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64-28-01" sheetId="2" r:id="rId2"/>
    <sheet name="PS 65-28-01" sheetId="3" r:id="rId3"/>
    <sheet name="PS 66-28-01" sheetId="4" r:id="rId4"/>
    <sheet name="PS 65-28-02" sheetId="5" r:id="rId5"/>
    <sheet name="PS 65-28-03" sheetId="6" r:id="rId6"/>
    <sheet name="PS 50-28-01" sheetId="7" r:id="rId7"/>
    <sheet name="PS 50-28-02" sheetId="8" r:id="rId8"/>
    <sheet name="PS 50-28-03" sheetId="9" r:id="rId9"/>
    <sheet name="PS 65-14-01" sheetId="10" r:id="rId10"/>
    <sheet name="PS 65-14-02" sheetId="11" r:id="rId11"/>
    <sheet name="PS 65-14-03" sheetId="12" r:id="rId12"/>
    <sheet name="PS 65-14-04" sheetId="13" r:id="rId13"/>
    <sheet name="PS 64-14-01" sheetId="14" r:id="rId14"/>
    <sheet name="PS 65-14-05" sheetId="15" r:id="rId15"/>
    <sheet name="PS 66-14-01" sheetId="16" r:id="rId16"/>
    <sheet name="PS 65-14-06" sheetId="17" r:id="rId17"/>
    <sheet name="PS 50-05-01" sheetId="18" r:id="rId18"/>
    <sheet name="PS 64-05-01" sheetId="19" r:id="rId19"/>
    <sheet name="PS 65-05-01" sheetId="20" r:id="rId20"/>
    <sheet name="PS 66-05-01" sheetId="21" r:id="rId21"/>
    <sheet name="PS 64-13-01" sheetId="22" r:id="rId22"/>
    <sheet name="PS 64-13-02" sheetId="23" r:id="rId23"/>
    <sheet name="PS 65-13-01" sheetId="24" r:id="rId24"/>
    <sheet name="PS 66-13-01" sheetId="25" r:id="rId25"/>
    <sheet name="PS 66-13-02" sheetId="26" r:id="rId26"/>
    <sheet name="PS 65-08-01" sheetId="27" r:id="rId27"/>
    <sheet name="PS 65-08-02" sheetId="28" r:id="rId28"/>
    <sheet name="PS 64-07-01" sheetId="29" r:id="rId29"/>
    <sheet name="PS 64-07-02" sheetId="30" r:id="rId30"/>
    <sheet name="PS 65-07-01" sheetId="31" r:id="rId31"/>
    <sheet name="PS 66-07-01" sheetId="32" r:id="rId32"/>
    <sheet name="PS 66-07-02" sheetId="33" r:id="rId33"/>
    <sheet name="SO 50-16-01" sheetId="34" r:id="rId34"/>
    <sheet name="SO 65-16-01" sheetId="35" r:id="rId35"/>
    <sheet name="SO 65-16-02" sheetId="36" r:id="rId36"/>
    <sheet name="SO 65-16-03" sheetId="37" r:id="rId37"/>
    <sheet name="SO 65-17-01" sheetId="38" r:id="rId38"/>
    <sheet name="SO 65-17-02" sheetId="39" r:id="rId39"/>
    <sheet name="SO 65-17-03" sheetId="40" r:id="rId40"/>
    <sheet name="SO 65-19-01" sheetId="41" r:id="rId41"/>
    <sheet name="SO 65-19-02" sheetId="42" r:id="rId42"/>
    <sheet name="SO 65-19-03" sheetId="43" r:id="rId43"/>
    <sheet name="SO 65-19-04" sheetId="44" r:id="rId44"/>
    <sheet name="SO 65-19-05" sheetId="45" r:id="rId45"/>
    <sheet name="SO 65-19-06" sheetId="46" r:id="rId46"/>
    <sheet name="SO 65-19-07" sheetId="47" r:id="rId47"/>
    <sheet name="SO 65-19-08" sheetId="48" r:id="rId48"/>
    <sheet name="SO 65-19-09" sheetId="49" r:id="rId49"/>
    <sheet name="SO 65-19-10" sheetId="50" r:id="rId50"/>
    <sheet name="SO 65-19-11" sheetId="51" r:id="rId51"/>
    <sheet name="SO 65-19-12" sheetId="52" r:id="rId52"/>
    <sheet name="SO 65-19-13" sheetId="53" r:id="rId53"/>
    <sheet name="SO 65-19-50" sheetId="54" r:id="rId54"/>
    <sheet name="SO 65-27-01" sheetId="55" r:id="rId55"/>
    <sheet name="SO 65-18-01" sheetId="56" r:id="rId56"/>
    <sheet name="SO 65-18-02" sheetId="57" r:id="rId57"/>
    <sheet name="SO 65-15-01" sheetId="58" r:id="rId58"/>
    <sheet name="SO 65-15-02" sheetId="59" r:id="rId59"/>
    <sheet name="SO 64-15-01" sheetId="60" r:id="rId60"/>
    <sheet name="SO 65-15-03" sheetId="61" r:id="rId61"/>
    <sheet name="SO 66-15-01" sheetId="62" r:id="rId62"/>
    <sheet name="SO 65-01-01" sheetId="63" r:id="rId63"/>
    <sheet name="SO 65-01-02" sheetId="64" r:id="rId64"/>
    <sheet name="SO 65-01-03" sheetId="65" r:id="rId65"/>
    <sheet name="SO 65-06-01" sheetId="66" r:id="rId66"/>
    <sheet name="SO 64-06-01" sheetId="67" r:id="rId67"/>
    <sheet name="SO 64-06-02" sheetId="68" r:id="rId68"/>
    <sheet name="SO 65-06-02" sheetId="69" r:id="rId69"/>
    <sheet name="SO 65-06-03" sheetId="70" r:id="rId70"/>
    <sheet name="SO 65-06-04" sheetId="71" r:id="rId71"/>
    <sheet name="SO 65-06-05" sheetId="72" r:id="rId72"/>
    <sheet name="SO 65-06-06" sheetId="73" r:id="rId73"/>
    <sheet name="SO 65-06-07" sheetId="74" r:id="rId74"/>
    <sheet name="SO 66-06-01" sheetId="75" r:id="rId75"/>
    <sheet name="SO 66-06-02" sheetId="76" r:id="rId76"/>
    <sheet name="SO 66-06-03" sheetId="77" r:id="rId77"/>
    <sheet name="SO 65-01-04" sheetId="78" r:id="rId78"/>
    <sheet name="SO 65-01-05" sheetId="79" r:id="rId79"/>
    <sheet name="SO 65-01-06" sheetId="80" r:id="rId80"/>
    <sheet name="SO 64-06-03" sheetId="81" r:id="rId81"/>
    <sheet name="SO 65-06-09" sheetId="82" r:id="rId82"/>
    <sheet name="SO 65-06-10" sheetId="83" r:id="rId83"/>
    <sheet name="SO 66-06-04" sheetId="84" r:id="rId84"/>
    <sheet name="SO 65-10-01" sheetId="85" r:id="rId85"/>
    <sheet name="SO 90-90" sheetId="86" r:id="rId86"/>
    <sheet name="SO 98-98" sheetId="87" r:id="rId87"/>
  </sheets>
  <definedNames/>
  <calcPr/>
  <webPublishing/>
</workbook>
</file>

<file path=xl/sharedStrings.xml><?xml version="1.0" encoding="utf-8"?>
<sst xmlns="http://schemas.openxmlformats.org/spreadsheetml/2006/main" count="98296" uniqueCount="9816">
  <si>
    <t>Aspe</t>
  </si>
  <si>
    <t>Rekapitulace ceny</t>
  </si>
  <si>
    <t>18-047-235-zm05</t>
  </si>
  <si>
    <t>Lipník n.B. - Drahotuše, BC - SOUTĚŽ</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</si>
  <si>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</si>
  <si>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</si>
  <si>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</si>
  <si>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</si>
  <si>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</si>
  <si>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</si>
  <si>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</si>
  <si>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</si>
  <si>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</si>
  <si>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</si>
  <si>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</si>
  <si>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</si>
  <si>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64-28-01</t>
  </si>
  <si>
    <t>ŽST Lipník nad Bečvou, úvazka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</si>
  <si>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</si>
  <si>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</si>
  <si>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</si>
  <si>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</si>
  <si>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</si>
  <si>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</si>
  <si>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</si>
  <si>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</si>
  <si>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</si>
  <si>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</si>
  <si>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</si>
  <si>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</si>
  <si>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</si>
  <si>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</si>
  <si>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</si>
  <si>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</si>
  <si>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</si>
  <si>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</si>
  <si>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</si>
  <si>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</si>
  <si>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</si>
  <si>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</si>
  <si>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</si>
  <si>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</si>
  <si>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</si>
  <si>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</si>
  <si>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</si>
  <si>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64-28-01</t>
  </si>
  <si>
    <t>O2</t>
  </si>
  <si>
    <t>PS 64-28-01A</t>
  </si>
  <si>
    <t>ŽST Lipník nad Bečvou, úvazka TZZ část A, definitivní zab. zařízení</t>
  </si>
  <si>
    <t>SD</t>
  </si>
  <si>
    <t>1</t>
  </si>
  <si>
    <t>Zemní práce</t>
  </si>
  <si>
    <t>P</t>
  </si>
  <si>
    <t>131834</t>
  </si>
  <si>
    <t>HLOUBENÍ JAM ZAPAŽ I NEPAŽ TŘ. II, ODVOZ DO 5KM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</si>
  <si>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</si>
  <si>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</si>
  <si>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</si>
  <si>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</si>
  <si>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</si>
  <si>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</si>
  <si>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132834</t>
  </si>
  <si>
    <t>HLOUBENÍ RÝH ŠÍŘ DO 2M PAŽ I NEPAŽ TŘ. II, ODVOZ DO 5KM</t>
  </si>
  <si>
    <t>141733</t>
  </si>
  <si>
    <t>PROTLAČOVÁNÍ POTRUBÍ Z PLAST HMOT DN DO 150MM</t>
  </si>
  <si>
    <t>M</t>
  </si>
  <si>
    <t>výkaz výměr</t>
  </si>
  <si>
    <t>položka zahrnuje dodávku protlačovaného potrubí a veškeré pomocné práce (startovací zařízení, startovací a cílová jáma, opěrné a vodící bloky a pod.)</t>
  </si>
  <si>
    <t>4</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</si>
  <si>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</si>
  <si>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</si>
  <si>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</si>
  <si>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</si>
  <si>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</si>
  <si>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</si>
  <si>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</si>
  <si>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</si>
  <si>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</si>
  <si>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</si>
  <si>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</si>
  <si>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Kabelizace venkovní</t>
  </si>
  <si>
    <t>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</si>
  <si>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</si>
  <si>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</si>
  <si>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</si>
  <si>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</si>
  <si>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</si>
  <si>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</si>
  <si>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</si>
  <si>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</si>
  <si>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9</t>
  </si>
  <si>
    <t>75A311</t>
  </si>
  <si>
    <t>KABELOVÁ FORMA (UKONČENÍ KABELŮ) PRO KABELY ZABEZPEČOVACÍ DO 12 PÁRŮ</t>
  </si>
  <si>
    <t>KUS</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</si>
  <si>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</si>
  <si>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Venkovní technologie zab. zař.</t>
  </si>
  <si>
    <t>10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</si>
  <si>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</si>
  <si>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</si>
  <si>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</si>
  <si>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</si>
  <si>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</si>
  <si>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</si>
  <si>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</si>
  <si>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12</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</si>
  <si>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</si>
  <si>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</si>
  <si>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</si>
  <si>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</si>
  <si>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</si>
  <si>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</si>
  <si>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</si>
  <si>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</si>
  <si>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</si>
  <si>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</si>
  <si>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</si>
  <si>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</si>
  <si>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</si>
  <si>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</si>
  <si>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</si>
  <si>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</si>
  <si>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</si>
  <si>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</si>
  <si>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</si>
  <si>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</si>
  <si>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</si>
  <si>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</si>
  <si>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</si>
  <si>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</si>
  <si>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</si>
  <si>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</si>
  <si>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</si>
  <si>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</si>
  <si>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</si>
  <si>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</si>
  <si>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</si>
  <si>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20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</si>
  <si>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</si>
  <si>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</si>
  <si>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</si>
  <si>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</si>
  <si>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</si>
  <si>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</si>
  <si>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</si>
  <si>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</si>
  <si>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</si>
  <si>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</si>
  <si>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</si>
  <si>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23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</si>
  <si>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</si>
  <si>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</si>
  <si>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</si>
  <si>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24</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</si>
  <si>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</si>
  <si>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</si>
  <si>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</si>
  <si>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25</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</si>
  <si>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</si>
  <si>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</si>
  <si>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</si>
  <si>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26</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</si>
  <si>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</si>
  <si>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</si>
  <si>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</si>
  <si>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27</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</si>
  <si>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</si>
  <si>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</si>
  <si>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</si>
  <si>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28</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</si>
  <si>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</si>
  <si>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</si>
  <si>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</si>
  <si>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29</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</si>
  <si>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</si>
  <si>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</si>
  <si>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</si>
  <si>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30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</si>
  <si>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</si>
  <si>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</si>
  <si>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</si>
  <si>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31</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</si>
  <si>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</si>
  <si>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</si>
  <si>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</si>
  <si>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32</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</si>
  <si>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</si>
  <si>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</si>
  <si>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</si>
  <si>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33</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</si>
  <si>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</si>
  <si>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</si>
  <si>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</si>
  <si>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34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</si>
  <si>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</si>
  <si>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</si>
  <si>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</si>
  <si>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35</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</si>
  <si>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</si>
  <si>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</si>
  <si>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</si>
  <si>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36</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</si>
  <si>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</si>
  <si>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</si>
  <si>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</si>
  <si>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</si>
  <si>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</si>
  <si>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</si>
  <si>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</si>
  <si>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</si>
  <si>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</si>
  <si>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</si>
  <si>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</si>
  <si>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</si>
  <si>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</si>
  <si>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</si>
  <si>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</si>
  <si>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</si>
  <si>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</si>
  <si>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</si>
  <si>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</si>
  <si>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</si>
  <si>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</si>
  <si>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</si>
  <si>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</si>
  <si>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</si>
  <si>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</si>
  <si>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</si>
  <si>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</si>
  <si>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</si>
  <si>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</si>
  <si>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</si>
  <si>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</si>
  <si>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</si>
  <si>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</si>
  <si>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</si>
  <si>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</si>
  <si>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</si>
  <si>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45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</si>
  <si>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</si>
  <si>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</si>
  <si>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</si>
  <si>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46</t>
  </si>
  <si>
    <t>75E1C7</t>
  </si>
  <si>
    <t>PROTOKOL UTZ</t>
  </si>
  <si>
    <t>1. Položka obsahuje:  
 – protokol autorizovanou osobou podle požadavku ČSN, včetně hodnocení  
2. Položka neobsahuje:  
 X  
3. Způsob měření:  
Udává se počet kusů kompletní konstrukce nebo práce.</t>
  </si>
  <si>
    <t>54</t>
  </si>
  <si>
    <t>R75009</t>
  </si>
  <si>
    <t>Vypracování RDS</t>
  </si>
  <si>
    <t>R</t>
  </si>
  <si>
    <t>55</t>
  </si>
  <si>
    <t>R75B861</t>
  </si>
  <si>
    <t>SKŘÍŇ ELEKTRONICKÉHO AUTOMATICKÉHO BLOKU - DODÁVKA</t>
  </si>
  <si>
    <t>Technická specifikace odpovídá databázy OTSKP 2019</t>
  </si>
  <si>
    <t>56</t>
  </si>
  <si>
    <t>R75B919</t>
  </si>
  <si>
    <t>ZÁKLADNÍ SW ELEKTRONICKÉHO STAVĚDLA S RELÉOVÝM ROZHRANÍM - ÚPRAVA</t>
  </si>
  <si>
    <t>990</t>
  </si>
  <si>
    <t>Odpady a doprava</t>
  </si>
  <si>
    <t>47</t>
  </si>
  <si>
    <t>R015230</t>
  </si>
  <si>
    <t>912</t>
  </si>
  <si>
    <t>NEOCEŇOVAT - POPLATKY ZA LIKVIDACŮ ODPADŮ NEKONTAMINOVANÝCH - 16 02 14 TRAFO BEZ NÁPLNĚ PCB A ŠKODLIVIN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</si>
  <si>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</si>
  <si>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</si>
  <si>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</si>
  <si>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48</t>
  </si>
  <si>
    <t>R015240</t>
  </si>
  <si>
    <t>913</t>
  </si>
  <si>
    <t>NEOCEŇOVAT - POPLATKY ZA LIKVIDACŮ ODPADŮ NEKONTAMINOVANÝCH - 20 03 99 ODPAD PODOBNÝ KOMUNÁLNÍMU ODPADU VČ. DOPRAVY NA SKLÁDKU A MANIPULACE</t>
  </si>
  <si>
    <t>49</t>
  </si>
  <si>
    <t>R015320</t>
  </si>
  <si>
    <t>919</t>
  </si>
  <si>
    <t>NEOCEŇOVAT - POPLATKY ZA LIKVIDACI ODPADŮ NEKONTAMINOVANÝCH - 17 05 04 STÁVAJÍCÍ SYPANÝ MATERIÁL Z NÁSTUPIŠŤ VČ. DOPRAVY NA SKLÁDKU A MANIPULACE</t>
  </si>
  <si>
    <t>50</t>
  </si>
  <si>
    <t>R015621</t>
  </si>
  <si>
    <t>925</t>
  </si>
  <si>
    <t>NEOCEŇOVAT - POPLATKY ZA LIKVIDACŮ ODPADŮ NEBEZPEČNÝCH - KABELY S PLASTOVOU IZOLACÍ VČ. DOPRAVY NA SKLÁDKU A MANIPULACE</t>
  </si>
  <si>
    <t>51</t>
  </si>
  <si>
    <t>R015790</t>
  </si>
  <si>
    <t>927</t>
  </si>
  <si>
    <t>NEOCEŇOVAT - POPLATKY ZA LIKVIDACI ODPADŮ - 17 04 05 ŽELEZO A OCEL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</si>
  <si>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</si>
  <si>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52</t>
  </si>
  <si>
    <t>R015800</t>
  </si>
  <si>
    <t>928</t>
  </si>
  <si>
    <t>NEOCEŇOVAT - POPLATKY ZA LIKVIDACŮ ODPADŮ  - 15 01 01 PAPÍROVÉ A LEPENKOVÉ OBALY VČ. DOPRAVY NA SKLÁDKU A MANIPULACE</t>
  </si>
  <si>
    <t>53</t>
  </si>
  <si>
    <t>R015810</t>
  </si>
  <si>
    <t>929</t>
  </si>
  <si>
    <t>NEOCEŇOVAT - POPLATKY ZA LIKVIDACŮ ODPADŮ  - 15 01 02 PLASTOVÉ OBALY VČ. DOPRAVY NA SKLÁDKU A MANIPULACE</t>
  </si>
  <si>
    <t>PS 64-28-01B</t>
  </si>
  <si>
    <t>ŽST Lipník nad Bečvou, úvazka TZZ část B, provizorní zab. zařízení</t>
  </si>
  <si>
    <t>Zemní práce a kabelizace</t>
  </si>
  <si>
    <t>75</t>
  </si>
  <si>
    <t>Elektroinstalace - slaboproud</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</si>
  <si>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</si>
  <si>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</si>
  <si>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</si>
  <si>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</si>
  <si>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</si>
  <si>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</si>
  <si>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</si>
  <si>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</si>
  <si>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75B818</t>
  </si>
  <si>
    <t>SKŘÍŇ TRAŤOVÝCH KOLEJOVÝCH OBVODŮ S NJ A RJ VYSTROJENÁ DO 10-TI KO - DEMONTÁŽ</t>
  </si>
  <si>
    <t>1. Položka obsahuje:  
 – demontáž skříně traťových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</si>
  <si>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</si>
  <si>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</si>
  <si>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</si>
  <si>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75B919</t>
  </si>
  <si>
    <t>1. Položka obsahuje:  
 – úpravu základního SW elektronického stavědla podle typu určeného položkou  
 – pořízení příslušného programového vybavení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</si>
  <si>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</si>
  <si>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</si>
  <si>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</si>
  <si>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</si>
  <si>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</si>
  <si>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</si>
  <si>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75C938</t>
  </si>
  <si>
    <t>SKŘÍŇ S POČÍTAČI NÁPRAV 8 BODŮ/7 ÚSEKŮ - DEMONTÁŽ</t>
  </si>
  <si>
    <t>1. Položka obsahuje:  
 – demontáž skříně s počítači náprav 8 bodů/7 úseků, odpojení  
 – demontáž skříně s počítači náprav 8 bodů/7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</si>
  <si>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</si>
  <si>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</si>
  <si>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</si>
  <si>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</si>
  <si>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</si>
  <si>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</si>
  <si>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R175351</t>
  </si>
  <si>
    <t>90</t>
  </si>
  <si>
    <t>Ostatní konstrukce a práce</t>
  </si>
  <si>
    <t>R91111</t>
  </si>
  <si>
    <t>NÁVĚST "HLAVNÍ NÁVĚSTIDLO SLOUČENO S PŘEDVĚSTÍ" - MONTÁŽ NA LÁVKU VČ. POMOCNÉHO MATERIÁLU</t>
  </si>
  <si>
    <t>R91112</t>
  </si>
  <si>
    <t>NÁVĚST "HLAVNÍ NÁVĚSTIDLO SLOUČENO S PŘEDVĚSTÍ" - DEMONTÁŽ ZE STOŽÁRU VČ. POMOCNÉHO MATERIÁLU</t>
  </si>
  <si>
    <t>R91113</t>
  </si>
  <si>
    <t>NÁVĚST "HLAVNÍ NÁVĚSTIDLO SLOUČENO S PŘEDVĚSTÍ" - DEMONTÁŽ Z LÁVKY VČ. POMOCNÉHO MATERIÁLU</t>
  </si>
  <si>
    <t>R91114</t>
  </si>
  <si>
    <t>NÁVĚST "OČEKÁVEJTE KONEC PLATNOSTI RYCHLOSTNÍKŮ NS" VČ. SLOUPKU, ZÁKLADU A POMOCNÉHO MATERIÁLU - DODÁVKA</t>
  </si>
  <si>
    <t>R91115</t>
  </si>
  <si>
    <t>NÁVĚST "OČEKÁVEJTE KONEC PLATNOSTI RYCHLOSTNÍKŮ NS" VČ. SLOUPKU, ZÁKLADU A POMOCNÉHO MATERIÁLU -MONTÁŽ</t>
  </si>
  <si>
    <t>R91116</t>
  </si>
  <si>
    <t>NÁVĚST "OČEKÁVEJTE KONEC PLATNOSTI RYCHLOSTNÍKŮ NS" VČ. SLOUPKU, ZÁKLADU A POMOCNÉHO MATERIÁLU - DEMONTÁŽ</t>
  </si>
  <si>
    <t>R91117</t>
  </si>
  <si>
    <t>NÁVĚST " KONEC PLATNOSTI RYCHLOSTNÍKŮ NS" VČ. SLOUPKU, ZÁKLADU A POMOCNÉHO MATERIÁLU - DODÁVKA</t>
  </si>
  <si>
    <t>R91118</t>
  </si>
  <si>
    <t>NÁVĚST "KONEC PLATNOSTI RYCHLOSTNÍKŮ NS" VČ. SLOUPKU, ZÁKLADU A POMOCNÉHO MATERIÁLU -MONTÁŽ</t>
  </si>
  <si>
    <t>R91119</t>
  </si>
  <si>
    <t>NÁVĚST " KONEC PLATNOSTI RYCHLOSTNÍKŮ NS" VČ. SLOUPKU, ZÁKLADU A POMOCNÉHO MATERIÁLU - DEMONTÁŽ</t>
  </si>
  <si>
    <t>R91120</t>
  </si>
  <si>
    <t>NÁVĚST " RYCHLOSTNÍK N " VČ. SLOUPKU, ZÁKLADU A POMOCNÉHO MATERIÁLU - DODÁVKA</t>
  </si>
  <si>
    <t>R91121</t>
  </si>
  <si>
    <t>NÁVĚST "BEZ PŘENOSU KÓDU VZ" VČ. SLOUPKU, ZÁKLADU A POMOCNÉHO MATERIÁLU - DODÁVKA</t>
  </si>
  <si>
    <t>R91122</t>
  </si>
  <si>
    <t>NÁVĚST "HLAVNÍ NÁVĚSTIDLO SLOUČENO S PŘEDVĚSTÍ" - MONTÁŽ NA STOŽÁR VČ. POMOCNÉHO MATERIÁLU</t>
  </si>
  <si>
    <t>R91123</t>
  </si>
  <si>
    <t>NÁVĚST " RYCHLOSTNÍK NS " VČ. SLOUPKU, ZÁKLADU A POMOCNÉHO MATERIÁLU - DODÁVKA</t>
  </si>
  <si>
    <t>R91124</t>
  </si>
  <si>
    <t>NÁVĚST "RYCHLOSTNÍK" VČ. SLOUPKU, ZÁKLADU A POMOCNÉHO MATERIÁLU -MONTÁŽ</t>
  </si>
  <si>
    <t>R91125</t>
  </si>
  <si>
    <t>NÁVĚST "RYCHLOSTNÍK" VČ. SLOUPKU, ZÁKLADU A POMOCNÉHO MATERIÁLU - DEMONTÁŽ</t>
  </si>
  <si>
    <t>R91126</t>
  </si>
  <si>
    <t>NÁVĚST " PŘEDVĚSTNÍK N HODNOTA 10 " VČ. SLOUPKU, ZÁKLADU A POMOCNÉHO MATERIÁLU - DODÁVKA</t>
  </si>
  <si>
    <t>R91127</t>
  </si>
  <si>
    <t>NÁVĚST "PŘEDVĚSTNÍK N HODNOTA 10" VČ. SLOUPKU, ZÁKLADU A POMOCNÉHO MATERIÁLU -MONTÁŽ</t>
  </si>
  <si>
    <t>R91128</t>
  </si>
  <si>
    <t>NÁVĚST "PŘEDVĚSTNÍK N HODNOTA 10" VČ. SLOUPKU, ZÁKLADU A POMOCNÉHO MATERIÁLU - DEMONTÁŽ</t>
  </si>
  <si>
    <t>R91129</t>
  </si>
  <si>
    <t>NÁVĚST "BEZ PŘENOSU KÓDU VZ" VČ. SLOUPKU, ZÁKLADU A POMOCNÉHO MATERIÁLU - MONTÁŽ</t>
  </si>
  <si>
    <t>R91130</t>
  </si>
  <si>
    <t>NÁVĚST "BEZ PŘENOSU KÓDU VZ" VČ. POMOCNÉHO MATERIÁLU - DODÁVKA</t>
  </si>
  <si>
    <t>R91131</t>
  </si>
  <si>
    <t>NÁVĚST "BEZ PŘENOSU KÓDU VZ" VČ. POMOCNÉHO MATERIÁLU - MONTÁŽ NA STOŽÁR</t>
  </si>
  <si>
    <t>R91132</t>
  </si>
  <si>
    <t>NÁVĚST "BEZ PŘENOSU KÓDU VZ" VČ. POMOCNÉHO MATERIÁLU - MONTÁŽ NA LÁVKU</t>
  </si>
  <si>
    <t>R91133</t>
  </si>
  <si>
    <t>NÁVĚST "BEZ PŘENOSU KÓDU VZ" VČ. POMOCNÉHO MATERIÁLU - DEMONTÁŽ ZE STOŽÁRU</t>
  </si>
  <si>
    <t>R91134</t>
  </si>
  <si>
    <t>NÁVĚST "BEZ PŘENOSU KÓDU VZ" VČ. POMOCNÉHO MATERIÁLU - DEMONTÁŽ Z LÁVKY</t>
  </si>
  <si>
    <t>R91135</t>
  </si>
  <si>
    <t>NÁVĚST "HLAVNÍ NÁVĚSTIDLO SLOUČENO S PŘEDVĚSTÍ" - DODÁVKA VČ. POMOCNÉHO MATERIÁLU</t>
  </si>
  <si>
    <t xml:space="preserve">  PS 65-28-01</t>
  </si>
  <si>
    <t>Odbočka Jezernice, SZZ</t>
  </si>
  <si>
    <t>PS 65-28-01</t>
  </si>
  <si>
    <t>PS 65-28-01A</t>
  </si>
  <si>
    <t>Odbočka Jezernice, SZZ část A, definitivní zab. zařízení</t>
  </si>
  <si>
    <t>75A151</t>
  </si>
  <si>
    <t>KABEL METALICKÝ SE STÍNĚNÍM DO 12 PÁRŮ - DODÁVKA</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</si>
  <si>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</si>
  <si>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</si>
  <si>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</si>
  <si>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</si>
  <si>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</si>
  <si>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</si>
  <si>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</si>
  <si>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</si>
  <si>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75A312</t>
  </si>
  <si>
    <t>KABELOVÁ FORMA (UKONČENÍ KABELŮ) PRO KABELY ZABEZPEČOVACÍ PŘES 12 PÁRŮ</t>
  </si>
  <si>
    <t>75A332</t>
  </si>
  <si>
    <t>SPOJKA ROVNÁ PRO PLASTOVÉ KABELY SE STÍNĚNÍM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</si>
  <si>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</si>
  <si>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</si>
  <si>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</si>
  <si>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</si>
  <si>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</si>
  <si>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</si>
  <si>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</si>
  <si>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87</t>
  </si>
  <si>
    <t>R70991</t>
  </si>
  <si>
    <t>KABEL 24Dx1,5</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</si>
  <si>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</si>
  <si>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</si>
  <si>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</si>
  <si>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</si>
  <si>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</si>
  <si>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</si>
  <si>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</si>
  <si>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</si>
  <si>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</si>
  <si>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</si>
  <si>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</si>
  <si>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</si>
  <si>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</si>
  <si>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</si>
  <si>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</si>
  <si>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</si>
  <si>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</si>
  <si>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</si>
  <si>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</si>
  <si>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</si>
  <si>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</si>
  <si>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</si>
  <si>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</si>
  <si>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</si>
  <si>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</si>
  <si>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</si>
  <si>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</si>
  <si>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</si>
  <si>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</si>
  <si>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</si>
  <si>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</si>
  <si>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0</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</si>
  <si>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</si>
  <si>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</si>
  <si>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</si>
  <si>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</si>
  <si>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</si>
  <si>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</si>
  <si>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</si>
  <si>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</si>
  <si>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</si>
  <si>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</si>
  <si>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</si>
  <si>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</si>
  <si>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</si>
  <si>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75B861</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</si>
  <si>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</si>
  <si>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75B911</t>
  </si>
  <si>
    <t>ZÁKLADNÍ SW ELEKTRONICKÉHO STAVĚDLA S RELÉOVÝM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</si>
  <si>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</si>
  <si>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</si>
  <si>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</si>
  <si>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</si>
  <si>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</si>
  <si>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</si>
  <si>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</si>
  <si>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</si>
  <si>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</si>
  <si>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</si>
  <si>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</si>
  <si>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</si>
  <si>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</si>
  <si>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</si>
  <si>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</si>
  <si>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</si>
  <si>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</si>
  <si>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</si>
  <si>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</si>
  <si>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</si>
  <si>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</si>
  <si>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</si>
  <si>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</si>
  <si>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</si>
  <si>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</si>
  <si>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</si>
  <si>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</si>
  <si>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</si>
  <si>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</si>
  <si>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</si>
  <si>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</si>
  <si>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</si>
  <si>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</si>
  <si>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</si>
  <si>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</si>
  <si>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</si>
  <si>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</si>
  <si>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</si>
  <si>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</si>
  <si>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</si>
  <si>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</si>
  <si>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57</t>
  </si>
  <si>
    <t>58</t>
  </si>
  <si>
    <t>59</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</si>
  <si>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</si>
  <si>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</si>
  <si>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</si>
  <si>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60</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</si>
  <si>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</si>
  <si>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</si>
  <si>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</si>
  <si>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61</t>
  </si>
  <si>
    <t>62</t>
  </si>
  <si>
    <t>63</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</si>
  <si>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</si>
  <si>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</si>
  <si>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</si>
  <si>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64</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</si>
  <si>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</si>
  <si>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</si>
  <si>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</si>
  <si>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65</t>
  </si>
  <si>
    <t>66</t>
  </si>
  <si>
    <t>67</t>
  </si>
  <si>
    <t>68</t>
  </si>
  <si>
    <t>69</t>
  </si>
  <si>
    <t>70</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</si>
  <si>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</si>
  <si>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</si>
  <si>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</si>
  <si>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71</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</si>
  <si>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</si>
  <si>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</si>
  <si>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</si>
  <si>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72</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</si>
  <si>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</si>
  <si>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</si>
  <si>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</si>
  <si>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73</t>
  </si>
  <si>
    <t>74</t>
  </si>
  <si>
    <t>R015140</t>
  </si>
  <si>
    <t>905</t>
  </si>
  <si>
    <t>NEOCEŇOVAT - POPLATKY ZA LIKVIDACI ODPADŮ NEKONTAMINOVANÝCH - 17 01 01 BETON Z DEMOLIC OBJEKTŮ, ZÁKLADŮ TV apod. VČ. DOPRAVY NA SKLÁDKU A MANIPULACE (prostý beton a armovaný</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</si>
  <si>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</si>
  <si>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76</t>
  </si>
  <si>
    <t>R015190</t>
  </si>
  <si>
    <t>909</t>
  </si>
  <si>
    <t>NEOCEŇOVAT - POPLATKY ZA LIKVIDACŮ ODPADŮ NEKONTAMINOVANÝCH - 17 02 03 PLASTY Z INTERIÉRŮ REKONSTRUOVANÝCH - OBJEKTŮ VČ. DOPRAVY NA SKLÁDKU A MANIPULACE</t>
  </si>
  <si>
    <t>77</t>
  </si>
  <si>
    <t>R015560</t>
  </si>
  <si>
    <t>923</t>
  </si>
  <si>
    <t>NEOCEŇOVAT - POPLATKY ZA LIKVIDACŮ ODPADŮ NEBEZPEČNÝCH - 16 02 13* TRAFA S OLEJEM NEBO S JINÝMI ŠKODLIVINAMI VČ. DOPRAVY NA SKLÁDKU A MANIPULACE</t>
  </si>
  <si>
    <t>80</t>
  </si>
  <si>
    <t>R70921</t>
  </si>
  <si>
    <t>ZŘÍZENÍ SYSTÉMU UZEMNĚNÍ VE SÚ A MÍSTNOSTI ZDROJŮ</t>
  </si>
  <si>
    <t>KOMPL.</t>
  </si>
  <si>
    <t>81</t>
  </si>
  <si>
    <t>R70922</t>
  </si>
  <si>
    <t>ŽLAB OCELOVÝ HORNÍHO KABELOVÉHO ROZVODU V SÚ A MÍSTNOSTI ZDROJŮ - DODÁVKA A MONTÁŽ VČ. POMOCNÉHO MATERIÁLU</t>
  </si>
  <si>
    <t>82</t>
  </si>
  <si>
    <t>R70923</t>
  </si>
  <si>
    <t>TLAČÍTKO NOUZOVÉHO VYPNUTÍ NAPÁJENÍ - DODÁVKA A MONTÁŽ</t>
  </si>
  <si>
    <t>83</t>
  </si>
  <si>
    <t>R70924</t>
  </si>
  <si>
    <t>ZÁMEK ČELISŤOVÉHO ZÁVĚRU V UZAMYKATELNÉM PROVEDENÍ - DODÁVKA</t>
  </si>
  <si>
    <t>84</t>
  </si>
  <si>
    <t>R70925</t>
  </si>
  <si>
    <t>ZÁMEK ČELISŤOVÉHO ZÁVĚRU V UZAMYKATELNÉM PROVEDENÍ - MONTÁŽ</t>
  </si>
  <si>
    <t>Technická specifikace odpovídá OTSKP 2019</t>
  </si>
  <si>
    <t>85</t>
  </si>
  <si>
    <t>R70926</t>
  </si>
  <si>
    <t>PROTIPOŽÁRNÍ SÁČKY KOLEM KABELŮ</t>
  </si>
  <si>
    <t>SOUB</t>
  </si>
  <si>
    <t>86</t>
  </si>
  <si>
    <t>R70927</t>
  </si>
  <si>
    <t>STŮL (160x80cm), ŽIDLE 1x, UZAMYKATELNÁ SKŘÍŇ (40x60cm)</t>
  </si>
  <si>
    <t>88</t>
  </si>
  <si>
    <t>VYPRACOVÁNÍ RDS</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</si>
  <si>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</si>
  <si>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</si>
  <si>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</si>
  <si>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</si>
  <si>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</si>
  <si>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</si>
  <si>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</si>
  <si>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</si>
  <si>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</si>
  <si>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75A227</t>
  </si>
  <si>
    <t>ZATAŽENÍ A SPOJKOVÁNÍ KABELŮ PŘES 12 PÁRŮ - MONTÁŽ</t>
  </si>
  <si>
    <t>78</t>
  </si>
  <si>
    <t>R70901</t>
  </si>
  <si>
    <t>KABELOVÝ ŽLAB ZEMNÍ BETONOVÝ VČETNĚ KRYTU SVĚTLÉ ŠÍŘKY DO 200 MM</t>
  </si>
  <si>
    <t>79</t>
  </si>
  <si>
    <t>R70911</t>
  </si>
  <si>
    <t>KABELOVÝ ŽLAB ZEMNÍ BETONOVÝ VČETNĚ KRYTU SVĚTLÉ ŠÍŘKY PŘES 200 MM</t>
  </si>
  <si>
    <t>PS 65-28-01B</t>
  </si>
  <si>
    <t>Odbočka Jezernice, SZZ část B, provizorní  zab. zařízení</t>
  </si>
  <si>
    <t>Zemní prace</t>
  </si>
  <si>
    <t>107</t>
  </si>
  <si>
    <t>R70654</t>
  </si>
  <si>
    <t>108</t>
  </si>
  <si>
    <t>R70665</t>
  </si>
  <si>
    <t>109</t>
  </si>
  <si>
    <t>R70695</t>
  </si>
  <si>
    <t>PROVIZORNÍ PODCHOD POD KOLEJÍ</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</si>
  <si>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</si>
  <si>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</si>
  <si>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</si>
  <si>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742G12</t>
  </si>
  <si>
    <t>KABEL NN DVOU- A TŘÍŽÍLOVÝ CU S PLASTOVOU IZOLACÍ OD 4 DO 16 MM2</t>
  </si>
  <si>
    <t>742H12</t>
  </si>
  <si>
    <t>KABEL NN ČTYŘ- A PĚTIŽÍLOVÝ CU S PLASTOVOU IZOLACÍ OD 4 DO 16 MM2</t>
  </si>
  <si>
    <t>75A141</t>
  </si>
  <si>
    <t>KABEL METALICKÝ DVOUPLÁŠŤOVÝ PŘES 12 PÁRŮ - DODÁVKA</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</si>
  <si>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</si>
  <si>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</si>
  <si>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</si>
  <si>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</si>
  <si>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</si>
  <si>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96</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</si>
  <si>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</si>
  <si>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</si>
  <si>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</si>
  <si>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</si>
  <si>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97</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</si>
  <si>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</si>
  <si>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</si>
  <si>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</si>
  <si>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98</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</si>
  <si>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</si>
  <si>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</si>
  <si>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</si>
  <si>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99</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</si>
  <si>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</si>
  <si>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</si>
  <si>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</si>
  <si>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100</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</si>
  <si>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</si>
  <si>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</si>
  <si>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</si>
  <si>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</si>
  <si>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101</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</si>
  <si>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</si>
  <si>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</si>
  <si>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</si>
  <si>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102</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</si>
  <si>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</si>
  <si>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</si>
  <si>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</si>
  <si>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103</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</si>
  <si>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</si>
  <si>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</si>
  <si>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</si>
  <si>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104</t>
  </si>
  <si>
    <t>75IA61</t>
  </si>
  <si>
    <t>OPTOTRUBKOVÁ KONCOKA S VENTILKEM PRŮMĚRU DO 40 MM</t>
  </si>
  <si>
    <t>105</t>
  </si>
  <si>
    <t>75IA6X</t>
  </si>
  <si>
    <t>OPTOTRUBKOVÁ KONCOKA S VENTILKEM - MONTÁŽ</t>
  </si>
  <si>
    <t>Technologie zabezpečovacího zařízení</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</si>
  <si>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</si>
  <si>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</si>
  <si>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</si>
  <si>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</si>
  <si>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</si>
  <si>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</si>
  <si>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</si>
  <si>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</si>
  <si>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</si>
  <si>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</si>
  <si>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</si>
  <si>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</si>
  <si>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</si>
  <si>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</si>
  <si>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</si>
  <si>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</si>
  <si>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</si>
  <si>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</si>
  <si>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</si>
  <si>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</si>
  <si>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</si>
  <si>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</si>
  <si>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</si>
  <si>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</si>
  <si>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</si>
  <si>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</si>
  <si>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</si>
  <si>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</si>
  <si>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</si>
  <si>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</si>
  <si>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</si>
  <si>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</si>
  <si>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</si>
  <si>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</si>
  <si>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</si>
  <si>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</si>
  <si>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</si>
  <si>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</si>
  <si>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</si>
  <si>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</si>
  <si>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</si>
  <si>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</si>
  <si>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</si>
  <si>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</si>
  <si>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</si>
  <si>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</si>
  <si>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</si>
  <si>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</si>
  <si>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</si>
  <si>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</si>
  <si>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</si>
  <si>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</si>
  <si>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</si>
  <si>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</si>
  <si>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</si>
  <si>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</si>
  <si>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</si>
  <si>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</si>
  <si>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</si>
  <si>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</si>
  <si>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</si>
  <si>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</si>
  <si>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</si>
  <si>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</si>
  <si>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</si>
  <si>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</si>
  <si>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</si>
  <si>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</si>
  <si>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</si>
  <si>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</si>
  <si>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</si>
  <si>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</si>
  <si>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</si>
  <si>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</si>
  <si>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</si>
  <si>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</si>
  <si>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</si>
  <si>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</si>
  <si>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</si>
  <si>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</si>
  <si>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</si>
  <si>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</si>
  <si>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</si>
  <si>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</si>
  <si>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89</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</si>
  <si>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</si>
  <si>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</si>
  <si>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</si>
  <si>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</si>
  <si>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</si>
  <si>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</si>
  <si>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</si>
  <si>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</si>
  <si>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93</t>
  </si>
  <si>
    <t>94</t>
  </si>
  <si>
    <t>95</t>
  </si>
  <si>
    <t>106</t>
  </si>
  <si>
    <t>R436814</t>
  </si>
  <si>
    <t>Provizorní dřevěné schodiště s jednostranným zábradlím ke kontejneru prov. DK cca 10m</t>
  </si>
  <si>
    <t>110</t>
  </si>
  <si>
    <t>R74354</t>
  </si>
  <si>
    <t>Kabelizace mezi kontejnery MPZZ včetně ochrany kabelů (betonové panely + nájezdy)</t>
  </si>
  <si>
    <t>111</t>
  </si>
  <si>
    <t>R751354</t>
  </si>
  <si>
    <t>112</t>
  </si>
  <si>
    <t>R753113</t>
  </si>
  <si>
    <t>ODCHYLNÁ ČOČKA NÁVĚSTNÍ SVÍTILNY 20 STUPŇŮ - DODÁVKA A MONTÁŽ</t>
  </si>
  <si>
    <t>113</t>
  </si>
  <si>
    <t>R75314</t>
  </si>
  <si>
    <t>STYKOVÁ PROPOJKA VČ. MONTÁŽE</t>
  </si>
  <si>
    <t>114</t>
  </si>
  <si>
    <t>R7534</t>
  </si>
  <si>
    <t>KONTEJNER PRO TECHNOLOGII 4X3m</t>
  </si>
  <si>
    <t>115</t>
  </si>
  <si>
    <t>R753484</t>
  </si>
  <si>
    <t>116</t>
  </si>
  <si>
    <t>R75354</t>
  </si>
  <si>
    <t>Přezkoušení zab zař</t>
  </si>
  <si>
    <t>117</t>
  </si>
  <si>
    <t>R753974</t>
  </si>
  <si>
    <t>KONTEJNERY PRO TECHNOLOGII 6X3m - 2KS</t>
  </si>
  <si>
    <t>118</t>
  </si>
  <si>
    <t>R75654</t>
  </si>
  <si>
    <t>UZEMNĚNÍ PROVIZORNÍHO KONTEJNERU</t>
  </si>
  <si>
    <t>119</t>
  </si>
  <si>
    <t>R75991</t>
  </si>
  <si>
    <t>PRACOVIŠTĚ JOP - DODÁVKA A MONTÁŽ</t>
  </si>
  <si>
    <t>120</t>
  </si>
  <si>
    <t>R91237</t>
  </si>
  <si>
    <t>121</t>
  </si>
  <si>
    <t>R9134</t>
  </si>
  <si>
    <t>TABULE NA ZAVĚŠENÍ KLÍČŮ - DODÁVKA + 3x ÚPRAVA</t>
  </si>
  <si>
    <t>122</t>
  </si>
  <si>
    <t>R91343</t>
  </si>
  <si>
    <t>123</t>
  </si>
  <si>
    <t>NÁVĚST "PŘEDVĚSTNÍK N " VČ. SLOUPKU, ZÁKLADU A POMOCNÉHO MATERIÁLU -MONTÁŽ</t>
  </si>
  <si>
    <t>124</t>
  </si>
  <si>
    <t>R91345</t>
  </si>
  <si>
    <t>BETONOVÉ PANELY POD KONTEJNERY MPZZ (DODÁVKA, MONTÁŽ , DEMONTÁŽ, ZEMNÍ PRÁCE)</t>
  </si>
  <si>
    <t>125</t>
  </si>
  <si>
    <t>R91348</t>
  </si>
  <si>
    <t>126</t>
  </si>
  <si>
    <t>R91364</t>
  </si>
  <si>
    <t>NÁVĚST " PŘEDVĚSTNÍK N " VČ. SLOUPKU, ZÁKLADU A POMOCNÉHO MATERIÁLU - DODÁVKA</t>
  </si>
  <si>
    <t>127</t>
  </si>
  <si>
    <t>R91525</t>
  </si>
  <si>
    <t>NÁVĚST "PŘEDVĚSTNÍK N " VČ. SLOUPKU, ZÁKLADU A POMOCNÉHO MATERIÁLU - DEMONTÁŽ</t>
  </si>
  <si>
    <t>128</t>
  </si>
  <si>
    <t>R96576</t>
  </si>
  <si>
    <t>PS 65-28-01C</t>
  </si>
  <si>
    <t>Odbočka Jezernice, SZZ část C, klimatizace</t>
  </si>
  <si>
    <t>Klimatizace</t>
  </si>
  <si>
    <t>R731 TZ 1</t>
  </si>
  <si>
    <t>PROVOZNÍ ZKOUŠKY - REVIZE - KLIMATIZACE</t>
  </si>
  <si>
    <t>R položky</t>
  </si>
  <si>
    <t>R76800001</t>
  </si>
  <si>
    <t>Venkovní kond. jed. s ovladačem, chladivo R32 - chl. výkon - Qch0,9 -4,0kW -Qtop 5,0kW - 49 dB/A/</t>
  </si>
  <si>
    <t>Sestava  s plynulou regulací výkonu, 230V - el. příkon 1,17kW - doporučené jištění 10A - jednotky s úpravou pro chlazení do venkovní teploty -15°C,  rozvěr v/š/h - 550/780/290 mm   
Viz 1. NP - půdorys;  4</t>
  </si>
  <si>
    <t>Kompletní instalace venkovní jednotky</t>
  </si>
  <si>
    <t>R76800002</t>
  </si>
  <si>
    <t>Vnitřní nástěnná jednotka, chladivo R32 - chl. výkon - Qch 3,6 kW - Qtop 4,0kW - 41 dB/A/</t>
  </si>
  <si>
    <t>Viz 1. NP - půdorys;  4</t>
  </si>
  <si>
    <t>Sestava - vnitřní nástěnná jednotka  - rozměr v/š/h - 275/790/217 mm - v.č. kabelového dálkové ovládání El. příkon přiveden k venkovní jednotce. Boční připojení.   Jednotka osazena čerpadlem kondenzátu /odstředivé provedení, tichý chod/ .  
Kompletní instalace vnitřní  jednotky</t>
  </si>
  <si>
    <t>R76800003</t>
  </si>
  <si>
    <t>Regulátor pro celoročního provoz do te -15°C, externí modul signalizace - hlášení poruch a provozu</t>
  </si>
  <si>
    <t>Kompletní instalace vnitřní  jednotky</t>
  </si>
  <si>
    <t>R76800004</t>
  </si>
  <si>
    <t>Cu protubí s izolací 6/12 iz.9 mm v.č. kabelizace</t>
  </si>
  <si>
    <t>bm</t>
  </si>
  <si>
    <t>Viz 1. NP - půdorys - dig. Odměřeno;  48</t>
  </si>
  <si>
    <t>v.č. stěnových utěsnění  s odolností  - dle požárního řešení stavby  
Kompletní instalace</t>
  </si>
  <si>
    <t>R76800005</t>
  </si>
  <si>
    <t>Odvod kondenzátu</t>
  </si>
  <si>
    <t>Kompletní instalace</t>
  </si>
  <si>
    <t>R76800006</t>
  </si>
  <si>
    <t>Instalační plastové lišty</t>
  </si>
  <si>
    <t>R76800007</t>
  </si>
  <si>
    <t>Elektrické připojení včetně jištění a revize</t>
  </si>
  <si>
    <t>R76800008</t>
  </si>
  <si>
    <t>Doplnění chladiva R410 A</t>
  </si>
  <si>
    <t>KG</t>
  </si>
  <si>
    <t>Viz 1. NP - půdorys;  6</t>
  </si>
  <si>
    <t>R76800009</t>
  </si>
  <si>
    <t>Vyzkoušení zařízení a uvedení do provozu a předání</t>
  </si>
  <si>
    <t>Kompletizující dodávky - stavební prostupy, úprava omítek, zapravení , doprava  
Kompletní instalace</t>
  </si>
  <si>
    <t>R76800010</t>
  </si>
  <si>
    <t>Kompletizující dodávky - stavební prostupy, úprava omítek, zapravení , doprava</t>
  </si>
  <si>
    <t>Doplňková konstrukce / pozinkové typové prvky / pro uložení konzol na objektový nadstřešní světlík  
Kompletní instalace</t>
  </si>
  <si>
    <t>R76800011</t>
  </si>
  <si>
    <t>Montáž klimatizační jednotky vnitřní</t>
  </si>
  <si>
    <t>R76800012</t>
  </si>
  <si>
    <t>Montáž klimatizační jednotky venkovní</t>
  </si>
  <si>
    <t>R76800013</t>
  </si>
  <si>
    <t>Ocelová konstrukce pro klimatizační jednotku</t>
  </si>
  <si>
    <t>R76800014</t>
  </si>
  <si>
    <t>Doprava materiálu na stavbu</t>
  </si>
  <si>
    <t>KPL</t>
  </si>
  <si>
    <t xml:space="preserve">  PS 66-28-01</t>
  </si>
  <si>
    <t>ŽST Drahotuše, TZZ</t>
  </si>
  <si>
    <t>PS 66-28-01</t>
  </si>
  <si>
    <t>PS 66-28-01A</t>
  </si>
  <si>
    <t>ŽST Drahotuše, TZZ část A, definitivní zab. zařízení</t>
  </si>
  <si>
    <t>Venkovní technologie zab. Zař.</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</si>
  <si>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</si>
  <si>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</si>
  <si>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</si>
  <si>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</si>
  <si>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</si>
  <si>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</si>
  <si>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</si>
  <si>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</si>
  <si>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</si>
  <si>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R70931</t>
  </si>
  <si>
    <t>VAZBA FUNKCIONALITY VNPN ZE SZZ DO GSM-R</t>
  </si>
  <si>
    <t>R75B519</t>
  </si>
  <si>
    <t>Technická specifikace odpovídá cenové databázi OTSKP 2019</t>
  </si>
  <si>
    <t>PS 66-28-01B</t>
  </si>
  <si>
    <t>ŽST Drahotuše, úvazka TZZ část B, provizorní zab. zařízení</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</si>
  <si>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</si>
  <si>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</si>
  <si>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</si>
  <si>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</si>
  <si>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</si>
  <si>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</si>
  <si>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R191666</t>
  </si>
  <si>
    <t>R64856</t>
  </si>
  <si>
    <t>R70559</t>
  </si>
  <si>
    <t>VYTAŽENÍ KABELŮ Z KABELOVODU</t>
  </si>
  <si>
    <t>R91215</t>
  </si>
  <si>
    <t>R91224</t>
  </si>
  <si>
    <t>R91226</t>
  </si>
  <si>
    <t>R91241</t>
  </si>
  <si>
    <t>R91282</t>
  </si>
  <si>
    <t>R91333</t>
  </si>
  <si>
    <t>R91354</t>
  </si>
  <si>
    <t>R91369</t>
  </si>
  <si>
    <t>R91427</t>
  </si>
  <si>
    <t>R91448</t>
  </si>
  <si>
    <t>R91557</t>
  </si>
  <si>
    <t>NÁVĚST " RYCHLOSTNÍK " VČ. SLOUPKU, ZÁKLADU A POMOCNÉHO MATERIÁLU - DODÁVKA</t>
  </si>
  <si>
    <t>R91665</t>
  </si>
  <si>
    <t>R91885</t>
  </si>
  <si>
    <t>R91889</t>
  </si>
  <si>
    <t>D.1.1.2</t>
  </si>
  <si>
    <t>Traťové zabezpečovací zařízení (TZZ)</t>
  </si>
  <si>
    <t xml:space="preserve">  PS 65-28-02</t>
  </si>
  <si>
    <t>Lipník nad Bečvou - Jezernice, TZZ</t>
  </si>
  <si>
    <t>PS 65-28-02</t>
  </si>
  <si>
    <t>PS 65-28-02A</t>
  </si>
  <si>
    <t>Lipník nad Bečvou - Jezernice, TZZ část A, definitivní zab. zařízení</t>
  </si>
  <si>
    <t>75A331</t>
  </si>
  <si>
    <t>SPOJKA ROVNÁ PRO PLASTOVÉ KABELY SE STÍNĚNÍM S JÁDRY O PRŮMĚRU 1 MM2 DO 12 PÁRŮ</t>
  </si>
  <si>
    <t>PS 65-28-02B</t>
  </si>
  <si>
    <t>Lipník nad Bečvou - Jezernice, TZZ část B, provizorní zab. zařízení</t>
  </si>
  <si>
    <t>R182534</t>
  </si>
  <si>
    <t>MANIPULACE S PROVIZORNÍ KABELOVOU TRASOU PŘI ST. POSTUPECH</t>
  </si>
  <si>
    <t>R34585</t>
  </si>
  <si>
    <t>75A146</t>
  </si>
  <si>
    <t>KABEL METALICKÝ DVOUPLÁŠŤOVÝ PŘES 12 PÁRŮ - PRONÁJEM</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</si>
  <si>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</si>
  <si>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R34125</t>
  </si>
  <si>
    <t>R75394</t>
  </si>
  <si>
    <t>R91335</t>
  </si>
  <si>
    <t>RYCHLOSTNÍK - MONTÁŽ</t>
  </si>
  <si>
    <t>R91645</t>
  </si>
  <si>
    <t>RYCHLOSTNÍK "NS" - DODÁVKA</t>
  </si>
  <si>
    <t>R91765</t>
  </si>
  <si>
    <t>RYCHLOSTNÍK - DEMONTÁŽ</t>
  </si>
  <si>
    <t>R91882</t>
  </si>
  <si>
    <t>RYCHLOSTNÍK "N" - DODÁVKA</t>
  </si>
  <si>
    <t xml:space="preserve">  PS 65-28-03</t>
  </si>
  <si>
    <t>Jezernice - Drahotuše, TZZ</t>
  </si>
  <si>
    <t>PS 65-28-03</t>
  </si>
  <si>
    <t>PS 65-28-03A</t>
  </si>
  <si>
    <t>Jezernice - Drahotuše, TZZ část A, definitivní  zab. zařízení</t>
  </si>
  <si>
    <t>702111</t>
  </si>
  <si>
    <t>KABELOVÝ ŽLAB ZEMNÍ VČETNĚ KRYTU SVĚTLÉ ŠÍŘKY DO 120 MM</t>
  </si>
  <si>
    <t>PS 65-28-03B</t>
  </si>
  <si>
    <t>Jezernice - Drahotuše, TZZ část B, provizorní  zab. zařízení</t>
  </si>
  <si>
    <t>R31559</t>
  </si>
  <si>
    <t>Venkovní technologie zabezpečovacího zařízení</t>
  </si>
  <si>
    <t>R75648</t>
  </si>
  <si>
    <t>R91376</t>
  </si>
  <si>
    <t>R91378</t>
  </si>
  <si>
    <t>R91387</t>
  </si>
  <si>
    <t>R91663</t>
  </si>
  <si>
    <t>R91747</t>
  </si>
  <si>
    <t>D.1.1.5</t>
  </si>
  <si>
    <t>Dálkové ovládání zabezpečovacího zařízení (DOZ)</t>
  </si>
  <si>
    <t xml:space="preserve">  PS 50-28-01</t>
  </si>
  <si>
    <t>Lipník nad Bečvou - Drahotuše, DOZ</t>
  </si>
  <si>
    <t>PS 50-28-01</t>
  </si>
  <si>
    <t>Technologie zab. Zař</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</si>
  <si>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</si>
  <si>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</si>
  <si>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</si>
  <si>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(cvičný sál)</t>
  </si>
  <si>
    <t>cvičný sál</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</si>
  <si>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</si>
  <si>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</si>
  <si>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</si>
  <si>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(PPV)</t>
  </si>
  <si>
    <t>PPV</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</si>
  <si>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</si>
  <si>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</si>
  <si>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</si>
  <si>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</si>
  <si>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</si>
  <si>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</si>
  <si>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</si>
  <si>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</si>
  <si>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2019_OTSKP</t>
  </si>
  <si>
    <t>+ VEZO</t>
  </si>
  <si>
    <t>+VEZO</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</si>
  <si>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</si>
  <si>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</si>
  <si>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</si>
  <si>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</si>
  <si>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R75B231</t>
  </si>
  <si>
    <t>GRAFICKO-TECHNOLOGICKÁ NADSTAVBA - úprava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</si>
  <si>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</si>
  <si>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R75E1B7</t>
  </si>
  <si>
    <t>NEOCEŇOVAT - POPLATKY ZA LIKVIDACŮ ODPADŮ NEKONTAMINOVANÝCH - 16 02 14  TRAFO BEZ NÁPLNĚ PCB A ŠKODLIVIN VČ. DOPRAVY NA SKLÁDKU A MANIPULACE</t>
  </si>
  <si>
    <t>NEOCEŇOVAT - POPLATKY ZA LIKVIDACŮ ODPADŮ NEKONTAMINOVANÝCH - 20 03 99  ODPAD PODOBNÝ KOMUNÁLNÍMU ODPADU VČ. DOPRAVY NA SKLÁDKU A MANIPULACE</t>
  </si>
  <si>
    <t>NEOCEŇOVAT - POPLATKY ZA LIKVIDACŮ ODPADŮ NEBEZPEČNÝCH - KABELY S PLASTOVOU IZOLACÍ VČETNĚ DOPRAVY A VEŠKERÉ MANIPULACE</t>
  </si>
  <si>
    <t xml:space="preserve">  PS 50-28-02</t>
  </si>
  <si>
    <t>Lipník nad Bečvou - Drahotuše, úpravy ETCS</t>
  </si>
  <si>
    <t>PS 50-28-02</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</si>
  <si>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</si>
  <si>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</si>
  <si>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</si>
  <si>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</si>
  <si>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</si>
  <si>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</si>
  <si>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</si>
  <si>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</si>
  <si>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</si>
  <si>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</si>
  <si>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</si>
  <si>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</si>
  <si>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</si>
  <si>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</si>
  <si>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</si>
  <si>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</si>
  <si>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</si>
  <si>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</si>
  <si>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</si>
  <si>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</si>
  <si>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</si>
  <si>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</si>
  <si>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</si>
  <si>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</si>
  <si>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</si>
  <si>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</si>
  <si>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</si>
  <si>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</si>
  <si>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R75F25</t>
  </si>
  <si>
    <t>NÁVĚST PRO ETCS ANTIGRAFITTY - MONTÁŽ</t>
  </si>
  <si>
    <t>Technická specifikace odpovídá databázi OTSKP 2019</t>
  </si>
  <si>
    <t xml:space="preserve">  PS 50-28-03</t>
  </si>
  <si>
    <t>Lipník nad Bečvou - Drahotuše, úpravy AVV</t>
  </si>
  <si>
    <t>PS 50-28-03</t>
  </si>
  <si>
    <t>R015250</t>
  </si>
  <si>
    <t>914</t>
  </si>
  <si>
    <t>NEOCEŇOVAT - POPLATKY ZA LIKVIDACI ODPADŮ NEKONTAMINOVANÝCH - 17 02 03 POLYETYLÉNOVÉ PODLOŽKY (ŽEL. SVRŠEK) VČ. DOPRAVY NA SKLÁDKU A MANIPULACE</t>
  </si>
  <si>
    <t>Technologie zab. zař.</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</si>
  <si>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</si>
  <si>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</si>
  <si>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</si>
  <si>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</si>
  <si>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</si>
  <si>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</si>
  <si>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</si>
  <si>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</si>
  <si>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</si>
  <si>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R75941</t>
  </si>
  <si>
    <t>SW PRO AVV</t>
  </si>
  <si>
    <t>D.1.2.1</t>
  </si>
  <si>
    <t>Místní kabelizace včetně přenosových systémů</t>
  </si>
  <si>
    <t xml:space="preserve">  PS 65-14-01</t>
  </si>
  <si>
    <t>Lipník nad Bečvou - Drahotuše, DOK a TK</t>
  </si>
  <si>
    <t>PS 65-14-01</t>
  </si>
  <si>
    <t>PS 65-14-01.1</t>
  </si>
  <si>
    <t>Lipník nad Bečvou - Drahotuše, DOK a TK - část SŽ</t>
  </si>
  <si>
    <t>Všeobecné konstrukce a práce</t>
  </si>
  <si>
    <t>R015111</t>
  </si>
  <si>
    <t>901</t>
  </si>
  <si>
    <t>NEOCEŇOVAT - POPLATKY ZA LIKVIDACŮ ODPADŮ NEKONTAMINOVANÝCH - 17 05 04 VYTĚŽENÉ ZEMINY A HORNINY - I. TŘÍDA - TĚŽITELNOSTI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</si>
  <si>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</si>
  <si>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</si>
  <si>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</si>
  <si>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</si>
  <si>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</si>
  <si>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</si>
  <si>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</si>
  <si>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</si>
  <si>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</si>
  <si>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</si>
  <si>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</si>
  <si>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</si>
  <si>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</si>
  <si>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</si>
  <si>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</si>
  <si>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Položka zahrnuje samostatnou dopravu zeminy. Množství se určí jako součin kubatutry [m3] a požadované vzdálenosti [km].</t>
  </si>
  <si>
    <t>132831</t>
  </si>
  <si>
    <t>HLOUBENÍ RÝH ŠÍŘ DO 2M PAŽ I NEPAŽ TŘ. II, ODVOZ DO 1KM</t>
  </si>
  <si>
    <t>13283B</t>
  </si>
  <si>
    <t>HLOUBENÍ RÝH ŠÍŘ DO 2M PAŽ I NEPAŽ TŘ. II - DOPRAVA</t>
  </si>
  <si>
    <t>Ražení a protlačování</t>
  </si>
  <si>
    <t>14173</t>
  </si>
  <si>
    <t>PROTLAČOVÁNÍ POTRUBÍ Z PLAST HMOT DN DO 200MM</t>
  </si>
  <si>
    <t>R141731</t>
  </si>
  <si>
    <t>Podchod pod kolejí, vozovkou metodou horizontálně řízeného vrtu do fí.chráničky 20cm</t>
  </si>
  <si>
    <t>Položka obsahuje veškeré práce a materiál obsažený v názvu položky.</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</si>
  <si>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</si>
  <si>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</si>
  <si>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Povrchové úpravy terénu (i vegetační)</t>
  </si>
  <si>
    <t>18215</t>
  </si>
  <si>
    <t>ÚPRAVA POVRCHŮ SROVNÁNÍM ÚZEMÍ V TL DO 0,50M</t>
  </si>
  <si>
    <t>M2</t>
  </si>
  <si>
    <t>položka zahrnuje srovnání výškových rozdílů terénu</t>
  </si>
  <si>
    <t>Vodorovné konstrukce</t>
  </si>
  <si>
    <t>465922</t>
  </si>
  <si>
    <t>DLAŽBY Z BETONOVÝCH DLAŽDIC NA MC</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</si>
  <si>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</si>
  <si>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Komunikace</t>
  </si>
  <si>
    <t>587205</t>
  </si>
  <si>
    <t>PŘEDLÁŽDĚNÍ KRYTU Z BETONOVÝCH DLAŽDIC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</si>
  <si>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</si>
  <si>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</si>
  <si>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</si>
  <si>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</si>
  <si>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</si>
  <si>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</si>
  <si>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</si>
  <si>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</si>
  <si>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</si>
  <si>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701005</t>
  </si>
  <si>
    <t>VYHLEDÁVACÍ MARKER ZEMNÍ S MOŽNOSTÍ ZÁPISU</t>
  </si>
  <si>
    <t>701CFAR</t>
  </si>
  <si>
    <t>Zřízení kab.lože z prosáté zeminy bez zakrytí v rýze do š.65cm, tl.vrstvy 5cm</t>
  </si>
  <si>
    <t>Technická specifikace položky odpovídá příslušné cenové soustavě.</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</si>
  <si>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</si>
  <si>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702113</t>
  </si>
  <si>
    <t>KABELOVÝ ŽLAB ZEMNÍ VČETNĚ KRYTU SVĚTLÉ ŠÍŘKY PŘES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</si>
  <si>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</si>
  <si>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</si>
  <si>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</si>
  <si>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</si>
  <si>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</si>
  <si>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</si>
  <si>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</si>
  <si>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</si>
  <si>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</si>
  <si>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</si>
  <si>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</si>
  <si>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</si>
  <si>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</si>
  <si>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</si>
  <si>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</si>
  <si>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</si>
  <si>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</si>
  <si>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</si>
  <si>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</si>
  <si>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</si>
  <si>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</si>
  <si>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</si>
  <si>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</si>
  <si>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</si>
  <si>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</si>
  <si>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</si>
  <si>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</si>
  <si>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Silnoproud</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</si>
  <si>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</si>
  <si>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</si>
  <si>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</si>
  <si>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</si>
  <si>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</si>
  <si>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</si>
  <si>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</si>
  <si>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</si>
  <si>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</si>
  <si>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</si>
  <si>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</si>
  <si>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</si>
  <si>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</si>
  <si>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</si>
  <si>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</si>
  <si>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</si>
  <si>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</si>
  <si>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</si>
  <si>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</si>
  <si>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</si>
  <si>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</si>
  <si>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</si>
  <si>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</si>
  <si>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</si>
  <si>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75i813</t>
  </si>
  <si>
    <t>KABEL OPTICKÝ SINGLEMODE DO 72 VLÁKEN</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</si>
  <si>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</si>
  <si>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</si>
  <si>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</si>
  <si>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</si>
  <si>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</si>
  <si>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</si>
  <si>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</si>
  <si>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</si>
  <si>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</si>
  <si>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</si>
  <si>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</si>
  <si>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</si>
  <si>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</si>
  <si>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</si>
  <si>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</si>
  <si>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</si>
  <si>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75I95X</t>
  </si>
  <si>
    <t>OPTOTRUBKA HDPE DĚLENÁ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</si>
  <si>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</si>
  <si>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75IA11</t>
  </si>
  <si>
    <t>OPTOTRUBKOVÁ SPOJKA PRŮMĚRU DO 40 MM</t>
  </si>
  <si>
    <t>75IA21</t>
  </si>
  <si>
    <t>OPTOTRUBKOVÁ SPOJKA OPRAVNÁ PRŮMĚRU DO 40 MM</t>
  </si>
  <si>
    <t>75IA5Y</t>
  </si>
  <si>
    <t>OPTOTRUBKOVÁ KONCOVKA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</si>
  <si>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</si>
  <si>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75IA6Y</t>
  </si>
  <si>
    <t>OPTOTRUBKOVÁ KONCOKA S VENTILKEM - DEMONTÁŽ</t>
  </si>
  <si>
    <t>75IA71</t>
  </si>
  <si>
    <t>OPTOTRUBKOVÁ PRŮCHODKA PRŮMĚRU DO 40 MM</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</si>
  <si>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</si>
  <si>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</si>
  <si>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</si>
  <si>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</si>
  <si>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</si>
  <si>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</si>
  <si>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</si>
  <si>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</si>
  <si>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</si>
  <si>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</si>
  <si>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</si>
  <si>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</si>
  <si>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</si>
  <si>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</si>
  <si>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</si>
  <si>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</si>
  <si>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</si>
  <si>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75IEEX</t>
  </si>
  <si>
    <t>OPTICKÝ ROZVADĚČ 19" PROVEDENÍ - MONTÁŽ</t>
  </si>
  <si>
    <t>75IEEY</t>
  </si>
  <si>
    <t>OPTICKÝ ROZVADĚČ 19" PROVEDENÍ - DEMONTÁŽ</t>
  </si>
  <si>
    <t>75IEF3</t>
  </si>
  <si>
    <t>OPTICKÝ ROZVADĚČ NA ZEĎ 36 VLÁKEN</t>
  </si>
  <si>
    <t>75IEFX</t>
  </si>
  <si>
    <t>OPTICKÝ ROZVADĚČ NA ZEĎ - 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</si>
  <si>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</si>
  <si>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</si>
  <si>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</si>
  <si>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</si>
  <si>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</si>
  <si>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</si>
  <si>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</si>
  <si>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</si>
  <si>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</si>
  <si>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</si>
  <si>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</si>
  <si>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</si>
  <si>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</si>
  <si>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</si>
  <si>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</si>
  <si>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</si>
  <si>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</si>
  <si>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</si>
  <si>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</si>
  <si>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</si>
  <si>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</si>
  <si>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</si>
  <si>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75IF11</t>
  </si>
  <si>
    <t>SPOJOVACÍ SVORKOVNICE 2/10</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</si>
  <si>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</si>
  <si>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</si>
  <si>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</si>
  <si>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</si>
  <si>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</si>
  <si>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</si>
  <si>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</si>
  <si>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</si>
  <si>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</si>
  <si>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</si>
  <si>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</si>
  <si>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</si>
  <si>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</si>
  <si>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</si>
  <si>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</si>
  <si>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</si>
  <si>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</si>
  <si>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</si>
  <si>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</si>
  <si>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</si>
  <si>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</si>
  <si>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</si>
  <si>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</si>
  <si>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</si>
  <si>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</si>
  <si>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</si>
  <si>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</si>
  <si>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</si>
  <si>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</si>
  <si>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</si>
  <si>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</si>
  <si>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</si>
  <si>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</si>
  <si>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</si>
  <si>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</si>
  <si>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</si>
  <si>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</si>
  <si>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</si>
  <si>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75II7Y</t>
  </si>
  <si>
    <t>SPOJKA OPTICKÁ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</si>
  <si>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</si>
  <si>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</si>
  <si>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</si>
  <si>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</si>
  <si>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</si>
  <si>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</si>
  <si>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</si>
  <si>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</si>
  <si>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</si>
  <si>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</si>
  <si>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</si>
  <si>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</si>
  <si>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</si>
  <si>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</si>
  <si>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</si>
  <si>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</si>
  <si>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</si>
  <si>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</si>
  <si>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</si>
  <si>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</si>
  <si>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</si>
  <si>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</si>
  <si>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</si>
  <si>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</si>
  <si>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</si>
  <si>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</si>
  <si>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</si>
  <si>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</si>
  <si>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</si>
  <si>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</si>
  <si>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</si>
  <si>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</si>
  <si>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</si>
  <si>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</si>
  <si>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</si>
  <si>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</si>
  <si>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</si>
  <si>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</si>
  <si>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</si>
  <si>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R75I9621</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</si>
  <si>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</si>
  <si>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R75IF911</t>
  </si>
  <si>
    <t>Dodávka - Vana montážní 2U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</si>
  <si>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</si>
  <si>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R75II621</t>
  </si>
  <si>
    <t>SPOJKA - ODBOČOVACÍ SOUPRAVA STŘEDNÍ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</si>
  <si>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</si>
  <si>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R75IK211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</si>
  <si>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</si>
  <si>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</si>
  <si>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</si>
  <si>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25XN</t>
  </si>
  <si>
    <t>UKFY 10XN0,8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</si>
  <si>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 xml:space="preserve">  PS 65-14-02</t>
  </si>
  <si>
    <t>Lipník nad Bečvou - Drahotuše, ochrana stávajících kabelů TKK, DK a DOK</t>
  </si>
  <si>
    <t>PS 65-14-02</t>
  </si>
  <si>
    <t>PS 65-14-02.1</t>
  </si>
  <si>
    <t>Lipník nad Bečvou - Drahotuše, ochrana stávajících kabelů TKK, DK a DOK - část SŽ</t>
  </si>
  <si>
    <t>18130</t>
  </si>
  <si>
    <t>ÚPRAVA PLÁNĚ BEZ ZHUTNĚNÍ</t>
  </si>
  <si>
    <t>položka zahrnuje úpravu pláně včetně vyrovnání výškových rozdílů</t>
  </si>
  <si>
    <t>702232</t>
  </si>
  <si>
    <t>KABELOVÁ CHRÁNIČKA ZEMNÍ DĚLENÁ DN PŘES 100 DO 200 MM</t>
  </si>
  <si>
    <t>75I32Y</t>
  </si>
  <si>
    <t>KABEL ZEMNÍ DVOUPLÁŠŤOVÝ S PANCÍŘEM PRŮMĚRU ŽÍLY 0,8 MM - DEMONTÁŽ</t>
  </si>
  <si>
    <t>75I724</t>
  </si>
  <si>
    <t>KABEL KLASICKÝ DÁLKOVÝ DVOUPLÁŠŤOVÝ S PANCÍŘEM PŘES 37 ČTYŘEK</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</si>
  <si>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</si>
  <si>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75II22</t>
  </si>
  <si>
    <t>SPOJKA PRO CELOPLASTOVÉ KABELY S PANCÍŘEM PŘES 100 ŽIL</t>
  </si>
  <si>
    <t>75II2X</t>
  </si>
  <si>
    <t>SPOJKA PRO CELOPLASTOVÉ KABELY S PANCÍŘEM - MONTÁŽ</t>
  </si>
  <si>
    <t>75II2Y</t>
  </si>
  <si>
    <t>SPOJKA PRO CELOPLASTOVÉ KABELY S PANCÍŘEM - DEMONTÁŽ</t>
  </si>
  <si>
    <t>75II32</t>
  </si>
  <si>
    <t>SPOJKA DÁLKOVÉHO KABELU PŘES 100 ŽIL</t>
  </si>
  <si>
    <t>75II3Y</t>
  </si>
  <si>
    <t>SPOJKA DÁLKOVÉHO KABELU - DEMONTÁŽ</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</si>
  <si>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</si>
  <si>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</si>
  <si>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</si>
  <si>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</si>
  <si>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 xml:space="preserve">  PS 65-14-03</t>
  </si>
  <si>
    <t>Lipník nad Bečvou - Drahotuše, doplnění přenosového zařízení</t>
  </si>
  <si>
    <t>PS 65-14-03</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</si>
  <si>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</si>
  <si>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</si>
  <si>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</si>
  <si>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</si>
  <si>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</si>
  <si>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</si>
  <si>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709613</t>
  </si>
  <si>
    <t>DEMONTÁŽ KABELOVÉHO ROŠTU VČETNĚ UPEVNĚNÍ A PŘÍSLUŠENSTVÍ</t>
  </si>
  <si>
    <t>1. Položka obsahuje:  
 – veškeré práce a materiál obsažený v názvu položky  
2. Položka neobsahuje:  
 X  
3. Způsob měření:  
Udává se počet kusů kompletní konstrukce nebo práce.</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</si>
  <si>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</si>
  <si>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</si>
  <si>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</si>
  <si>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</si>
  <si>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</si>
  <si>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</si>
  <si>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</si>
  <si>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</si>
  <si>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</si>
  <si>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</si>
  <si>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</si>
  <si>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R7413111</t>
  </si>
  <si>
    <t>ZÁSUVKA INSTALAČNÍ JEDNODUCHÁ,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</si>
  <si>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</si>
  <si>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</si>
  <si>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</si>
  <si>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</si>
  <si>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ZÁSUVKA INSTALAČNÍ JEDNODUCHÁ, NA DIN LIŠTU - DEMONTÁŽ</t>
  </si>
  <si>
    <t>R74461X1</t>
  </si>
  <si>
    <t>JISTIČ JEDNOPÓLOVÝ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</si>
  <si>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</si>
  <si>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R74461Y1</t>
  </si>
  <si>
    <t>JISTIČ JEDNOPÓLOVÝ - DEMONTÁŽ</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</si>
  <si>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</si>
  <si>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</si>
  <si>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</si>
  <si>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75IF9Y</t>
  </si>
  <si>
    <t>KONSTRUKCE DO SKŘÍNĚ 19" PRO UPEVNĚNÍ ZAŘÍZENÍ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</si>
  <si>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</si>
  <si>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</si>
  <si>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</si>
  <si>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</si>
  <si>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</si>
  <si>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</si>
  <si>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</si>
  <si>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75K32X</t>
  </si>
  <si>
    <t>ZÁLOŽNÍ ZDROJ UPS 230 V DO 1000 VA - MONTÁŽ</t>
  </si>
  <si>
    <t>75K32Y</t>
  </si>
  <si>
    <t>ZÁLOŽNÍ ZDROJ UPS 230 V DO 1000 VA - DEMONTÁŽ</t>
  </si>
  <si>
    <t>75M91X</t>
  </si>
  <si>
    <t>DATOVÁ INFRASTRUKTURA LAN, SWITCH ETHERNET L2 - MONTÁŽ</t>
  </si>
  <si>
    <t>75M91Y</t>
  </si>
  <si>
    <t>DATOVÁ INFRASTRUKTURA LAN, SWITCH ETHERNET L2 - DEMONTÁŽ</t>
  </si>
  <si>
    <t>75M933</t>
  </si>
  <si>
    <t>DATOVÁ INFRASTRUKTURA LAN, SWITCH ETHERNET L3 - 48X10/100/1000 + 4XUPLINK</t>
  </si>
  <si>
    <t>75M936</t>
  </si>
  <si>
    <t>DATOVÁ INFRASTRUKTURA LAN, SWITCH ETHERNET L3 - DOPLNĚNÍ 1GE SFP LH</t>
  </si>
  <si>
    <t>75M93X</t>
  </si>
  <si>
    <t>DATOVÁ INFRASTRUKTURA LAN, SWITCH ETHERNET L3 - MONTÁŽ</t>
  </si>
  <si>
    <t>75M967</t>
  </si>
  <si>
    <t>DATOVÁ INFRASTRUKTURA LAN, MEDIAKONVERTOR - ETHERNET, SAMOSTATNÝ</t>
  </si>
  <si>
    <t>R75IF912</t>
  </si>
  <si>
    <t>Dodávka - Police 1U</t>
  </si>
  <si>
    <t>Dodávka zařízení nebo materiálu určeného popisem položky, včetně nákladů na dopravu do stavenišťního skladu.</t>
  </si>
  <si>
    <t>R75JA531</t>
  </si>
  <si>
    <t>Dodávka - Panel zásuvkový/rozjišťovací, 19"</t>
  </si>
  <si>
    <t>R75JA5X1</t>
  </si>
  <si>
    <t>ROZVADĚČ STRUKT. KABELÁŽE, MONTÁŽ ORGANIZARU</t>
  </si>
  <si>
    <t>R75JA5Y1</t>
  </si>
  <si>
    <t>ROZVADĚČ STRUKT. KABELÁŽE, DEMONTÁŽ ORGANIZARU</t>
  </si>
  <si>
    <t>R75K232</t>
  </si>
  <si>
    <t>ZÁLOŽNÍ ZDROJ UPS 230 V DO 1000 VA - DODÁVKA</t>
  </si>
  <si>
    <t>R75K61Y1</t>
  </si>
  <si>
    <t>SADA BATERIÍ PRO ROZŠÍŘENÍ ZÁLOŽNÍHO ZDROJE UPS 230 V - DEMONTÁŽ</t>
  </si>
  <si>
    <t>[bez vazby na CS]</t>
  </si>
  <si>
    <t>battery pack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</si>
  <si>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R75K62X1</t>
  </si>
  <si>
    <t>SADA BATERIÍ PRO ROZŠÍŘENÍ ZÁLOŽNÍHO ZDROJE UPS 230 V - MONTÁŽ</t>
  </si>
  <si>
    <t>battery pack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</si>
  <si>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R75K6311</t>
  </si>
  <si>
    <t>SADA BATERIÍ PRO ROZŠÍŘENÍ ZÁLOŽNÍHO ZDROJE UPS 230 V</t>
  </si>
  <si>
    <t>battery pack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</si>
  <si>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R75M72A1</t>
  </si>
  <si>
    <t>KONFIGURACE SÍTĚ - PŘIDĚLENÍ IP ADRES</t>
  </si>
  <si>
    <t>1. Položka obsahuje:  
 – konfigurace nové sítě  
 – přidělení nových IP adres  
2. Položka neobsahuje:  
 X  
3. Způsob měření:  
Udává se počet kusů kompletní konstrukce nebo práce.</t>
  </si>
  <si>
    <t>R75M913</t>
  </si>
  <si>
    <t>DATOVÁ INFRASTRUKTURA LAN, SWITCH ETHERNET L2 - 24X10/100 (8XPOE) + 2XUPLINK</t>
  </si>
  <si>
    <t>R75M917</t>
  </si>
  <si>
    <t>DATOVÁ INFRASTRUKTURA LAN, SWITCH ETHERNET L2 - DOPLNĚNÍ 1GE SFP LH</t>
  </si>
  <si>
    <t>R75M96X</t>
  </si>
  <si>
    <t>DATOVÁ INFRASTRUKTURA LAN, MEDIAKONVERTOR - MONTÁŽ</t>
  </si>
  <si>
    <t>R75N1G31</t>
  </si>
  <si>
    <t>VNPN, STOP-GSMR - DODÁVKA</t>
  </si>
  <si>
    <t>R75N1GY1</t>
  </si>
  <si>
    <t>VNPN, STOP-GSMR - MONTÁŽ</t>
  </si>
  <si>
    <t>KONFIGURACE ZAŘÍZENÍ + KONFIGIRACE BRÁNY 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</si>
  <si>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D.1.2.3</t>
  </si>
  <si>
    <t>Integrovaná telekomunikační zařízení</t>
  </si>
  <si>
    <t xml:space="preserve">  PS 65-14-04</t>
  </si>
  <si>
    <t>Odbočka Jezernice, sdělovací zařízení</t>
  </si>
  <si>
    <t>PS 65-14-04</t>
  </si>
  <si>
    <t>703755</t>
  </si>
  <si>
    <t>PROTIPOŽÁRNÍ UCPÁVKA PROSTUPU KABELOVÉHO PR. DO 200MM, DO EI 90 MIN.</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</si>
  <si>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</si>
  <si>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</si>
  <si>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</si>
  <si>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744R33</t>
  </si>
  <si>
    <t>DIN LIŠTA - 0,5 M</t>
  </si>
  <si>
    <t>1. Položka obsahuje:  
 – veškeré příslušenství  
 – technický popis viz. projektová dokumentace  
2. Položka neobsahuje:  
 X  
3. Způsob měření:  
Udává se počet kusů kompletní konstrukce nebo práce.</t>
  </si>
  <si>
    <t>75J213</t>
  </si>
  <si>
    <t>KABEL SDĚLOVACÍ PRO VNITŘNÍ POUŽITÍ DO 10 PÁRŮ PRŮMĚRU 0,8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</si>
  <si>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</si>
  <si>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</si>
  <si>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</si>
  <si>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</si>
  <si>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</si>
  <si>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</si>
  <si>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</si>
  <si>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75JA23</t>
  </si>
  <si>
    <t>ZÁSUVKA DATOVÁ RJ45 DO LIŠTOVÉHO ROZVODU</t>
  </si>
  <si>
    <t>75JA2X</t>
  </si>
  <si>
    <t>ZÁSUVKA DATOVÁ RJ45 - MONTÁŽ</t>
  </si>
  <si>
    <t>75JA53</t>
  </si>
  <si>
    <t>ROZVADĚČ STRUKT. KABELÁŽE, PATCHPANEL 24 ZÁSUVEK</t>
  </si>
  <si>
    <t>75L212</t>
  </si>
  <si>
    <t>HLAVNÍ HODINY JEDNOLINKOVÉ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</si>
  <si>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</si>
  <si>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</si>
  <si>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</si>
  <si>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</si>
  <si>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</si>
  <si>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</si>
  <si>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</si>
  <si>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</si>
  <si>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</si>
  <si>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</si>
  <si>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75M32Y</t>
  </si>
  <si>
    <t>DIGITÁLNÍ TELEFONIE A VOIP, TELEFONNÍ PŘÍSTROJ DIGITÁLNÍ POKROČILÝ - DEMONTÁŽ</t>
  </si>
  <si>
    <t>75MA11</t>
  </si>
  <si>
    <t>SDĚLOVACÍ TRANSFORMÁTOR NF 600:600 SE 4KV IZOLAČNÍ PEVNOSTÍ</t>
  </si>
  <si>
    <t>75MA1X</t>
  </si>
  <si>
    <t>SDĚLOVACÍ TRANSFORMÁTOR MONTÁŽ</t>
  </si>
  <si>
    <t>POLICE NA STĚNU - DODÁVKA</t>
  </si>
  <si>
    <t>R75IF9X1</t>
  </si>
  <si>
    <t>POLICE NA STĚNU - MONTÁŽ</t>
  </si>
  <si>
    <t>1. Položka obsahuje:  
 – kompletní montáž specifikovaného bloku/zařízení a souvisejícího příslušenství včetně drobného montážního materiálu  
2. Položka neobsahuje:  
 X  
3. Způsob měření:  
Udává se počet kusů kompletní konstrukce nebo práce.</t>
  </si>
  <si>
    <t>R75JA231</t>
  </si>
  <si>
    <t>ZÁSUVKA DATOVÁ RJ45 NA DIN LIŠTU</t>
  </si>
  <si>
    <t>R75JA55</t>
  </si>
  <si>
    <t>ROZVADĚČ STRUKT. KABELÁŽE, PATCHPANEL, ZÁSUVKA RJ45, DODÁVKA, MONTÁŽ, UKONČ. KABELU</t>
  </si>
  <si>
    <t>R75M331</t>
  </si>
  <si>
    <t>DIGITÁLNÍ TELEFONIE A VOIP, IP TELEFON TECHNOLOGICKÝ ZÁKLADNÍ</t>
  </si>
  <si>
    <t>R75M33X</t>
  </si>
  <si>
    <t>DIGITÁLNÍ TELEFONIE A VOIP, TELEFONNÍ PŘÍSTOJ VOIP ZÁKLADNÍ - MONTÁŽ</t>
  </si>
  <si>
    <t>R75M341</t>
  </si>
  <si>
    <t>DIGITÁLNÍ TELEFONIE A VOIP, TELEFONNÍ PŘÍSTOJ VOIP POKROČILÝ</t>
  </si>
  <si>
    <t>R75M34X</t>
  </si>
  <si>
    <t>DIGITÁLNÍ TELEFONIE A VOIP, TELEFONNÍ PŘÍSTOJ VOIP POKROČILÝ - MONTÁŽ</t>
  </si>
  <si>
    <t>R75M4211</t>
  </si>
  <si>
    <t>REKONFIGURACE DISPEČERSKÉHO TERMINÁLU</t>
  </si>
  <si>
    <t>CDP Přerov  
Položka obsahuje doplnění potřebných licencí pro dispečerské terminály.</t>
  </si>
  <si>
    <t>D.1.2.4</t>
  </si>
  <si>
    <t>Elektrická požární a zabezpečovací signalizace (PZTS atd.)</t>
  </si>
  <si>
    <t xml:space="preserve">  PS 64-14-01</t>
  </si>
  <si>
    <t>ŽST Lipník nad Bečvou, PZTS</t>
  </si>
  <si>
    <t>PS 64-14-01</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</si>
  <si>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</si>
  <si>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</si>
  <si>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</si>
  <si>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</si>
  <si>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</si>
  <si>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742G51</t>
  </si>
  <si>
    <t>KABEL NN DVOU- A TŘÍŽÍLOVÝ CU BEZHALOGENOVÝ OHEŇ RETARDUJÍCÍ DO 2,5 MM2</t>
  </si>
  <si>
    <t>744711</t>
  </si>
  <si>
    <t>PROUDOVÝ CHRÁNIČ DVOUPÓLOVÝ (10 KA) DO 30 MA, DO 25 A</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</si>
  <si>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</si>
  <si>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</si>
  <si>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</si>
  <si>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</si>
  <si>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</si>
  <si>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</si>
  <si>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</si>
  <si>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</si>
  <si>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</si>
  <si>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</si>
  <si>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75J422</t>
  </si>
  <si>
    <t>KABEL SDĚLOVACÍ SE ZVÝŠENOU ODOLNOSTÍ PROTI ŠÍŘENÍ PLAMENE A S FUNKČNÍ SCHOPNOSTÍ PŘI POŽÁRU DO 20 PÁRŮ PRŮMĚRU 0,5 MM</t>
  </si>
  <si>
    <t>75J42X</t>
  </si>
  <si>
    <t>KABEL SDĚLOVACÍ SE ZVÝŠENOU ODOLNOSTÍ PROTI ŠÍŘENÍ PLAMENE A S FUNKČNÍ SCHOPNOSTÍ PŘI POŽÁRU DO 20 PÁRŮ - MONTÁŽ</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</si>
  <si>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</si>
  <si>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</si>
  <si>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</si>
  <si>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</si>
  <si>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</si>
  <si>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75O521</t>
  </si>
  <si>
    <t>PZTS,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</si>
  <si>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</si>
  <si>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</si>
  <si>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PZTS,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</si>
  <si>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</si>
  <si>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75O552</t>
  </si>
  <si>
    <t>PZTS, KONCENTRÁTOR 8 ZÓN + 4 PGM VÝSTUPY V KOVOVÉM KRYTU</t>
  </si>
  <si>
    <t>75O561</t>
  </si>
  <si>
    <t>PZTS, ROZVODNÁ KRABICE</t>
  </si>
  <si>
    <t>75O571</t>
  </si>
  <si>
    <t>PZTS, MAGNETICKÝ KONTAKT PLASTOVÝ - LEHKÉ PROVEDENÍ</t>
  </si>
  <si>
    <t>75O594</t>
  </si>
  <si>
    <t>PZTS, PROSTOROVÝ DETEKTOR DUÁLNÍ PRO VYSOKÁ RIZIKA, ANTIMASKING</t>
  </si>
  <si>
    <t>75O5B1</t>
  </si>
  <si>
    <t>PZTS, HLÁSIČ KOUŘE</t>
  </si>
  <si>
    <t>75O5D1</t>
  </si>
  <si>
    <t>PZTS, HLASOVÝ KOMUNIKÁTOR</t>
  </si>
  <si>
    <t>75O5J1</t>
  </si>
  <si>
    <t>PZTS, KOMUNIKAČNÍ ROZHRANÍ PRO INTEGRACI DO PROGRAMU TŘETÍCH STRAN TCP/IP</t>
  </si>
  <si>
    <t>75O5J2</t>
  </si>
  <si>
    <t>PZTS,  KOMUNIKAČNÍ ROZHRANÍ PRO MONITORING, SPRÁVU UŽIVATELŮ A KONFIGURACI TCP/IP</t>
  </si>
  <si>
    <t>75O5J3</t>
  </si>
  <si>
    <t>PZTS, KOMUNIKAČNÍ ROZHRANÍ - MODUL GSM</t>
  </si>
  <si>
    <t>75O5K1</t>
  </si>
  <si>
    <t>PZTS, PŘEPĚŤOVÁ OCHRANA SBĚRNICE</t>
  </si>
  <si>
    <t>75O5L1</t>
  </si>
  <si>
    <t>PZTS, PŘÍSTUPOVÁ KARTA/KLÍČENKA</t>
  </si>
  <si>
    <t>75O5M2</t>
  </si>
  <si>
    <t>PZTS, SIRÉNA VENKOVNÍ</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</si>
  <si>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</si>
  <si>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</si>
  <si>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</si>
  <si>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</si>
  <si>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</si>
  <si>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</si>
  <si>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</si>
  <si>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</si>
  <si>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</si>
  <si>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</si>
  <si>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</si>
  <si>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R75K611</t>
  </si>
  <si>
    <t>AKUMULÁTOROVÁ BATERIE DO 100 VAH - DODÁVKA</t>
  </si>
  <si>
    <t>R75K61X</t>
  </si>
  <si>
    <t>AKUMULÁTOROVÁ BATERIE DO 100 VAH - MONTÁŽ</t>
  </si>
  <si>
    <t>R75M857</t>
  </si>
  <si>
    <t>MEDIAKONVERTOR - ETHERNET, SAMOSTATNÝ</t>
  </si>
  <si>
    <t xml:space="preserve">  PS 65-14-05</t>
  </si>
  <si>
    <t>Odbočka Jezernice, PZTS a ASHS</t>
  </si>
  <si>
    <t>PS 65-14-05</t>
  </si>
  <si>
    <t>703522</t>
  </si>
  <si>
    <t>ELEKTROINSTALAČNÍ LIŠTA S FUNKČNÍ ODOLNOSTÍ PŘI POŽÁRU ŠÍŘKY PŘES 30 DO 60 MM</t>
  </si>
  <si>
    <t>75J411</t>
  </si>
  <si>
    <t>KABEL SDĚLOVACÍ SE ZVÝŠENOU ODOLNOSTÍ PROTI ŠÍŘENÍ PLAMENE A S FUNKČNÍ SCHOPNOSTÍ PŘI POŽÁRU DO 10 PÁRŮ PRŮMĚRU 0,2 MM</t>
  </si>
  <si>
    <t>75J41X</t>
  </si>
  <si>
    <t>KABEL SDĚLOVACÍ SE ZVÝŠENOU ODOLNOSTÍ PROTI ŠÍŘENÍ PLAMENE A S FUNKČNÍ SCHOPNOSTÍ PŘI POŽÁRU DO 10 PÁRŮ - MONTÁŽ</t>
  </si>
  <si>
    <t>75J511</t>
  </si>
  <si>
    <t>KABEL SILOVÝ PRO EPS OHNIODOLNÝ, BEZHALOGENOVÝ PRŮMĚRU DO 1,5 MM2</t>
  </si>
  <si>
    <t>kmžíla</t>
  </si>
  <si>
    <t>1. Položka obsahuje:  
 – dodávku specifikované kabelizace včetně potřebného drobného montážního materiálu  
 – dopravu a skladování  
2. Položka neobsahuje:  
 X  
3. Způsob měření:  
Dodávka specifikované kabelizace se měří v délce udané v kmžíla.</t>
  </si>
  <si>
    <t>75J51X</t>
  </si>
  <si>
    <t>KABEL SILOVÝ PRO EPS OHNIODOLNÝ, BEZHALOGENOVÝ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</si>
  <si>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</si>
  <si>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75O1D3</t>
  </si>
  <si>
    <t>EPS (ZPDP), ZDROJ EPS 24 V/DO 10 A</t>
  </si>
  <si>
    <t>75O1D5</t>
  </si>
  <si>
    <t>EPS (ZPDP), ZDROJ EPS - KRYT PRO AKUMULÁTOR</t>
  </si>
  <si>
    <t>75O211</t>
  </si>
  <si>
    <t>ASHS, ÚSTŘEDNA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</si>
  <si>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</si>
  <si>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</si>
  <si>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</si>
  <si>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</si>
  <si>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</si>
  <si>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</si>
  <si>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</si>
  <si>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</si>
  <si>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</si>
  <si>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75O271</t>
  </si>
  <si>
    <t>ASHS, REGULAČNÍ KLAPKA OVLÁDANÁ SERVOPOHONEM</t>
  </si>
  <si>
    <t>komplet</t>
  </si>
  <si>
    <t>75O281</t>
  </si>
  <si>
    <t>ASHS, CERTIFIKOVANÉ KABELY A NOSNÝ SYSTÉM PRO 1 ÚSTŘEDNU</t>
  </si>
  <si>
    <t>75O2E1</t>
  </si>
  <si>
    <t>ASHS, POTRUBÍ PRO 1 TRYSKU</t>
  </si>
  <si>
    <t>75O2F1</t>
  </si>
  <si>
    <t>ASHS, PROVOZNÍ KNIHA</t>
  </si>
  <si>
    <t>75O2G4</t>
  </si>
  <si>
    <t>ASHS, TLAKOVÁ LÁHEV DO 28 L VČ. PŘÍSLUŠENSTVÍ</t>
  </si>
  <si>
    <t>75O2G5</t>
  </si>
  <si>
    <t>ASHS, TLAKOVÁ LÁHEV DO 51 L VČ. PŘÍSLUŠENSTVÍ</t>
  </si>
  <si>
    <t>75O2Q1</t>
  </si>
  <si>
    <t>ASHS, HASIVO</t>
  </si>
  <si>
    <t>R703522</t>
  </si>
  <si>
    <t>ELEKTROINSTALAČNÍ LIŠTA S FUNKČNÍ ODOLNOSTÍ PŘI POŽÁRU ŠÍŘKY PŘES 30 DO 60 MM - MONTÁŽ</t>
  </si>
  <si>
    <t>R75M974</t>
  </si>
  <si>
    <t>I/O MODUL PRO 8x VSTUP, 8x VÝSTUP PRO ASHS</t>
  </si>
  <si>
    <t>R75O21</t>
  </si>
  <si>
    <t>ASHS, ŠKOLENÍ A ZÁCVIK PERSONÁLU OBSLUHUJÍCÍHO ASHS</t>
  </si>
  <si>
    <t>R75O22</t>
  </si>
  <si>
    <t>ASHS, PŘEZKOUŠENÍ ÚSTŘEDNY ASHS</t>
  </si>
  <si>
    <t>R75O23</t>
  </si>
  <si>
    <t>ASHS, UVEDENÍ ÚSTŘEDNY ASHS DO TRVALÉHO PROVOZU</t>
  </si>
  <si>
    <t>R75O24</t>
  </si>
  <si>
    <t>ASHS, FUNKČNÍ ZKOUŠKA</t>
  </si>
  <si>
    <t>R75O25</t>
  </si>
  <si>
    <t>ASHS, KONTROLA PROVOZUSCHOPNOSTI</t>
  </si>
  <si>
    <t>R75O26</t>
  </si>
  <si>
    <t>ASHS, REVIZE ÚSTŘEDNY ASHS</t>
  </si>
  <si>
    <t>R75O27</t>
  </si>
  <si>
    <t>ASHS, ZKOUŠKA TĚSNOSTI PROSTORU</t>
  </si>
  <si>
    <t>R75O945</t>
  </si>
  <si>
    <t>DDTS ŽDC, INTEGRACE ASHS</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</si>
  <si>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rozvaděčů OSV do osmi okruhů osvětelní.</t>
  </si>
  <si>
    <t xml:space="preserve">  PS 66-14-01</t>
  </si>
  <si>
    <t>ŽST Drahotuše, PZTS</t>
  </si>
  <si>
    <t>PS 66-14-01</t>
  </si>
  <si>
    <t>D.1.2.9</t>
  </si>
  <si>
    <t>Dálková kontrola a ovládání vybraných sdělovacích zařízení</t>
  </si>
  <si>
    <t xml:space="preserve">  PS 65-14-06</t>
  </si>
  <si>
    <t>Lipník nad Bečvou - Drahotuše, DDTS ŽDC</t>
  </si>
  <si>
    <t>PS 65-14-06</t>
  </si>
  <si>
    <t>747</t>
  </si>
  <si>
    <t>Zkoušky, revize a HZS</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</si>
  <si>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</si>
  <si>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</si>
  <si>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</si>
  <si>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</si>
  <si>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</si>
  <si>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</si>
  <si>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</si>
  <si>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</si>
  <si>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</si>
  <si>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</si>
  <si>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v ks. 1ks pro 1xSO, 1xPS.</t>
  </si>
  <si>
    <t>75O</t>
  </si>
  <si>
    <t>DDTS ŽDC</t>
  </si>
  <si>
    <t>742G41</t>
  </si>
  <si>
    <t>KABEL NN DVOU- A TŘÍŽÍLOVÝ CU FLEXIBILNÍ DO 2,5 MM2</t>
  </si>
  <si>
    <t>742J25</t>
  </si>
  <si>
    <t>SYKFY 20X2X0,5, KABEL SDĚLOVACÍ IZOLACE PVC</t>
  </si>
  <si>
    <t>742P15</t>
  </si>
  <si>
    <t>OZNAČOVACÍ ŠTÍTEK NA KABEL</t>
  </si>
  <si>
    <t>1. Položka obsahuje:  
 – veškeré příslušentsví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</si>
  <si>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</si>
  <si>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</si>
  <si>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  
Technická specifikace položky odpovídá příslušné cenové soustavě.</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</si>
  <si>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</si>
  <si>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</si>
  <si>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</si>
  <si>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</si>
  <si>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</si>
  <si>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</si>
  <si>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75O926</t>
  </si>
  <si>
    <t>DDTS ŽDC, SW DOPLNĚNÍ TES</t>
  </si>
  <si>
    <t>1. Položka obsahuje:   
- kompletní doplnění SW TeS o jeden nový TLS  
- doplnění aplikačního a programového vybavení integračního serveru TeS  
- doplnění dispečerské klientské aplikaci pro dohled TLS  
- náklady na mzdy  
- programátorské práce  
2. Položka neobsahuje:  
 X  
3. Způsob měření:  
Udává se počet kusů integrovaných TLS .  
Technická specifikace položky odpovídá příslušné cenové soustavě.</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</si>
  <si>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</si>
  <si>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</si>
  <si>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Technická specifikace položky odpovídá příslušné cenové soustavě.</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</si>
  <si>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</si>
  <si>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</si>
  <si>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</si>
  <si>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75O937</t>
  </si>
  <si>
    <t>DDTS ŽDC, SW DOPLNĚNÍ KLIENTA V DTTZ</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</si>
  <si>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</si>
  <si>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</si>
  <si>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</si>
  <si>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X  
3. Způsob měření:  
Udává se počet kusů kompletní konstrukce nebo práce.</t>
  </si>
  <si>
    <t>75O93B</t>
  </si>
  <si>
    <t>DDTS ŽDC, SW PRO MOBILNÍHO KLIENTA</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</si>
  <si>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</si>
  <si>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</si>
  <si>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</si>
  <si>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</si>
  <si>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</si>
  <si>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</si>
  <si>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R742J16</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</si>
  <si>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</si>
  <si>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</si>
  <si>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R75K221</t>
  </si>
  <si>
    <t>NAPÁJECÍ ZDROJ 24 V DC DO 5 A</t>
  </si>
  <si>
    <t>R75K22X</t>
  </si>
  <si>
    <t>NAPÁJECÍ ZDROJ 24 V DC - MONTÁŽ</t>
  </si>
  <si>
    <t>R75O913</t>
  </si>
  <si>
    <t>DDTS ŽDC, ŘÍDICÍ STANICE PLC DO 48XDI / 48XDO / 24XAI</t>
  </si>
  <si>
    <t>1. 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</si>
  <si>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R75O941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</si>
  <si>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</si>
  <si>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</si>
  <si>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</si>
  <si>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</si>
  <si>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</si>
  <si>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</si>
  <si>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</si>
  <si>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</si>
  <si>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</si>
  <si>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</si>
  <si>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</si>
  <si>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</si>
  <si>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</si>
  <si>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</si>
  <si>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</si>
  <si>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</si>
  <si>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</si>
  <si>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</si>
  <si>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</si>
  <si>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</si>
  <si>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    
Technická specifikace položky odpovídá příslušné cenové soustavě.</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</si>
  <si>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</si>
  <si>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</si>
  <si>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    
Technická specifikace položky odpovídá příslušné cenové soustavě.</t>
  </si>
  <si>
    <t>R75O952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</si>
  <si>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</si>
  <si>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    
Technická specifikace položky odpovídá příslušné cenové soustavě.</t>
  </si>
  <si>
    <t>R75O954</t>
  </si>
  <si>
    <t>DDTS ŽDC, SYSTÉMOVÁ A DATOVÁ ANALÝZA TECHNOLOGICKÉHO MODELU</t>
  </si>
  <si>
    <t>R75O955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</si>
  <si>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</si>
  <si>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    
Technická specifikace položky odpovídá příslušné cenové soustavě.</t>
  </si>
  <si>
    <t>R75O956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</si>
  <si>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</si>
  <si>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    
Technická specifikace položky odpovídá příslušné cenové soustavě.</t>
  </si>
  <si>
    <t>R75O959</t>
  </si>
  <si>
    <t>DDTS ŽDC ZÁVĚREČNÁ ZKOUŠKA</t>
  </si>
  <si>
    <t>1. Položka obsahuje:    
- závěrečná zkouška DDTS ŽDC    
- komplexní vyzkoušení zařízení DDTS ŽDC    
- náklady na mzdy    
2. Položka neobsahuje:    
X    
3. Způsob měření:    
Udává se počet hodin po dobu provádění zkoušky.    
Technická specifikace položky odpovídá příslušné cenové soustavě.</t>
  </si>
  <si>
    <t>D.1.3.1</t>
  </si>
  <si>
    <t>Dispečerská řídící technika (DŘT)</t>
  </si>
  <si>
    <t xml:space="preserve">  PS 50-05-01</t>
  </si>
  <si>
    <t>ED Přerov, doplnění řídicího systému</t>
  </si>
  <si>
    <t>PS 50-05-01</t>
  </si>
  <si>
    <t>746</t>
  </si>
  <si>
    <t>Silnoproud - Silnoproudá technologie - R110 kV, měnírny, TNS, SpS</t>
  </si>
  <si>
    <t>746657</t>
  </si>
  <si>
    <t>03</t>
  </si>
  <si>
    <t>SW-OVLADAČE KOMUNIKACE, PARAMETRIZACE NA ED - PRO JEDEN OBJEKT (ŽST, NS, SPS, TS)</t>
  </si>
  <si>
    <t>Dle přílohy č.1 Technická zpráva  a výkresových příloh č.2, 3 a 4 řídicího systému na ED Přerov.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</si>
  <si>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</si>
  <si>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</si>
  <si>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</si>
  <si>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</si>
  <si>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</si>
  <si>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</si>
  <si>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</si>
  <si>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</si>
  <si>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06</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</si>
  <si>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</si>
  <si>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</si>
  <si>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</si>
  <si>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07</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</si>
  <si>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</si>
  <si>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</si>
  <si>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</si>
  <si>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08</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</si>
  <si>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</si>
  <si>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</si>
  <si>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</si>
  <si>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01</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</si>
  <si>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</si>
  <si>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</si>
  <si>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</si>
  <si>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</si>
  <si>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</si>
  <si>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</si>
  <si>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02</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</si>
  <si>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</si>
  <si>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</si>
  <si>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</si>
  <si>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05</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</si>
  <si>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</si>
  <si>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</si>
  <si>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</si>
  <si>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04</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</si>
  <si>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</si>
  <si>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</si>
  <si>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</si>
  <si>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</si>
  <si>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</si>
  <si>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Silnoproud - Zkoušky, revize a HZS</t>
  </si>
  <si>
    <t xml:space="preserve">  PS 64-05-01</t>
  </si>
  <si>
    <t>ŽST Lipník nad Bečvou, zařízení DŘT</t>
  </si>
  <si>
    <t>PS 64-05-01</t>
  </si>
  <si>
    <t>703, 709</t>
  </si>
  <si>
    <t>703411</t>
  </si>
  <si>
    <t>ELEKTROINSTALAČNÍ TRUBKA PLASTOVÁ VČETNĚ UPEVNĚNÍ A PŘÍSLUŠENSTVÍ DN PRŮMĚRU DO 25 MM</t>
  </si>
  <si>
    <t>Dle přílohy č.3 Dispozice a přílohy č.4 Seznam kabelů. Technická specifikace položky odpovídá příslušné cenové soustavě.</t>
  </si>
  <si>
    <t>1. Položka obsahuje:  
 – přípravu podkladu pro osazení  
2. Položka neobsahuje:  
 X  
3. Způsob měření:  
Měří se metr délkový.</t>
  </si>
  <si>
    <t>703511</t>
  </si>
  <si>
    <t>ELEKTROINSTALAČNÍ LIŠTA ŠÍŘKY DO 30 MM</t>
  </si>
  <si>
    <t>703513</t>
  </si>
  <si>
    <t>ELEKTROINSTALAČNÍ LIŠTA ŠÍŘKY PŘES 60 MM</t>
  </si>
  <si>
    <t>703751</t>
  </si>
  <si>
    <t>PROTIPOŽÁRNÍ UCPÁVKA POD ROZVADĚČ DO EI 90 MIN.</t>
  </si>
  <si>
    <t>Dle přílohy č.3 Dispozice trafostanice. Technická specifikace položky odpovídá příslušné cenové soustavě.</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</si>
  <si>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</si>
  <si>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</si>
  <si>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</si>
  <si>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</si>
  <si>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</si>
  <si>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</si>
  <si>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</si>
  <si>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</si>
  <si>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</si>
  <si>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</si>
  <si>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</si>
  <si>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</si>
  <si>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</si>
  <si>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</si>
  <si>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</si>
  <si>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Název položky odpovídá popisu položky</t>
  </si>
  <si>
    <t>1.Položka obsahuje: Dodávku plastových trubek do pr.25mm - 120m; elektroinstalační lišty do 60mm - 57m;  kabely CYKY 3Jx2,5 - 18m; CYKY O2x6 - 36m; H07V-K1/16 - 5m; UTP/FTP cat.5E - 59m; J-WH 2x1 G50/125 - 78m; kabel SYKFY 4x2x0,5 - 99m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</si>
  <si>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</si>
  <si>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</si>
  <si>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</si>
  <si>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</si>
  <si>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</si>
  <si>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</si>
  <si>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</si>
  <si>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</si>
  <si>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</si>
  <si>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</si>
  <si>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</si>
  <si>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</si>
  <si>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</si>
  <si>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</si>
  <si>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742K12</t>
  </si>
  <si>
    <t>UKONČENÍ JEDNOŽÍLOVÉHO KABELU V ROZVADĚČI NEBO NA PŘÍSTROJI OD 4 DO 16 MM2</t>
  </si>
  <si>
    <t>742L12</t>
  </si>
  <si>
    <t>UKONČENÍ DVOU AŽ PĚTIŽÍLOVÉHO KABELU V ROZVADĚČI NEBO NA PŘÍSTROJI OD 4 DO 16 MM2</t>
  </si>
  <si>
    <t>744</t>
  </si>
  <si>
    <t>Silnoproud - Rozvaděče nn</t>
  </si>
  <si>
    <t>Dle přílohy č.7 Technická specifikace. Technická specifikace položky odpovídá příslušné cenové soustavě.</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</si>
  <si>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</si>
  <si>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</si>
  <si>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</si>
  <si>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</si>
  <si>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</si>
  <si>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</si>
  <si>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</si>
  <si>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</si>
  <si>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Silnoproud - Silnoproudá technologie - R110 kV, měnírny, TNS, spínací stanice</t>
  </si>
  <si>
    <t>746632</t>
  </si>
  <si>
    <t>VYBAVENÁ SKŘÍŇ PRO AUTOMATIZACI 19" PŘES 15 U</t>
  </si>
  <si>
    <t>Dle přílohy č.1 Technická zpráva a přílohy č.7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</si>
  <si>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</si>
  <si>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</si>
  <si>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</si>
  <si>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Dle přílohy č.1 Technická zpráva, přílohy č.5 Tabulky povelů a informací, 6 přechodová skříň a přílohy č.7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</si>
  <si>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</si>
  <si>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</si>
  <si>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</si>
  <si>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</si>
  <si>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</si>
  <si>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</si>
  <si>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</si>
  <si>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</si>
  <si>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746656</t>
  </si>
  <si>
    <t>SW-OVLADAČE KOMUNIKACE, PARAMETRIZACE - PRO JEDEN PODŘÍZENÝ PLC, OCHRANU, TERMINÁL</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</si>
  <si>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</si>
  <si>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</si>
  <si>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</si>
  <si>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</si>
  <si>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</si>
  <si>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</si>
  <si>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</si>
  <si>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</si>
  <si>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</si>
  <si>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</si>
  <si>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</si>
  <si>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</si>
  <si>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</si>
  <si>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</si>
  <si>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7466A9</t>
  </si>
  <si>
    <t>ZPROVOZNĚNÍ SYSTÉMU S NOVÝMI DATY PRO OBJEKT ŽST</t>
  </si>
  <si>
    <t>Dle přílohy č.1 Technická zpráva, přílohy č.2, 5, 6 a přílohy č.7 Technická specifikace. Technická specifikace položky odpovídá příslušné cenové soustavě.</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</si>
  <si>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</si>
  <si>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7466AD</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</si>
  <si>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</si>
  <si>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</si>
  <si>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přílohy č.1 Technická zpráva. Technická specifikace položky odpovídá příslušné cenové soustavě.</t>
  </si>
  <si>
    <t>Dle přílohy č.1 Technická zpráva a přílohy č.2  Přehledové schéma DŘT.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</si>
  <si>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</si>
  <si>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</si>
  <si>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</si>
  <si>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75I821</t>
  </si>
  <si>
    <t>KABEL OPTICKÝ MULTIMODE DO 12 VLÁKEN</t>
  </si>
  <si>
    <t>Dle přílohy č.3 4 Dispozice a přílohy č.4 Seznam kabelů.Technická specifikace položky odpovídá příslušné cenové soustavě.</t>
  </si>
  <si>
    <t>75I82X</t>
  </si>
  <si>
    <t>KABEL OPTICKÝ MULTIMODE - MONTÁŽ</t>
  </si>
  <si>
    <t>Dle přílohy č.3 a 4 Dispozice a přílohy č.5 Seznam kabelů.Technická specifikace položky odpovídá příslušné cenové soustavě.</t>
  </si>
  <si>
    <t>75J912</t>
  </si>
  <si>
    <t>OPTICKÝ PATCHCORD MULTIMODE PŘES 5 M</t>
  </si>
  <si>
    <t>75J91X</t>
  </si>
  <si>
    <t>OPTICKÝ PATCHCORD MULTIMODE - MONTÁŽ</t>
  </si>
  <si>
    <t xml:space="preserve">  PS 65-05-01</t>
  </si>
  <si>
    <t>Odbočka Jezernice, zařízení DŘT</t>
  </si>
  <si>
    <t>PS 65-05-01</t>
  </si>
  <si>
    <t>1.Položka obsahuje: Dodávku plastových trubek do pr.25mm - 180m; elektroinstalační lišty do 60mm - 86m;  kabely CYKY 3Jx2,5 - 18m; CYKY O2x6 - 22m; H07V-K1/16 - 5m; UTP/FTP cat.5E - 68m; J-WH 2x1 G50/125 - 144m; kabel SYKFY 4x2x0,5 - 124m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</si>
  <si>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</si>
  <si>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</si>
  <si>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4: Dle technické zprávy, výkresových příloh projektové dokumentace a dle TKP staveb státních drah. 5.Výměr odpovídá textaci položky tohoto projektu.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</si>
  <si>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</si>
  <si>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R74435</t>
  </si>
  <si>
    <t>R74436</t>
  </si>
  <si>
    <t>R746654</t>
  </si>
  <si>
    <t xml:space="preserve">  PS 66-05-01</t>
  </si>
  <si>
    <t>ŽST Drahotuše, zařízení DŘT</t>
  </si>
  <si>
    <t>PS 66-05-01</t>
  </si>
  <si>
    <t>1.Položka obsahuje: Dodávku plastových trubek do pr.25mm - 110m; elektroinstalační lišty do 60mm - 70m;  kabely CYKY 3Jx2,5 - 16m; CYKY O2x6 - 36m; H07V-K1/16 - 5m; UTP/FTP cat.5E - 52m; J-WH 2x1 G50/125 - 77m; kabel SYKFY 4x2x0,5 - 119m  vč.. příslušenství a pomocného materiálu, vyhotovení a dodání atestu. Dále obsahuje cenu za pom. mechanismy včetně všech ostatních vedlejších nákladů.</t>
  </si>
  <si>
    <t>D.1.3.5</t>
  </si>
  <si>
    <t>Technologie transformačních stanic vn/nn (energetika)</t>
  </si>
  <si>
    <t xml:space="preserve">  PS 64-13-01</t>
  </si>
  <si>
    <t>ŽST Lipník nad Bečvou, trafostanice 22/0,4 kV</t>
  </si>
  <si>
    <t>PS 64-13-01</t>
  </si>
  <si>
    <t>Zařízení staveniště</t>
  </si>
  <si>
    <t>R02730</t>
  </si>
  <si>
    <t>POMOC PRÁCE ZŘÍZ NEBO ZAJIŠŤ OCHRANU INŽENÝRSKÝCH SÍTÍ</t>
  </si>
  <si>
    <t>předpokládané množství</t>
  </si>
  <si>
    <t>zahrnuje veškeré náklady spojené s objednatelem požadovanými zařízeními a poplatky</t>
  </si>
  <si>
    <t>Zaměření, revize a kontroly</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</si>
  <si>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</si>
  <si>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</si>
  <si>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</si>
  <si>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</si>
  <si>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</si>
  <si>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zahrnuje veškeré náklady spojené s objednatelem požadovanými pracemi</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</si>
  <si>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</si>
  <si>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</si>
  <si>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</si>
  <si>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</si>
  <si>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</si>
  <si>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</si>
  <si>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</si>
  <si>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</si>
  <si>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</si>
  <si>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</si>
  <si>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</si>
  <si>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</si>
  <si>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</si>
  <si>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R702511</t>
  </si>
  <si>
    <t>1. Položka obsahuje: – veškerou práci a veškerý montážní a pomocný materiál – pomocné mechanismy2. Položka neobsahuje: X3. Způsob měření:Udává se počet kusů kompletní konstrukce nebo práce.</t>
  </si>
  <si>
    <t>703</t>
  </si>
  <si>
    <t>Kabelové rošty a lávky - elektro</t>
  </si>
  <si>
    <t>703763</t>
  </si>
  <si>
    <t>KABELOVÁ UCPÁVKA VODĚ ODOLNÁ PRO VNITŘNÍ PRŮMĚR OTVORU 105 - 185MM</t>
  </si>
  <si>
    <t>R703114</t>
  </si>
  <si>
    <t>KABELOVÝ ROŠT/LÁVKA NOSNÝ ŽÁROVĚ ZINKOVANÝ VČETNĚ UPEVNĚNÍ A PŘÍSLUŠENSTVÍ SVĚTLÉ ŠÍŘKY PŘES 400 DO 600 MM</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</si>
  <si>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</si>
  <si>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</si>
  <si>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</si>
  <si>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</si>
  <si>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</si>
  <si>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</si>
  <si>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</si>
  <si>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</si>
  <si>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ELEKTROINSTALAČNÍ TRUBKA PLASTOVÁ VČETNĚ UPEVNĚNÍ A PŘÍSLUŠENSTVÍ DN PRŮMĚRU PŘES 25 DO 40 MM</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</si>
  <si>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</si>
  <si>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</si>
  <si>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</si>
  <si>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</si>
  <si>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</si>
  <si>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</si>
  <si>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</si>
  <si>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</si>
  <si>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</si>
  <si>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</si>
  <si>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</si>
  <si>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</si>
  <si>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</si>
  <si>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</si>
  <si>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</si>
  <si>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</si>
  <si>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</si>
  <si>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</si>
  <si>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</si>
  <si>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</si>
  <si>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</si>
  <si>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</si>
  <si>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</si>
  <si>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</si>
  <si>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</si>
  <si>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</si>
  <si>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</si>
  <si>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</si>
  <si>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</si>
  <si>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</si>
  <si>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</si>
  <si>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</si>
  <si>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</si>
  <si>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</si>
  <si>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</si>
  <si>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</si>
  <si>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</si>
  <si>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</si>
  <si>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</si>
  <si>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</si>
  <si>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</si>
  <si>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</si>
  <si>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</si>
  <si>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</si>
  <si>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</si>
  <si>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</si>
  <si>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</si>
  <si>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</si>
  <si>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</si>
  <si>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</si>
  <si>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</si>
  <si>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</si>
  <si>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</si>
  <si>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</si>
  <si>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</si>
  <si>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</si>
  <si>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</si>
  <si>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</si>
  <si>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</si>
  <si>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</si>
  <si>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</si>
  <si>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</si>
  <si>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</si>
  <si>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</si>
  <si>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</si>
  <si>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R742E21</t>
  </si>
  <si>
    <t>IZOLOVANÝ ADAPTÉR PRO PŘIPOJENÍ DO IZOLOVANÉHO ROZVADĚČE, K TRANSFORMÁTORU DO 35 KV, SADA TŘÍ ŽIL, S OMEZOVAČEM PŘEPĚTÍ DO 70 MM2</t>
  </si>
  <si>
    <t>1. Položka obsahuje: – dodávku a všechny práce spojené s úpravou kabelů pro montáž včetně veškerého příslušentsví2. Položka neobsahuje: X3. Způsob měření:Udává se počet kusů kompletní konstrukce nebo práce.</t>
  </si>
  <si>
    <t>R742G11</t>
  </si>
  <si>
    <t>R742G12</t>
  </si>
  <si>
    <t>R742I23</t>
  </si>
  <si>
    <t>KABEL NN CU OVLÁDACÍ 19-24ŽÍLOVÝ DO 2,5 MM2 STÍNĚNÝ</t>
  </si>
  <si>
    <t>745</t>
  </si>
  <si>
    <t>Silnoproudá technologie - elektro</t>
  </si>
  <si>
    <t>R745171</t>
  </si>
  <si>
    <t>MODULÁRNÍ ROZVADĚČ 3-F DO UN 25KV, 630A, DO 20KA/1S, ŽIVÉ ČÁSTI A SPÍNACÍ PRVKY BEZ IZOLACE SF6, 4 KS POLÍ, VČETNĚ OVLÁDACÍCH SKŘÍNÍ S MULTIFUNKČNÍMI OCHRANAMI, ZÁBLESKOVÝMI OCHRANAMI, VČETNĚ TERMINÁL</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</si>
  <si>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</si>
  <si>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</si>
  <si>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</si>
  <si>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</si>
  <si>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</si>
  <si>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</si>
  <si>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</si>
  <si>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</si>
  <si>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</si>
  <si>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</si>
  <si>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</si>
  <si>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</si>
  <si>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</si>
  <si>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</si>
  <si>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</si>
  <si>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</si>
  <si>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</si>
  <si>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dodávku, montáž, zapojení, zprovoznění,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</si>
  <si>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</si>
  <si>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</si>
  <si>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</si>
  <si>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</si>
  <si>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</si>
  <si>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</si>
  <si>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</si>
  <si>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</si>
  <si>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</si>
  <si>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</si>
  <si>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</si>
  <si>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</si>
  <si>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</si>
  <si>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</si>
  <si>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</si>
  <si>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</si>
  <si>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</si>
  <si>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</si>
  <si>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</si>
  <si>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</si>
  <si>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</si>
  <si>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</si>
  <si>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</si>
  <si>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</si>
  <si>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</si>
  <si>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</si>
  <si>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</si>
  <si>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</si>
  <si>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</si>
  <si>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</si>
  <si>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</si>
  <si>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</si>
  <si>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747618</t>
  </si>
  <si>
    <t>MĚŘENÍ VNĚJŠÍ HLUČNOSTI TECHNOLOGICKÉHO ZAŘÍZENÍ V ROZSAHU PS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</si>
  <si>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</si>
  <si>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</si>
  <si>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</si>
  <si>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</si>
  <si>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</si>
  <si>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</si>
  <si>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</si>
  <si>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</si>
  <si>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</si>
  <si>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</si>
  <si>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</si>
  <si>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</si>
  <si>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</si>
  <si>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</si>
  <si>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</si>
  <si>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</si>
  <si>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</si>
  <si>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</si>
  <si>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</si>
  <si>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</si>
  <si>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</si>
  <si>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</si>
  <si>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</si>
  <si>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</si>
  <si>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</si>
  <si>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</si>
  <si>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</si>
  <si>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</si>
  <si>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</si>
  <si>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</si>
  <si>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</si>
  <si>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</si>
  <si>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</si>
  <si>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</si>
  <si>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</si>
  <si>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</si>
  <si>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</si>
  <si>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</si>
  <si>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</si>
  <si>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</si>
  <si>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</si>
  <si>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</si>
  <si>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</si>
  <si>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</si>
  <si>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</si>
  <si>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</si>
  <si>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</si>
  <si>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</si>
  <si>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</si>
  <si>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</si>
  <si>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</si>
  <si>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</si>
  <si>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Poplatky odpad</t>
  </si>
  <si>
    <t>R015420</t>
  </si>
  <si>
    <t>921</t>
  </si>
  <si>
    <t>NEOCEŇOVAT - POPLATKY ZA LIKVIDACŮ ODPADŮ NEKONTAMINOVANÝCH - 17 06 04  ZBYTKY IZOLAČNÍCH MATERIÁLŮ VČ. DOPRAVY NA SKLÁDKU A MANIPULACE</t>
  </si>
  <si>
    <t xml:space="preserve">  PS 64-13-02</t>
  </si>
  <si>
    <t>ŽST Lipník nad Bečvou, demontáž stávající trafostanice 22/0,4 kV</t>
  </si>
  <si>
    <t>PS 64-13-02</t>
  </si>
  <si>
    <t>Odkopávky</t>
  </si>
  <si>
    <t>12293</t>
  </si>
  <si>
    <t>ODKOPÁVKY A PROKOPÁVKY OBECNÉ TŘ. III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</si>
  <si>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</si>
  <si>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745Z11</t>
  </si>
  <si>
    <t>DEMONTÁŽ - VYPNUTÍ ZAŘÍZENÍ A ZAJIŠTĚNÍ STAVENIŠTĚ, ROZSAH TS NEBO PODOBNÉHO OBJEKTU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</si>
  <si>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</si>
  <si>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745Z23</t>
  </si>
  <si>
    <t>DEMONTÁŽ VN POJISTKOVÉHO SPODKU VČETNĚ POJISTKOVÝCH PATRON</t>
  </si>
  <si>
    <t>745Z24</t>
  </si>
  <si>
    <t>DEMONTÁŽ VN SVODIČŮ PŘEPĚTÍ</t>
  </si>
  <si>
    <t>745Z33</t>
  </si>
  <si>
    <t>DEMONTÁŽ TRANSFORMÁTORU VN/NN DO 160 KVA</t>
  </si>
  <si>
    <t>R745Z42</t>
  </si>
  <si>
    <t>KOMPLETNÍ DEMONTÁŽ SLOUPOVÉ/STOŽÁROVÉ TRAFOSTANICE VČETNĚ ZÁKLADŮ</t>
  </si>
  <si>
    <t>1. Položka obsahuje: – všechny náklady na demontáž stávajícího zařízení se všemi pomocnými doplňujícími úpravami pro jeho likvidaci – naložení vybouraného materiálu na dopravní prostředek, všechny náklady na stroje, mechanismy a mechanizace,2. Položka neobsahuje: – odvoz vybouraného materiálu – poplatek za likvidaci odpadů (nacení se dle SSD 0)3. Způsob měření:Udává se počet kusů kompletní konstrukce nebo práce.</t>
  </si>
  <si>
    <t>NEOCEŇOVAT - POPLATKY ZA LIKVIDACŮ ODPADŮ NEKONTAMINOVANÝCH - 17 01 01  BETON Z DEMOLIC OBJEKTŮ, ZÁKLADŮ TV  VČ. DOPRAVY NA SKLÁDKU A MANIPULACE (PROSTÝ BETON A ARMOVANÝ BET</t>
  </si>
  <si>
    <t>R015270</t>
  </si>
  <si>
    <t>916</t>
  </si>
  <si>
    <t>NEOCEŇOVAT - POPLATKY ZA LIKVIDACŮ ODPADŮ NEKONTAMINOVANÝCH - 17 01 03  IZOLÁTORY PORCELÁNOVÉ VČ. DOPRAVY NA SKLÁDKU A MANIPULACE</t>
  </si>
  <si>
    <t>KS</t>
  </si>
  <si>
    <t>R015310</t>
  </si>
  <si>
    <t>918</t>
  </si>
  <si>
    <t>NEOCEŇOVAT - POPLATKY ZA LIKVIDACŮ ODPADŮ NEKONTAMINOVANÝCH - 16 02 14  ELEKTROŠROT (VYŘAZENÁ EL. ZAŘÍZENÍ A - PŘÍSTR. - AL, CU A VZ. KOVY) VČ. DOPRAVY NA SKLÁDKU A MANIPULA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</si>
  <si>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</si>
  <si>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R015690</t>
  </si>
  <si>
    <t>926</t>
  </si>
  <si>
    <t>NEOCEŇOVAT - POPLATKY ZA LIKVIDACŮ ODPADŮ NEBEZPEČNÝCH - 16 02 13*  VÝKONOVÉ TRANSFORMÁTORY A TLUMIVKY S OLEJOVOU - NÁPLNÍ VČ. DOPRAVY NA SKLÁDKU A MANIPULACE</t>
  </si>
  <si>
    <t xml:space="preserve">  PS 65-13-01</t>
  </si>
  <si>
    <t>Odbočka Jezernice, trafostanice 22/0,4 kV</t>
  </si>
  <si>
    <t>PS 65-13-01</t>
  </si>
  <si>
    <t>MODULÁRNÍ ROZVADĚČ 3-F DO UN 25KV, 630A, DO 20KA/1S, ŽIVÉ ČÁSTI A SPÍNACÍ PRVKY BEZ IZOLACE SF6, 2-3 KS POLÍ, VČETNĚ OVLÁDACÍCH SKŘÍNÍ S MULTIFUNKČNÍMI OCHRANAMI, ZÁBLESKOVÝMI OCHRANAMI, VČETNĚ TERMIN</t>
  </si>
  <si>
    <t>ÁLŮ, VČETNĚ VEŠKERÉHO PŘÍSLUŠENSTVÍ, VČETNĚ PŘÍPADNÉHO KANÁLU PRO ODVOD HORKÝCH PLYNŮ S VYÚSTĚNÍM A ZÁKRYTOVOU ŽALUZIÍ, VČETNĚ ZÁKLADOVÉHO RÁMU POD POLE ROZVADĚČE, VIZ VÝKRESOVÁ A TECHNICKÁ SPECIFIKACE  
~</t>
  </si>
  <si>
    <t xml:space="preserve">  PS 66-13-01</t>
  </si>
  <si>
    <t>ŽST Drahotuše, trafostanice 22/0,4 kV</t>
  </si>
  <si>
    <t>PS 66-13-01</t>
  </si>
  <si>
    <t xml:space="preserve">  PS 66-13-02</t>
  </si>
  <si>
    <t>ŽST Drahotuše, demontáž stávající trafostanice 22/0,4 kV</t>
  </si>
  <si>
    <t>PS 66-13-02</t>
  </si>
  <si>
    <t>D.1.3.6</t>
  </si>
  <si>
    <t>Silnoproudá technologie elektrických stanic</t>
  </si>
  <si>
    <t xml:space="preserve">  PS 65-08-01</t>
  </si>
  <si>
    <t>Odbočka Jezernice, trafostanice 6/0,4 kV</t>
  </si>
  <si>
    <t>PS 65-08-01</t>
  </si>
  <si>
    <t>2730</t>
  </si>
  <si>
    <t>viz. příloha příloha 1-9</t>
  </si>
  <si>
    <t>zahrnuje veškeré náklady spojené s objednatelem požadovanými zařízeními</t>
  </si>
  <si>
    <t>R_02943</t>
  </si>
  <si>
    <t>RDS-realizační dokumentace stavby (PS) zajišťovaná zhotovitelem</t>
  </si>
  <si>
    <t>61141</t>
  </si>
  <si>
    <t>ÚPRAVY POVRCHŮ VNITŘ STROPŮ PAČOKOVÁNÍM</t>
  </si>
  <si>
    <t>viz. příloha příloha 5</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</si>
  <si>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</si>
  <si>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61441</t>
  </si>
  <si>
    <t>ÚPRAVY POVRCHŮ VNITŘ KONSTR ZDĚNÝCH PAČOKOVÁNÍM</t>
  </si>
  <si>
    <t>R_701001</t>
  </si>
  <si>
    <t>viz. příloha příloha 9</t>
  </si>
  <si>
    <t>1. Položka obsahuje: – pomocné mechanismy,dodávku a montáž štítků včetně objímky,2. Položka neobsahuje: X3. Způsob měření:Měří se plocha v metrech čtverečných.</t>
  </si>
  <si>
    <t>R_703213</t>
  </si>
  <si>
    <t>1. Položka obsahuje: – kompletní montáž, rozměření, upevnění, sváření, řezání, spojování a pod, dodávku materiálu uvedeného v položce.  – veškerý spojovací a montážní materiál – pomocné mechanismy a nátěr2. Položka neobsahuje: X3. Způsob měření:Měří se metr délkový.</t>
  </si>
  <si>
    <t>R_703313</t>
  </si>
  <si>
    <t>1. Položka obsahuje: – kompletní montáž, rozměření, upevnění, řezání, spojování apod., dodávku materiálu uvedeného v položce  – veškerý spojovací a montážní materiál vč. upevňovacího materiálu ( držáky apod.) – pomocné mechanismy2. Položka neobsahuje: X3. Způsob měření:Měří se metr délkový.</t>
  </si>
  <si>
    <t>R_703411</t>
  </si>
  <si>
    <t>1. Položka obsahuje: – přípravu podkladu pro osazení, doddávku a montáž materiálu uvedeného v položce2. Položka neobsahuje: X3. Způsob měření:Měří se metr délkový.</t>
  </si>
  <si>
    <t>R_703413</t>
  </si>
  <si>
    <t>1. Položka obsahuje: – přípravu podkladu pro osazení, dodávku a montáž materiálu uvedeného v položce.2 Položka neobsahuje: X3. Způsob měření:Měří se metr délkový.</t>
  </si>
  <si>
    <t>R_703512</t>
  </si>
  <si>
    <t>1. Položka obsahuje: – přípravu podkladu pro osazení, dodávku a montáž materiálu uvedeného v položce 2. Položka neobsahuje: X3. Způsob měření:Měří se metr délkový.</t>
  </si>
  <si>
    <t>R_703712</t>
  </si>
  <si>
    <t>IZOLAČNÍ DESKA DO KABELOVÉ LÁVKY VČETNĚ NAŘEZÁNÍ TLOUŠŤKY PŘES 10 DO 15 MM</t>
  </si>
  <si>
    <t>1. Položka obsahuje: – vybourání otvoru z kabelové rýhy do budovy ve zdi z prostého betonu při tloušťce zdi do 90cm – úpravu otvoru a asfaltové izolace zdiva, osazení chráničky, zazdění, začištění a utěsnění otvoru – pomocné mechanismy, dodávku a montáž materiálu uvedeného v položce2. Položka neobsahuje: – zatěsnění chráničky po montáži vedení3. Způsob měření:Udává se počet kusů kompletní konstrukce nebo práce.</t>
  </si>
  <si>
    <t>R_703721</t>
  </si>
  <si>
    <t>1. Položka obsahuje: – přípravu podkladu pro osazení, dodávku a montáž2. Položka neobsahuje: X3. Způsob měření:Měří se metr délkový.</t>
  </si>
  <si>
    <t>R_703722</t>
  </si>
  <si>
    <t>KABELOVÁ PŘÍCHYTKA PRO ROZSAH UPNUTÍ OD 26 DO 50 MM</t>
  </si>
  <si>
    <t>1. Položka obsahuje: – protažení tyčí, vyčištění otvoru čistící soupravou – zatažení konopného lana (nebo ocelového) – pomocné mechanismy, dodávku a montáž materiálu uvedeného v položce2. Položka neobsahuje: X3. Způsob měření:Měří se metr délkový.</t>
  </si>
  <si>
    <t>R_703723</t>
  </si>
  <si>
    <t>KABELOVÁ PŘÍCHYTKA PRO ROZSAH UPNUTÍ OD 51 DO 90 MM</t>
  </si>
  <si>
    <t>1. Položka obsahuje: – protažení tyčí, vyčištění otvoru čistící soupravou – zatažení konopného lana (nebo ocelového) – pomocné mechanismy dodávku a montáž2. Položka neobsahuje: X3. Způsob měření:Měří se metr délkový.</t>
  </si>
  <si>
    <t>R_704110</t>
  </si>
  <si>
    <t>R_709400</t>
  </si>
  <si>
    <t>1. Položka obsahuje: – dodávku a montáž matriálu uvedeného v položce2. Položka neobsahuje: – odvoz vybouraného materiálu – poplatek za likvidaci odpadů (nacení se dle SSD 0)3. Způsob měření:Měří se metr délkový.</t>
  </si>
  <si>
    <t>R_709512</t>
  </si>
  <si>
    <t>PODPŮRNÉ A POMOCNÉ KONSTRUKCE OCELOVÉ Z PROFILŮ SVAŘOVANÝCH A ŠROUBOVANÝCH S POVRCHOVOU ÚPRAVOU NÁTĚREM</t>
  </si>
  <si>
    <t>R_709522</t>
  </si>
  <si>
    <t>PODPŮRNÉ A POMOCNÉ KONSTRUKCE OCELOVÉ Z PLECHU TL. DO 5 MM S POVRCHOVOU ÚPRAVOU NÁTĚREM</t>
  </si>
  <si>
    <t>741C05</t>
  </si>
  <si>
    <t>1. Položka obsahuje:  
 – tvarování, přípravu spojů  
 – svařování  
 – ochranný nátěr spoje dle příslušných norem  
2. Položka neobsahuje:  
 X  
3. Způsob měření:  
Udává se počet kusů kompletní konstrukce nebo práce.</t>
  </si>
  <si>
    <t>R_741731</t>
  </si>
  <si>
    <t>1. Položka obsahuje: – doávku a montáž, zapojení a nastavení přístroje2. Položka neobsahuje: X3. Způsob měření:Udává se počet kusů kompletní konstrukce nebo práce.</t>
  </si>
  <si>
    <t>R_741811</t>
  </si>
  <si>
    <t>1. Položka obsahuje: – dodávku a montáž, uchycení vodiče na povrch vč. podpěr, konzol, svorek a pod. – měření, dělení, spojování – nátěr2. Položka neobsahuje: X3. Způsob měření:Měří se metr délkový.</t>
  </si>
  <si>
    <t>R_741831</t>
  </si>
  <si>
    <t>UZEMŇOVACÍ VODIČ (splétaný, flexibilní, pro uzemnění zařízení se schopností pohybu, např. křídla dveří), na povrchu měděný do 35mm2, délka do 300mm, na obou koncích včetně kabelových ok</t>
  </si>
  <si>
    <t>1. Položka obsahuje: – dodávku materiálu včetně uchycení vodiče na povrch vč. podpěr, konzol, svorek a pod. – měření, dělení, spojování – nátěr2. Položka neobsahuje: X3. Způsob měření:Měří se metr délkový.</t>
  </si>
  <si>
    <t>R_741C02</t>
  </si>
  <si>
    <t>1. Položka obsahuje: – dodávku a montáž, veškeré příslušenství2. Položka neobsahuje: X3. Způsob měření:Udává se počet kusů kompletní konstrukce nebo práce.</t>
  </si>
  <si>
    <t>R_741C03</t>
  </si>
  <si>
    <t>1. Položka obsahuje: – dodávku a montáž, vyhotovení otvoru pro pouzdro a jeho zatěsnění2. Položka neobsahuje: X3. Způsob měření:Udává se počet kusů kompletní konstrukce nebo práce.</t>
  </si>
  <si>
    <t>R_741C04</t>
  </si>
  <si>
    <t>1. Položka obsahuje: – dodávku a montáž, připojení zařízení vodičem do Cu 16mm2 k zemnícímu vodiči délky do 2m vč. ukončení2. Položka neobsahuje: X3. Způsob měření:Udává se počet kusů kompletní konstrukce nebo práce.</t>
  </si>
  <si>
    <t>742K13</t>
  </si>
  <si>
    <t>UKONČENÍ JEDNOŽÍLOVÉHO KABELU V ROZVADĚČI NEBO NA PŘÍSTROJI OD 25 DO 50 MM2</t>
  </si>
  <si>
    <t>742K15</t>
  </si>
  <si>
    <t>UKONČENÍ JEDNOŽÍLOVÉHO KABELU V ROZVADĚČI NEBO NA PŘÍSTROJI OD 150 DO 240 MM2</t>
  </si>
  <si>
    <t>742L14</t>
  </si>
  <si>
    <t>UKONČENÍ DVOU AŽ PĚTIŽÍLOVÉHO KABELU V ROZVADĚČI NEBO NA PŘÍSTROJI OD 70 DO 120 MM2</t>
  </si>
  <si>
    <t>R_742611</t>
  </si>
  <si>
    <t>KABEL VN - TŘÍŽÍLOVÝ 6-AYKCY DO 70 MM2</t>
  </si>
  <si>
    <t>viz. příloha příloha 3</t>
  </si>
  <si>
    <t>R_742B11</t>
  </si>
  <si>
    <t>KABELOVÁ KONCOVKA VN VNITŘNÍ, SADA TŘÍ ŽIL NEBO TŘÍŽÍLOVÁ PRO KABELY DO 6 KV DO 70 MM2</t>
  </si>
  <si>
    <t>R_742E11</t>
  </si>
  <si>
    <t>IZOLOVANÝ ADAPTÉR PRO PŘIPOJENÍ DO IZOLOVANÉHO ROZVADĚČE, K TRANSFORMÁTORU DO 35 KV, SADA TŘÍ ŽIL, BEZ OMEZOVAČE PŘEPĚTÍ DO 70 MM2</t>
  </si>
  <si>
    <t>1. Položka obsahuje: – dodávku a montáž, všechny práce spojené s úpravou kabelů pro montáž včetně veškerého příslušentsví2. Položka neobsahuje: X3. Způsob měření:Udává se počet kusů kompletní konstrukce nebo práce.</t>
  </si>
  <si>
    <t>R_742E21</t>
  </si>
  <si>
    <t>R_742F12</t>
  </si>
  <si>
    <t>R_742F13</t>
  </si>
  <si>
    <t>KABEL NN NEBO VODIČ JEDNOŽÍLOVÝ CU S PLASTOVOU IZOLACÍ OD 25 DO 50 MM2</t>
  </si>
  <si>
    <t>R_742F15</t>
  </si>
  <si>
    <t>KABEL NN NEBO VODIČ JEDNOŽÍLOVÝ CU S PLASTOVOU IZOLACÍ OD 150 DO 240 MM2</t>
  </si>
  <si>
    <t>R_742H11</t>
  </si>
  <si>
    <t>KABEL NN ČTYŘ- A PĚTIŽÍLOVÝ CU S PLASTOVOU IZOLACÍ DO 2,5 MM2</t>
  </si>
  <si>
    <t>R_742H14</t>
  </si>
  <si>
    <t>KABEL NN ČTYŘ- A PĚTIŽÍLOVÝ CU S PLASTOVOU IZOLACÍ OD 70 DO 120 MM2</t>
  </si>
  <si>
    <t>R_742I23</t>
  </si>
  <si>
    <t>R_742P15</t>
  </si>
  <si>
    <t>1. Položka obsahuje: – dodávku a montáž, veškeré příslušentsví2. Položka neobsahuje: X3. Způsob měření:Udává se počet kusů kompletní konstrukce nebo práce.</t>
  </si>
  <si>
    <t>745296</t>
  </si>
  <si>
    <t>1. Položka obsahuje:  
 – veškerý podružný a pomocný materiál, software, nastavení, parametrizování, oživení   
 – technický popis viz. projektová dokumentace  
 – zhotovení výrobní dokumentace, provedení zkoušek, dodání předepsaných zkoušek, revizí a atestů  
2. Položka neobsahuje:  
 X  
3. Způsob měření:  
Udává se počet kusů kompletní konstrukce nebo práce.</t>
  </si>
  <si>
    <t>R_745191</t>
  </si>
  <si>
    <t>MODULÁRNÍ ROZVADĚČ 3-F DO UN 6KV, 630A, DO 20KA/1S, ŽIVÉ ČÁSTI A SPÍNACÍ PRVKY BEZ IZOLACE PLYNU SF6, POLE PŘÍMÉHO PŘIPOJENÍ, včetně ovládacích skříní s multifunkčními ochranami</t>
  </si>
  <si>
    <t>Položka obsahuje : Dodávku a montáž kompletního rozvaděče VN 6kV včetně ovládacích skříní a nastavení multifunkčních ochran, zábleskovými ochranami, včetně terminálů a veškerého příslušenství, včetně kanálu pro odvod horkých plynů, včetně základovégho rámu pod skříně rozvaděčetechnický popis viz projektová dokumentace, zařízení včetně dovozu a manipulace se zařízením, uvedení zařízení do provozu včetně předepsaných zkoušek a výchozí revize, výrobní dokumentaci. Dále obsahuje cenu za pom. mechanismy včetně všech ostatních vedlejších nákladů.</t>
  </si>
  <si>
    <t>R_745193</t>
  </si>
  <si>
    <t>MODULÁRNÍ ROZVADĚČ 3-F DO UN 6KV, 630A, DO 20KA/1S, ŽIVÉ ČÁSTI A SPÍNACÍ PRVKY BEZ IZOLACE PLYNU SF6, TRANSFORMÁTOROVÉ POLE S POJISTKOVÝM ODPÍNAČEM, včetně ovládací skříně</t>
  </si>
  <si>
    <t>Položka obsahuje : Dodávku a montáž kompletního rozvaděče 6kV, včetně ovládací skříně a nastavení ochran , zábleskovými ochranami, včetně kanálu pro odvod horkých plynů, včetně základového rámu pod skříně rozvaděčetechnický popis viz projektová dokumentace, včetně dovozu a manipulace se zařízením, uvedení zařízení do provozu včetně předepsaných zkoušek a výchozí revize, výrobní dokumentaci. Dále obsahuje cenu za pom. mechanismy včetně všech ostatních vedlejších nákladů.</t>
  </si>
  <si>
    <t>R_745271</t>
  </si>
  <si>
    <t>R_7452A2</t>
  </si>
  <si>
    <t>PŘÍSTROJOVÝ TRANSFORMÁTOR PROUDU VN DVOUJÁDROVÝ</t>
  </si>
  <si>
    <t>R_7452B2</t>
  </si>
  <si>
    <t>PŘÍSTROJOVÝ TRANSFORMÁTOR NAPĚTÍ VN UN DO 6 KV DVOUPÓLOVĚ IZOLOVANÝ</t>
  </si>
  <si>
    <t>R_745331</t>
  </si>
  <si>
    <t>TRANSFORMÁTOR 3-F, 6/0,4 KV, OLEJOVÝ HERMETIZOVANÝ DO 160 KVA</t>
  </si>
  <si>
    <t>1. Položka obsahuje: – dodávku a montáž, veškerý podružný, pomocný a upevňovací materiál – technický popis viz. projektová dokumentace – uvedení do provozu, předepsané zkoušky, revize a atesty2. Položka neobsahuje: X3. Způsob měření:Udává se počet kusů kompletní konstrukce nebo práce.</t>
  </si>
  <si>
    <t>R_745802</t>
  </si>
  <si>
    <t>1. Položka obsahuje: – dodávku a montáž, veškerý podružný, pomocný, spojovací a upevňovací materiál – technický popis viz. projektová dokumentace – předepsané zkoušky, revize a atesty2. Položka neobsahuje: X3. Způsob měření:Udává se počet kusů kompletní konstrukce nebo práce.</t>
  </si>
  <si>
    <t>R_745803</t>
  </si>
  <si>
    <t>R_745804</t>
  </si>
  <si>
    <t>R_745805</t>
  </si>
  <si>
    <t>IZOLAČNÍ PODLOŽKA POD KOLEČKA TRANSFORMÁTORU, PŘI POUŽITÍ KOSTROVÉ OCHRANY</t>
  </si>
  <si>
    <t>R_745806</t>
  </si>
  <si>
    <t>R_745807</t>
  </si>
  <si>
    <t>747123</t>
  </si>
  <si>
    <t>NAPĚŤOVÁ ZKOUŠKA ROZVODNY VČETNĚ SPÍNACÍCH PRVKŮ DO 6 KV</t>
  </si>
  <si>
    <t>747143</t>
  </si>
  <si>
    <t>REVIZE, SEŘÍZENÍ A NASTAVENÍ OCHRAN, VČETNĚ VYSTAVENÍ PROTOKOLU</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</si>
  <si>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</si>
  <si>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</si>
  <si>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</si>
  <si>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</si>
  <si>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</si>
  <si>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</si>
  <si>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1. Položka obsahuje:  
 – cenu za měření dle příslušných norem a předpisů a nastavení kompenzace, včetně vystavení protokolu  
2. Položka neobsahuje:  
 X  
3. Způsob měření:  
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</si>
  <si>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</si>
  <si>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</si>
  <si>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</si>
  <si>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R_747144</t>
  </si>
  <si>
    <t>REVIZE, SEŘÍZENÍ A NASTAVENÍ KOMPLETNÍHO PLC PRO OVLÁDÁNÍ, VČETNĚ VYSTAVENÍ PROTOKOLU</t>
  </si>
  <si>
    <t>1. Položka obsahuje: – cenu za kontrolu, revizi, seřízení a uvedení do provozu zařízení dle příslušných norem a předpisů, včetně vystavení protokolu2. Položka neobsahuje: X3. Způsob měření:Udává se počet kusů kompletní konstrukce nebo práce.</t>
  </si>
  <si>
    <t>R_747151</t>
  </si>
  <si>
    <t>1. Položka obsahuje: – – cenu za konfiguraci, zkoušky, zprovoznění zařízení dle příslušných norem a předpisů, včetně vystavení protokolu 2. Položka neobsahuje: X3. Způsob měření:Udává se počet kusů kompletní konstrukce nebo práce.</t>
  </si>
  <si>
    <t>R_747152</t>
  </si>
  <si>
    <t>R_747301</t>
  </si>
  <si>
    <t>R_747705</t>
  </si>
  <si>
    <t>R_747706</t>
  </si>
  <si>
    <t>1. Položka obsahuje: – cenu za dozor na zařízeních prováděné provozovatelem nutných pro další práce zhotovitele na technologickém souboru2. Položka neobsahuje: X3. Způsob měření:Udává se čas v hodinách.</t>
  </si>
  <si>
    <t>748241</t>
  </si>
  <si>
    <t>PÍSMENA A ČÍSLICE VÝŠKY DO 40 MM</t>
  </si>
  <si>
    <t>R_748129</t>
  </si>
  <si>
    <t>1. Položka obsahuje: – dodávku a montáž, veškeré příslušenství pro montáž2. Položka neobsahuje: X3. Způsob měření:Udává se počet kusů kompletní konstrukce nebo práce.</t>
  </si>
  <si>
    <t>R_748132</t>
  </si>
  <si>
    <t>LÉKÁRNIČKA</t>
  </si>
  <si>
    <t>1. Položka obsahuje: –dodávku a montáž  veškeré příslušenství pro montáž2. Položka neobsahuje: X3. Způsob měření:Udává se počet kusů kompletní konstrukce nebo práce.</t>
  </si>
  <si>
    <t>R_748134</t>
  </si>
  <si>
    <t>ZÁMEK PRO ZAJIŠTĚNÍ VYPNUTÉHO STAVU SPÍNAČE</t>
  </si>
  <si>
    <t>R_748135</t>
  </si>
  <si>
    <t>DRŽÁK NÁSTĚNNÝ PRO OCHRANNÉ POMŮCKY</t>
  </si>
  <si>
    <t>R_748142</t>
  </si>
  <si>
    <t>ZKOUŠEČKA VN, 7,2 KV</t>
  </si>
  <si>
    <t>R_748151</t>
  </si>
  <si>
    <t>R_748152</t>
  </si>
  <si>
    <t>R_748153</t>
  </si>
  <si>
    <t>1. Položka obsahuje: – dodávku a montáž veškeré příslušenství pro montáž2. Položka neobsahuje: X3. Způsob měření:Udává se počet kusů kompletní konstrukce nebo práce.</t>
  </si>
  <si>
    <t>R_748154</t>
  </si>
  <si>
    <t>1. Položka obsahuje: –dodávku a montáž veškeré příslušenství pro montáž2. Položka neobsahuje: X3. Způsob měření:Udává se počet kusů kompletní konstrukce nebo práce.</t>
  </si>
  <si>
    <t xml:space="preserve">  PS 65-08-02</t>
  </si>
  <si>
    <t>Odbočka Jezernice B, trafostanice 6/0,4kV</t>
  </si>
  <si>
    <t>PS 65-08-02</t>
  </si>
  <si>
    <t>Vyklízení, odstraňování a kácení pro stavbu</t>
  </si>
  <si>
    <t>113318</t>
  </si>
  <si>
    <t>ODSTRANĚNÍ PODKLADU ZPEVNĚNÝCH PLOCH ZE STABIL ZEMINY, ODVOZ DO 20KM</t>
  </si>
  <si>
    <t>viz. příloha příloha č.2</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</si>
  <si>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</si>
  <si>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170</t>
  </si>
  <si>
    <t>Násypy a přísypy</t>
  </si>
  <si>
    <t>180</t>
  </si>
  <si>
    <t>Úprava povrchů</t>
  </si>
  <si>
    <t>18241</t>
  </si>
  <si>
    <t>ZALOŽENÍ TRÁVNÍKU RUČNÍM VÝSEVEM</t>
  </si>
  <si>
    <t>Zahrnuje dodání předepsané travní směsi, její výsev na ornici, zalévání, první pokosení, to vše bez ohledu na sklon terénu</t>
  </si>
  <si>
    <t>270</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</si>
  <si>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</si>
  <si>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</si>
  <si>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</si>
  <si>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</si>
  <si>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RDS-realizační dokumentace stavby</t>
  </si>
  <si>
    <t>viz. příloha příloha č.1</t>
  </si>
  <si>
    <t>1. Položka obsahuje: – kompletní realizační dokumetaci stavby v rozsahu nezbytném pro správnou a bezchybnou realizaci stavby a rozsahu sjednaném mezi objadnatelem a zhotovitelem stavby</t>
  </si>
  <si>
    <t>podklady, výplně a patky</t>
  </si>
  <si>
    <t>56110</t>
  </si>
  <si>
    <t>PODKLADNÍ BETON</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</si>
  <si>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</si>
  <si>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R702211</t>
  </si>
  <si>
    <t>KABELOVÁ CHRÁNIČKA ZEMNÍ DN DO 100 MM</t>
  </si>
  <si>
    <t>1. Položka obsahuje: – dodávku a montáž – pomocné mechanismy2. Položka neobsahuje: – protipožární ucpávku3. Způsob měření:Udává se počet kusů kompletní konstrukce nebo práce.</t>
  </si>
  <si>
    <t>1. Položka obsahuje: dodávku a montáž, – veškerý montážní a pomocný materiál – pomocné mechanismy2. Položka neobsahuje: X3. Způsob měření:Udává se počet kusů kompletní konstrukce nebo práce.</t>
  </si>
  <si>
    <t>R703211</t>
  </si>
  <si>
    <t>KABELOVÝ ŽLAB NOSNÝ/DRÁTĚNÝ ŽÁROVĚ ZINKOVANÝ VČETNĚ UPEVNĚNÍ A PŘÍSLUŠENSTVÍ SVĚTLÉ ŠÍŘKY DO 100 MM</t>
  </si>
  <si>
    <t>1. Položka obsahuje: – dodávku a kompletní montáž, rozměření, upevnění, sváření, řezání, spojování a pod.  – veškerý spojovací a montážní materiál – pomocné mechanismy a nátěr2. Položka neobsahuje: X3. Způsob měření:Měří se metr délkový.</t>
  </si>
  <si>
    <t>R703311</t>
  </si>
  <si>
    <t>KRYT K NOSNÉMU ŽLABU/ROŠTU ŽÁROVĚ ZINKOVANÝ VČETNĚ UPEVNĚNÍ A PŘÍSLUŠENSTVÍ SVĚTLÉ ŠÍŘKY DO 100 MM</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</si>
  <si>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</si>
  <si>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R703411</t>
  </si>
  <si>
    <t>1. Položka obsahuje: – dodávku a motáž, přípravu podkladu pro osazení2. Položka neobsahuje: X3. Způsob měření:Měří se metr délkový.</t>
  </si>
  <si>
    <t>1. Položka obsahuje: – dodávku a montáž přípravu podkladu pro osazení2. Položka neobsahuje: X3. Způsob měření:Měří se metr délkový.</t>
  </si>
  <si>
    <t>1. Položka obsahuje: –dodávku a motáž,  přípravu podkladu pro osazení2. Položka neobsahuje: X3. Způsob měření:Měří se metr délkový.</t>
  </si>
  <si>
    <t>R703722</t>
  </si>
  <si>
    <t>1. Položka obsahuje: –dodávku a motáž,  protažení tyčí, vyčištění otvoru čistící soupravou – zatažení konopného lana (nebo ocelového) – pomocné mechanismy2. Položka neobsahuje: X3.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</si>
  <si>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</si>
  <si>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</si>
  <si>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</si>
  <si>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709210</t>
  </si>
  <si>
    <t>KŘIŽOVATKA KABELOVÝCH VEDENÍ SE STÁVAJÍCÍ INŽENÝRSKOU SÍTÍ (KABELEM, POTRUBÍM APOD.)</t>
  </si>
  <si>
    <t>709512</t>
  </si>
  <si>
    <t>741C03</t>
  </si>
  <si>
    <t>1. Položka obsahuje:  
 – vyhotovení otvoru pro pouzdro a jeho zatěsnění  
2. Položka neobsahuje:  
 X  
3. Způsob měření:  
Udává se počet kusů kompletní konstrukce nebo práce.</t>
  </si>
  <si>
    <t>742E+13</t>
  </si>
  <si>
    <t>1. Položka obsahuje: – všechny práce spojené s úpravou kabelů pro montáž včetně veškerého příslušentsví2. Položka neobsahuje: X3. Způsob měření:Udává se počet kusů kompletní konstrukce nebo práce.</t>
  </si>
  <si>
    <t>viz. příloha příloha č.10</t>
  </si>
  <si>
    <t>R742611</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</si>
  <si>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</si>
  <si>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</si>
  <si>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</si>
  <si>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R742B21</t>
  </si>
  <si>
    <t>KABELOVÁ KONCOVKA VN VNITŘNÍ, SADA TŘÍ ŽIL NEBO TŘÍŽÍLOVÁ PRO KABELY PŘES 6 KV DO 70 MM2</t>
  </si>
  <si>
    <t>R742H11</t>
  </si>
  <si>
    <t>R742I21</t>
  </si>
  <si>
    <t>KABEL NN CU OVLÁDACÍ 19-24ŽÍLOVÝ DO 2,5 MM2</t>
  </si>
  <si>
    <t>Rozváděč nn (rozvodnice a vybavení) - elektro</t>
  </si>
  <si>
    <t>744634</t>
  </si>
  <si>
    <t>JISTIČ TŘÍPÓLOVÝ (10 KA) OD 25 DO 40 A</t>
  </si>
  <si>
    <t>R744613</t>
  </si>
  <si>
    <t>viz. příloha příloha č.4</t>
  </si>
  <si>
    <t>1. Položka obsahuje: – dodávku a montážveškerý spojovací materiál vč. připojovacího vedení – technický popis viz. projektová dokumentace2. Položka neobsahuje: X3. Způsob měření:Udává se počet kusů kompletní konstrukce nebo práce.</t>
  </si>
  <si>
    <t>R744614</t>
  </si>
  <si>
    <t>JISTIČ JEDNOPÓLOVÝ (10 KA) OD 25 DO 40 A</t>
  </si>
  <si>
    <t>1. Položka obsahuje: – dodávku a montáž veškerý spojovací materiál vč. připojovacího vedení – technický popis viz. projektová dokumentace2. Položka neobsahuje: X3. Způsob měření:Udává se počet kusů kompletní konstrukce nebo práce.</t>
  </si>
  <si>
    <t>745Z41</t>
  </si>
  <si>
    <t>DEMONTÁŽ KIOSKOVÉ TRAFOSTANICE/ROZVODNY</t>
  </si>
  <si>
    <t>R745B16</t>
  </si>
  <si>
    <t>SKŘÍŇ DRÁŽNÍ TTS 6 KV kompletní, TRANSFORMÁTOR SUCHÝ 6/0,4KV DO 25KVA, DO 2 KS VÝVODŮ VN, VÝVODY NN</t>
  </si>
  <si>
    <t>viz. příloha příloha č.4 a 1</t>
  </si>
  <si>
    <t>1. Položka obsahuje: – dodávku a montáž, veškerý podružný, pomocný, spojovací a upevňovací materiál, včetně dodávky přístrojů a transformátoru, kompletní betonový základ – technický popis viz. projektová dokumentace – předepsané zkoušky, revize a atesty2. Položka neobsahuje: – zemní práce, vnější uzemnění,. Způsob měření:Udává se počet kusů kompletní konstrukce nebo práce.</t>
  </si>
  <si>
    <t>R110 kV, měnírny, TNS, spínací stanice - elektro</t>
  </si>
  <si>
    <t>747211</t>
  </si>
  <si>
    <t>CELKOVÁ PROHLÍDKA, ZKOUŠENÍ, MĚŘENÍ A VYHOTOVENÍ VÝCHOZÍ REVIZNÍ ZPRÁVY, PRO OBJEM IN DO 100 TIS. KČ</t>
  </si>
  <si>
    <t>747212</t>
  </si>
  <si>
    <t>CELKOVÁ PROHLÍDKA, ZKOUŠENÍ, MĚŘENÍ A VYHOTOVENÍ VÝCHOZÍ REVIZNÍ ZPRÁVY, PRO OBJEM IN PŘES 100 DO 500 TIS. KČ</t>
  </si>
  <si>
    <t>748134</t>
  </si>
  <si>
    <t>1. Položka obsahuje:  
 – veškeré příslušenství pro montáž  
2. Položka neobsahuje:  
 X  
3. Způsob měření:  
Udává se počet kusů kompletní konstrukce nebo práce.</t>
  </si>
  <si>
    <t>748151</t>
  </si>
  <si>
    <t>viz. příloha příloha č.1-10</t>
  </si>
  <si>
    <t>D.1.3.7</t>
  </si>
  <si>
    <t>Provozní rozvod silnoproudu</t>
  </si>
  <si>
    <t xml:space="preserve">  PS 64-07-01</t>
  </si>
  <si>
    <t>ŽST Lipník nad Bečvou, rozvodna nn v trafostanici</t>
  </si>
  <si>
    <t>PS 64-07-01</t>
  </si>
  <si>
    <t>702412</t>
  </si>
  <si>
    <t>KABELOVÝ PROSTUP DO OBJEKTU PŘES ZÁKLAD ZDĚNÝ SVĚTLÉ ŠÍŘKY PŘES 100 DO 200 MM</t>
  </si>
  <si>
    <t>703211</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</si>
  <si>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</si>
  <si>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</si>
  <si>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703311</t>
  </si>
  <si>
    <t>703313</t>
  </si>
  <si>
    <t>703413</t>
  </si>
  <si>
    <t>703722</t>
  </si>
  <si>
    <t>703723</t>
  </si>
  <si>
    <t>703724</t>
  </si>
  <si>
    <t>KABELOVÁ PŘÍCHYTKA PRO ROZSAH UPNUTÍ PŘES 90 MM</t>
  </si>
  <si>
    <t>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</si>
  <si>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</si>
  <si>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709522</t>
  </si>
  <si>
    <t>741811</t>
  </si>
  <si>
    <t>1. Položka obsahuje:  
 – uchycení vodiče na povrch vč. podpěr, konzol, svorek a pod.  
 – měření, dělení, spojování  
 – nátěr  
2. Položka neobsahuje:  
 X  
3. Způsob měření:  
Měří se metr délkový.</t>
  </si>
  <si>
    <t>UZEMŇOVACÍ VODIČ MĚDĚNÝ SPLÉTANÝ</t>
  </si>
  <si>
    <t>1. Položka obsahuje: – dodávku a uchycení vodiče na povrch vč. podpěr, konzol, svorek , délka do 300mm, včetně kabelových ok, do 16mm, pro uzemnění např. křídla  dveří 2. Položka neobsahuje: X3. Způsob měření:Měří se metr délkový.</t>
  </si>
  <si>
    <t>viz. příloha příloha č.6</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</si>
  <si>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</si>
  <si>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</si>
  <si>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</si>
  <si>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742K14</t>
  </si>
  <si>
    <t>UKONČENÍ JEDNOŽÍLOVÉHO KABELU V ROZVADĚČI NEBO NA PŘÍSTROJI OD 70 DO 120 MM2</t>
  </si>
  <si>
    <t>742L13</t>
  </si>
  <si>
    <t>UKONČENÍ DVOU AŽ PĚTIŽÍLOVÉHO KABELU V ROZVADĚČI NEBO NA PŘÍSTROJI OD 25 DO 50 MM2</t>
  </si>
  <si>
    <t>742L15</t>
  </si>
  <si>
    <t>UKONČENÍ DVOU AŽ PĚTIŽÍLOVÉHO KABELU V ROZVADĚČI NEBO NA PŘÍSTROJI OD 150 DO 240 MM2</t>
  </si>
  <si>
    <t>R742F12</t>
  </si>
  <si>
    <t>R742F14</t>
  </si>
  <si>
    <t>KABEL NN NEBO VODIČ JEDNOŽÍLOVÝ CU S PLASTOVOU IZOLACÍ OD 70 DO 120 MM2</t>
  </si>
  <si>
    <t>R742G14</t>
  </si>
  <si>
    <t>KABEL NN DVOU- A TŘÍŽÍLOVÝ CU S PLASTOVOU IZOLACÍ OD 70 DO 120 MM2</t>
  </si>
  <si>
    <t>R742G61</t>
  </si>
  <si>
    <t>KABEL NN DVOU- A TŘÍŽÍLOVÝ CU BEZHALOGENOVÝ OHNIODOLNÝ SE ZACHOVÁNÍM FUNKČNOSTI DO 2,5 MM2</t>
  </si>
  <si>
    <t>R742H12</t>
  </si>
  <si>
    <t>R742H13</t>
  </si>
  <si>
    <t>KABEL NN ČTYŘ- A PĚTIŽÍLOVÝ CU S PLASTOVOU IZOLACÍ OD 25 DO 50 MM2</t>
  </si>
  <si>
    <t>R742H14</t>
  </si>
  <si>
    <t>R742H15</t>
  </si>
  <si>
    <t>KABEL NN ČTYŘ- A PĚTIŽÍLOVÝ CU S PLASTOVOU IZOLACÍ OD 150 DO 240 MM2</t>
  </si>
  <si>
    <t>R742H61</t>
  </si>
  <si>
    <t>KABEL NN ČTYŘ- A PĚTIŽÍLOVÝ CU BEZHALOGENOVÝ OHNIODOLNÝ SE ZACHOVÁNÍM FUNKČNOSTI DO 2,5 MM2</t>
  </si>
  <si>
    <t>R742I11</t>
  </si>
  <si>
    <t>KABEL NN CU OVLÁDACÍ 7-12ŽÍLOVÝ DO 2,5 MM2</t>
  </si>
  <si>
    <t>743</t>
  </si>
  <si>
    <t>Silnoproudá zařízení (osvětlení, rozvaděče, skříně, EOV) - elektro</t>
  </si>
  <si>
    <t>743F13</t>
  </si>
  <si>
    <t>SKŘÍŇ ELEKTROMĚROVÁ DO VÝKLENKU PRO NEPŘÍMÉ MĚŘENÍ PŘES 80 A JEDNOSAZBOVÉ VČETNĚ VÝSTROJE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</si>
  <si>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</si>
  <si>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R743G14</t>
  </si>
  <si>
    <t>SKŘÍŇ ZÁSUVKOVÁ VENKOVNÍ NA STĚNU/KONSTRUKCI typ KS-ZZEE dle výkresové dokumentace PRŮMYSLOVÁ (400 V)</t>
  </si>
  <si>
    <t>1. Položka obsahuje: – dodávku, instalaci vč. zapojení – technický popis viz. projektová dokumentace2. Položka neobsahuje: X3. Způsob měření:Udává se počet kusů kompletní konstrukce nebo práce.</t>
  </si>
  <si>
    <t>744322</t>
  </si>
  <si>
    <t>ROZVADĚČ NN SKŘÍŇOVÝ OCELOPLECHOVÝ PRÁZDNÝ, IP 40, HLOUBKY OD 510 DO 800 MM, ŠÍŘKY OD 510 DO 800 MM, VÝŠKY DO 2250 MM</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</si>
  <si>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</si>
  <si>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744512</t>
  </si>
  <si>
    <t>ROZVADĚČ KOMPENZAČNÍ VNITŘNÍ OD 26 DO 40 KVAR</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</si>
  <si>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</si>
  <si>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744519</t>
  </si>
  <si>
    <t>ROZVADĚČ KOMPENZAČNÍ VNITŘNÍ - REGULÁTOR</t>
  </si>
  <si>
    <t>1. Položka obsahuje:  
 – veškerý podružný a pomocný materiál  
 – technický popis viz. projektová dokumentace  
 – měření a nastavení  
2. Položka neobsahuje:  
 X  
3. Způsob měření:  
Udává se počet kusů kompletní konstrukce nebo práce.</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</si>
  <si>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</si>
  <si>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</si>
  <si>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</si>
  <si>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R74436E</t>
  </si>
  <si>
    <t>ROZVADĚČ NN SKŘÍŇOVÝ OCELOPLECH.VYZBROJENÝ RZS dle projektové dokumentace,DO IP 40, kompletně vybavený, částečně typově zkoušený</t>
  </si>
  <si>
    <t>1. Položka obsahuje: – dodávku a montáž rozvaděče RZS dle technické specifikace v projektu,přípravu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</si>
  <si>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R74436F</t>
  </si>
  <si>
    <t>ROZVADĚČ NN SKŘÍŇOVÝ OCELOPLECH.VYZBROJENÝ RH dle projektové dokumentace,DO IP 40, kompletně vybavený, částečně typově zkoušený</t>
  </si>
  <si>
    <t>1. Položka obsahuje: – dodávku a montáž rozvaděče RH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</si>
  <si>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R74436G</t>
  </si>
  <si>
    <t>ROZVADĚČ NN SKŘÍŇOVÝ OCELOPLECH.VYZBROJENÝ G1-G4 dle projektové dokumentace,DO IP 40, kompletně vybavený, částečně typově zkoušený</t>
  </si>
  <si>
    <t>1. Položka obsahuje: – dodávku a montáž rozvaděče G1-4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baterie, usměrňovače apod. )2. Položka neobsahuje:3. Způsob měření:Udává se počet kusů kompletní konstrukce nebo práce.</t>
  </si>
  <si>
    <t>R74436H</t>
  </si>
  <si>
    <t>ROZVADĚČ NN SKŘÍŇOVÝ OCELOPLECH.VYZBROJENÝ RZD dle projektové dokumentace,DO IP 40, kompletně vybavený, částečně typově zkoušený</t>
  </si>
  <si>
    <t>1. Položka obsahuje: – dodávku a montáž rozvaděče RZD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</si>
  <si>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R74436CH</t>
  </si>
  <si>
    <t>ROZVADĚČ NN SKŘÍŇOVÝ OCELOPLECH.VYZBROJENÝ RK dle projektové dokumentace,DO IP 40, kompletně vybavený, částečně typově zkoušený</t>
  </si>
  <si>
    <t>1. Položka obsahuje: – dodávku a montáž rozvaděče RK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komp. kondenzátory, tlumivky  apod. )2. Položka neobsahuje:3. Způsob měření:Udává se počet kusů kompletní konstrukce nebo práce.</t>
  </si>
  <si>
    <t>R74436I</t>
  </si>
  <si>
    <t>ROZVADĚČ NN SKŘÍŇOVÝ OCELOPLECH.VYZBROJENÝ Ramez dle projektové dokumentace,DO IP 40, kompletně vybavený, částečně typově zkoušený</t>
  </si>
  <si>
    <t>1. Položka obsahuje: – dodávku a montáž rozvaděče Ramez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</si>
  <si>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R74436J</t>
  </si>
  <si>
    <t>ROZVADĚČ NN SKŘÍŇOVÝ OCELOPLECH.VYZBROJENÝ RZN/HIS dle projektové dokumentace,DO IP 40, kompletně vybavený, částečně typově zkoušený</t>
  </si>
  <si>
    <t>1. Položka obsahuje: – dodávku a montáž rozvaděče RZN/HIS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</si>
  <si>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R74436K</t>
  </si>
  <si>
    <t>ROZVADĚČ NN SKŘÍŇOVÝ OCELOPLECH. NEVYZBROJENÝ DŘT příprava pro DŘT,DDTS DO IP 40,</t>
  </si>
  <si>
    <t>1. Položka obsahuje: – dodávku a montáž rozvaděče DŘT, DDTS nevybavený - příprava pro DŘT, DDTS, přípravu podkladu pro osazení vč. upevňovacího materiálu – veškerý podružný a pomocný materiál – provedení zkoušek, dodání předepsaných zkoušek, revizí a atestů 2. Položka neobsahuje:3. Způsob měření:Udává se počet kusů kompletní konstrukce nebo práce.</t>
  </si>
  <si>
    <t>R74436L</t>
  </si>
  <si>
    <t>ROZVADĚČ NN SKŘÍŇOVÝ OCELOPLECH.VYZBROJENÝ PS dle projektové dokumentace,DO IP 40, kompletně vybavený, částečně typově zkoušený</t>
  </si>
  <si>
    <t>1. Položka obsahuje: – dodávku a montáž rozvaděče PS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</si>
  <si>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</si>
  <si>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</si>
  <si>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</si>
  <si>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viz. příloha příloha č. 1</t>
  </si>
  <si>
    <t>747111</t>
  </si>
  <si>
    <t>KONTROLA SILOVÝCH ROZVADĚČŮ NN, 1 POLE</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</si>
  <si>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</si>
  <si>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</si>
  <si>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</si>
  <si>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748112</t>
  </si>
  <si>
    <t>KOMPLETNÍ OSOBNÍ OCHRANNÉ PROSTŘEDKY A PRACOVNÍ POMŮCKY PRO ROZVODNU NN</t>
  </si>
  <si>
    <t>748129</t>
  </si>
  <si>
    <t>748132</t>
  </si>
  <si>
    <t>748135</t>
  </si>
  <si>
    <t>748152</t>
  </si>
  <si>
    <t>748153</t>
  </si>
  <si>
    <t>748154</t>
  </si>
  <si>
    <t>viz. příloha příloha č.1-6</t>
  </si>
  <si>
    <t xml:space="preserve">  PS 64-07-02</t>
  </si>
  <si>
    <t>ŽST Lipník nad Bečvou, úprava rozvodny nn v RZZ</t>
  </si>
  <si>
    <t>PS 64-07-02</t>
  </si>
  <si>
    <t>viz. příloha příloha č.1-7</t>
  </si>
  <si>
    <t>viz. příloha příloha č.7</t>
  </si>
  <si>
    <t>viz. příloha příloha č.3</t>
  </si>
  <si>
    <t>744F21</t>
  </si>
  <si>
    <t>ODPÍNAČ ŘADOVÝ PRO NOŽOVÉ POJISTKY  TŘÍPÓLOVÝ  DO 160 A</t>
  </si>
  <si>
    <t>744I01</t>
  </si>
  <si>
    <t>POJISTKOVÁ VLOŽKA DO 160 A</t>
  </si>
  <si>
    <t>1. Položka obsahuje:  
 – technický popis viz. projektová dokumentace  
2. Položka neobsahuje:  
 X  
3. Způsob měření:  
Udává se počet kusů kompletní konstrukce nebo práce.</t>
  </si>
  <si>
    <t>744Q22</t>
  </si>
  <si>
    <t>SVODIČ PŘEPĚTÍ TYP 1+2 (TŘÍDA B+C) 3-4 PÓLOVÝ</t>
  </si>
  <si>
    <t>747142</t>
  </si>
  <si>
    <t>MĚŘENÍ IMPEDANCE NULOVÉ SMYČKY OKRUHU VEDENÍ TŘÍFÁZOVÉHO</t>
  </si>
  <si>
    <t>747512</t>
  </si>
  <si>
    <t>ZKOUŠKY VODIČŮ A KABELŮ NN PRŮŘEZU ŽÍLY OD 4X35 DO 120 MM2</t>
  </si>
  <si>
    <t xml:space="preserve">  PS 65-07-01</t>
  </si>
  <si>
    <t>Odbočka Jezernice, rozvodna nn v trafostanici</t>
  </si>
  <si>
    <t>PS 65-07-01</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</si>
  <si>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</si>
  <si>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</si>
  <si>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</si>
  <si>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R74436M</t>
  </si>
  <si>
    <t>ROZVADĚČ NN SKŘÍŇOVÝ OCELOPLECH.VYZBROJENÝ EOV dle projektové dokumentace,DO IP 40, kompletně vybavený, částečně typově zkoušený</t>
  </si>
  <si>
    <t>1. Položka obsahuje: – dodávku a montáž rozvaděče EOV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</si>
  <si>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747421</t>
  </si>
  <si>
    <t>MĚŘENÍ KOROZNÍCH VLIVŮ NA UZEMŇOVACÍ SÍŤ</t>
  </si>
  <si>
    <t>747511</t>
  </si>
  <si>
    <t>ZKOUŠKY VODIČŮ A KABELŮ NN PRŮŘEZU ŽÍLY DO 5X25 MM2</t>
  </si>
  <si>
    <t>747513</t>
  </si>
  <si>
    <t>ZKOUŠKY VODIČŮ A KABELŮ NN PRŮŘEZU ŽÍLY OD 4X150 DO 300 MM2</t>
  </si>
  <si>
    <t>747521</t>
  </si>
  <si>
    <t>ZKOUŠKY VODIČŮ A KABELŮ OVLÁDACÍCH OD 5 DO 12 ŽIL</t>
  </si>
  <si>
    <t>747522</t>
  </si>
  <si>
    <t>ZKOUŠKY VODIČŮ A KABELŮ OVLÁDACÍCH PŘES 12 DO 24 ŽIL</t>
  </si>
  <si>
    <t>viz. příloha příloha č. 1-6</t>
  </si>
  <si>
    <t xml:space="preserve">  PS 66-07-01</t>
  </si>
  <si>
    <t>ŽST Drahotuše, rozvodna nn v trafostanici</t>
  </si>
  <si>
    <t>PS 66-07-01</t>
  </si>
  <si>
    <t>viz. příloha příloha č. 4</t>
  </si>
  <si>
    <t>viz. příloha příloha č. 6</t>
  </si>
  <si>
    <t>viz. příloha příloha č. 3</t>
  </si>
  <si>
    <t xml:space="preserve">  PS 66-07-02</t>
  </si>
  <si>
    <t>ŽST Drahotuše, úprava rozvodny nn v RZZ</t>
  </si>
  <si>
    <t>PS 66-07-02</t>
  </si>
  <si>
    <t>viz. příloha příloha č. 7</t>
  </si>
  <si>
    <t>D.2.1.01</t>
  </si>
  <si>
    <t>Železniční  svršek a spodek</t>
  </si>
  <si>
    <t xml:space="preserve">  SO 50-16-01</t>
  </si>
  <si>
    <t>Kácení mimolesní zeleně a náhradní výsadba</t>
  </si>
  <si>
    <t>SO 50-16-01</t>
  </si>
  <si>
    <t>11120</t>
  </si>
  <si>
    <t>ODSTRANĚNÍ KŘOVIN</t>
  </si>
  <si>
    <t>viz Příloha 1 Tabulková část DP, dále viz Dendrologický průzkum</t>
  </si>
  <si>
    <t>odstranění křovin a stromů do průměru 100 mm  
doprava dřevin bez ohledu na vzdálenost  
spálení na hromadách nebo štěpkování</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</si>
  <si>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</si>
  <si>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</si>
  <si>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</si>
  <si>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</si>
  <si>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</si>
  <si>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11204</t>
  </si>
  <si>
    <t>KÁCENÍ STROMŮ D KMENE DO 0,3M S ODSTRANĚNÍM PAŘEZŮ</t>
  </si>
  <si>
    <t>11231</t>
  </si>
  <si>
    <t>ŠTĚPKOVÁNÍ PAŘEZŮ D DO 0,5M</t>
  </si>
  <si>
    <t>viz Příloha 1 Tabulková část DP, popř. Dendrologický průzkum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</si>
  <si>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</si>
  <si>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</si>
  <si>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</si>
  <si>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Náhradní výsadba</t>
  </si>
  <si>
    <t>18461</t>
  </si>
  <si>
    <t>MULČOVÁNÍ</t>
  </si>
  <si>
    <t>viz Závazné stanovisko obcÍ</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</si>
  <si>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</si>
  <si>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</si>
  <si>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</si>
  <si>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položka zahrnuje chemické odplevelení a doplnění chybějícího mulče</t>
  </si>
  <si>
    <t>18472</t>
  </si>
  <si>
    <t>OŠETŘENÍ DŘEVIN SOLITERNÍCH</t>
  </si>
  <si>
    <t>počet stromů*počet let údržby*počet návštěv ročně 
viz Závazné stanovisko obcÍ 
((200*3)+(50*5))*3=2 550.000 [A]</t>
  </si>
  <si>
    <t>odplevelení s nakypřením, vypletí, řezem, hnojením, odstranění poškozených částí dřevin s případným složením odpadu na hromady, naložením na dopravní prostředek, odvozem a složením</t>
  </si>
  <si>
    <t>184721</t>
  </si>
  <si>
    <t>ZDRAVOTNÍ ŘEZ VĚTVÍ STROMŮ  KMENE D DO 50CM</t>
  </si>
  <si>
    <t>počet stromů*2 
viz Závazné stanovisko obcÍ 
250*2=500.000 [A]</t>
  </si>
  <si>
    <t>zahrnuje:  
odstranění větví suchých a odumírajících  
odstranění větví nevhodných po stránce tvaru a budoucího vývoje koruny  
odstranění větví napadených patogenními organismy  
odstranění větví se silně sníženou vitalitou  
odstranění sekundárních výhonů</t>
  </si>
  <si>
    <t>184B13</t>
  </si>
  <si>
    <t>VYSAZOVÁNÍ STROMŮ LISTNATÝCH S BALEM OBVOD KMENE DO 12CM,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</si>
  <si>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</si>
  <si>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</si>
  <si>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</si>
  <si>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18600</t>
  </si>
  <si>
    <t>ZALÉVÁNÍ VODOU</t>
  </si>
  <si>
    <t>počet stromů*počet let údržby*počet návštěv ročně*počet m3 vody na jednu zálivku 
zalévání vysazených rostlin vodou, u stromů jednotlivě, 8 x ročně 
viz Závazné stanovisko obcÍ  
((200*3)+(50*5))*8*0,10=680.000 [A]</t>
  </si>
  <si>
    <t>položka zahrnuje veškerý materiál, výrobky a polotovary, včetně mimostaveništní a vnitrostaveništní dopravy (rovněž přesuny), včetně naložení a složení, případně s uložením</t>
  </si>
  <si>
    <t>R18101</t>
  </si>
  <si>
    <t>SAZENICE STROM - LISTNATÝ S BALEM, OBVOD KMENE DO 12CM - dodávka</t>
  </si>
  <si>
    <t>viz Závazná stanoviska obcí</t>
  </si>
  <si>
    <t>ok 10-12, 3 x přesazovaná, zemní bal, u ovocných musí být vysokokmen</t>
  </si>
  <si>
    <t>R18102</t>
  </si>
  <si>
    <t>SAZENICE STROM - LISTNATÝ S BALEM, OBVOD KMENE DO 14CM - dodávka</t>
  </si>
  <si>
    <t>ok 14-16 cm, 3x přesazovaná, zemní bal, u ovocných musí být vysokokmen</t>
  </si>
  <si>
    <t>R18103</t>
  </si>
  <si>
    <t>MULČ - dodávka</t>
  </si>
  <si>
    <t>počet m2 * výška mulče 10 cm - 250*0,1*1,03   
viz Závazné stanovisko obcÍ</t>
  </si>
  <si>
    <t>položka zahrnuje dodání mulčovací kůry</t>
  </si>
  <si>
    <t xml:space="preserve">  SO 65-16-01</t>
  </si>
  <si>
    <t>Lipník nad Bečvou - Jezernice, žel. spodek</t>
  </si>
  <si>
    <t>SO 65-16-01</t>
  </si>
  <si>
    <t>121108</t>
  </si>
  <si>
    <t>SEJMUTÍ ORNICE NEBO LESNÍ PŮDY S ODVOZEM DO 20KM</t>
  </si>
  <si>
    <t>Dle technické zprávy, výkresových příloh projektové dokumentace. Dle výkazů materiálu projektu. Dle tabulky kubatur projektanta. 
Odhumusování tl. 0,1m;475475=475.000 [A]</t>
  </si>
  <si>
    <t>položka zahrnuje sejmutí ornice bez ohledu na tloušťku vrstvy a její vodorovnou dopravu  
nezahrnuje uložení na trvalou skládku</t>
  </si>
  <si>
    <t>12373</t>
  </si>
  <si>
    <t>ODKOP PRO SPOD STAVBU SILNIC A ŽELEZNIC TŘ. I</t>
  </si>
  <si>
    <t>Dle technické zprávy, výkresových příloh projektové dokumentace a dle TKP staveb státních drah. Dle výkazů materiálu projektu. Dle tabulky kubatur projektanta. 
Výkopy – třída těžitelnosti I ve smyslu ČSN 73 6133 celkem;1685016850=16 850.000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</si>
  <si>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</si>
  <si>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t>
  </si>
  <si>
    <t>ODKOP PRO SPOD STAVBU SILNIC A ŽELEZNIC TŘ. II</t>
  </si>
  <si>
    <t>Dle technické zprávy, výkresových příloh projektové dokumentace a dle TKP staveb státních drah. Dle výkazů materiálu projektu. Dle tabulky kubatur projektanta. 
Výkopy – třída těžitelnosti II ve smyslu ČSN 73 6133 celkem;45004500=4 500.000 [A]</t>
  </si>
  <si>
    <t>12573</t>
  </si>
  <si>
    <t>VYKOPÁVKY ZE ZEMNÍKŮ A SKLÁDEK TŘ. I</t>
  </si>
  <si>
    <t>Dle technické zprávy, výkresových příloh projektové dokumentace. Dle výkazů materiálu projektu. Dle tabulky kubatur projektanta. 
zásyp rýhy chrániček (zemina původní);140140=140.000 [A] 
zpětné využití pro ohumusování;95 95=95.000 [B] 
Celkem: A+B=235.000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</si>
  <si>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</si>
  <si>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</si>
  <si>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</si>
  <si>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Dle technické zprávy, výkresových příloh projektové dokumentace a dle TKP staveb státních drah. Dle výkazů materiálu projektu. Dle tabulky kubatur projektanta. 
reprofilace stávajících zpevněných příkopů TZZ3 s přespárováním;10901090=1 090.000 [A] 
reprofilace stávajících příkopové žlabů UCH/UCB s přespárováním;13901390=1 390.000 [B] 
Celkem: A+B=2 480.000 [C]</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</si>
  <si>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</si>
  <si>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t>
  </si>
  <si>
    <t>HLOUBENÍ RÝH ŠÍŘ DO 2M PAŽ I NEPAŽ TŘ. I</t>
  </si>
  <si>
    <t>Dle technické zprávy, výkresových příloh projektové dokumentace. Dle výkazů materiálu projektu. Dle tabulky kubatur projektanta. 
výkop zeminy pro zpevněné příkopy;20502050=2 050.000 [A] 
výkop zeminy trativody a svodná potrubí;5050=50.000 [B] 
výkopy pro chráničky;200200=200.000 [C] 
Celkem: A+B+C=2 300.000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</si>
  <si>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</si>
  <si>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</si>
  <si>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</si>
  <si>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technické zprávy, výkresových příloh projektové dokumentace. Dle výkazů materiálu projektu. Dle tabulky kubatur projektanta. 
uložení zeminy a ornice na mezideponii nebo skládku 
zemina;30260+14030400=30 400.000 [A] 
ornice;475475=475.000 [B] 
Celkem: A+B=30 875.000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</si>
  <si>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</si>
  <si>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 
zásyp rýhy chrániček (zemina původní);140 140=140.000 [A]</t>
  </si>
  <si>
    <t>17481</t>
  </si>
  <si>
    <t>ZÁSYP JAM A RÝH Z NAKUPOVANÝCH MATERIÁLŮ</t>
  </si>
  <si>
    <t>Dle technické zprávy, výkresových příloh projektové dokumentace a dle TKP staveb státních drah. Dle výkazů materiálu projektu. Dle tabulky kubatur projektanta. 
- zásyp rýhy žlabů na straně ke koleji kamenivem fr.16/32 (odečten zásyp fr.63/125);775775=775.000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</si>
  <si>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</si>
  <si>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</si>
  <si>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</si>
  <si>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 
štěrkopískový obsyp svodného potrubí;1515=15.000 [A] 
obsyp odvodňovacích otvorů příkopových žlabů kamenivem fr.63/125; 7575=75.000 [B] 
Celkem: A+B=90.000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</si>
  <si>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</si>
  <si>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</si>
  <si>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</si>
  <si>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Dle technické zprávy, výkresových příloh projektové dokumentace a dle TKP staveb státních drah. Dle výkazů materiálu projektu. Dle tabulky kubatur projektanta. 
úprava a přehutnění zemní pláně (včetně odřezů);3985039850=39 850.000 [A]</t>
  </si>
  <si>
    <t>položka zahrnuje úpravu pláně včetně vyrovnání výškových rozdílů. Míru zhutnění určuje projekt.</t>
  </si>
  <si>
    <t>18214</t>
  </si>
  <si>
    <t>ÚPRAVA POVRCHŮ SROVNÁNÍM ÚZEMÍ V TL DO 0,25M</t>
  </si>
  <si>
    <t>Dle technické zprávy, výkresových příloh projektové dokumentace a dle TKP staveb státních drah. Dle výkazů materiálu projektu. Dle tabulky kubatur projektanta. 
úprava terénu – odřezy (bez hutnění);59505950=5 950.000 [A]</t>
  </si>
  <si>
    <t>18221</t>
  </si>
  <si>
    <t>ROZPROSTŘENÍ ORNICE VE SVAHU V TL DO 0,10M</t>
  </si>
  <si>
    <t>Dle technické zprávy, výkresových příloh projektové dokumentace. Dle výkazů materiálu projektu. Dle tabulky kubatur projektanta. 
zásyp zeminou vhodnou pro osetí (ohumusování) tl.50mm;19001900=1 900.000 [A]</t>
  </si>
  <si>
    <t>položka zahrnuje:  
nutné přemístění ornice z dočasných skládek vzdálených do 50m  
rozprostření ornice v předepsané tloušťce ve svahu přes 1:5</t>
  </si>
  <si>
    <t>Dle technické zprávy, výkresových příloh projektové dokumentace. Dle výkazů materiálu projektu. Dle tabulky kubatur projektanta. 
osetí svahů travním semenem;19001900=1 900.000 [A]</t>
  </si>
  <si>
    <t>18247</t>
  </si>
  <si>
    <t>OŠETŘOVÁNÍ TRÁVNÍKU</t>
  </si>
  <si>
    <t>Zahrnuje pokosení se shrabáním, naložení shrabků na dopravní prostředek, s odvozem a se složením, to vše bez ohledu na sklon terénu  
zahrnuje nutné zalití a hnojení</t>
  </si>
  <si>
    <t>Dle technické zprávy, výkresových příloh projektové dokumentace. Dle výkazů materiálu projektu. Dle tabulky kubatur projektanta. 
osetí svahů travním semenem;1900*0,0119=19.000 [A]</t>
  </si>
  <si>
    <t>R18510</t>
  </si>
  <si>
    <t>ULOŽENÍ PŘEBYTKU HUMÓZNÍ VRSTVY NA DEPONII VČ. BIOLOGICKÉ REKULTIVACE DVOULETÉ A DOPRAVY</t>
  </si>
  <si>
    <t>Dle technické zprávy, výkresových příloh projektové dokumentace a dle TKP staveb státních drah. Dle výkazů materiálu projektu. Dle tabulky kubatur projektanta. 
přebytek humózní vrstvy;380380=380.000 [A]</t>
  </si>
  <si>
    <t>21152</t>
  </si>
  <si>
    <t>SANAČNÍ ŽEBRA Z KAMENIVA DRCENÉHO</t>
  </si>
  <si>
    <t>Dle technické zprávy, výkresových příloh projektové dokumentace. Dle výkazů materiálu projektu. Dle tabulky kubatur projektanta. 
zásyp rýhy trativodu kamenivem fr.16/32;28 28=28.000 [A]</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</si>
  <si>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</si>
  <si>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</si>
  <si>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</si>
  <si>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 
separační geotextilie v rýze trativodu (nejsou započítány přesahy);150150=150.000 [A] 
příkopové žlaby - geotextilie (nejsou započítány přesahy);26502650=2 650.000 [B] 
Celkem: A+B=2 800.000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</si>
  <si>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</si>
  <si>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</si>
  <si>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</si>
  <si>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Dle technické zprávy, výkresových příloh projektové dokumentace. Dle výkazů materiálu projektu. Dle tabulky kubatur projektanta. 
předvrtané štěrkové piloty, průměr 0,6m, průměrná hloubka 8,6m;67506750=6 750.000 [A]</t>
  </si>
  <si>
    <t>položka zahrnuje zahrnuje dodávku kameniva předepsané frakce, včetně mimostaveništní a vnitrostaveništní dopravy, výplň piloty se zhutněním  
není-li v zadávací dokumentaci uvedeno jinak, jedná se o nakupovaný materiál  
nezahrnuje vrty</t>
  </si>
  <si>
    <t>22694</t>
  </si>
  <si>
    <t>ZÁPOROVÉ PAŽENÍ Z KOVU DOČASNÉ</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</si>
  <si>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0,05572*149083.023=83.023 [A] 
Převázka 2xUE č.80: délka:   1,12 m  
   vzdálenost: 2,0 m od sebe  
   váha 1m´: 14,1 kg  
Spotřeba na 1 m´ trati: 1,12 * 14,1 / 2,0 = 7,896 kg  
0,007896*149011.765=11.765 [B] 
Pažení v násypu 
Zápora HEA č.120: délka:   1,90 m  
   vzdálenost: 1,0 m od sebe  
   váha 1m´: 19,9 kg  
Spotřeba na 1 m´ trati: 1,90 * 19,9 / 1,0 = 37,81 kg  
0,03781*81530.815=30.815 [C] 
Převázka 2xUE č.80: délka:   1,12 m  
   vzdálenost: 2,0 m od sebe  
   váha 1m´: 14,1 kg  
Spotřeba na 1 m´ trati: 1,12 * 14,1 / 2,0 = 7,896 kg  
0,007896*8156.435=6.435 [D] 
Celkem: A+B+C+D=132.038 [E]</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</si>
  <si>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</si>
  <si>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</si>
  <si>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</si>
  <si>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Dle technické zprávy, výkresových příloh projektové dokumentace a dle TKP staveb státních drah. Dle výkazů materiálu projektu. Dle tabulky kubatur projektanta. 
Pažení v zářezu 
Výdřeva v zářezu: spotřeba: 0,06 * 1,35 = 0,081 m3/m´ trati 
0,081*1490120.69=120.690 [A] 
Pažení v násypu 
Výdřeva v násypu: spotřeba: 0,06 * 1,05 = 0,063 m3/m´ trati 
0,063*81551.345=51.345 [B] 
Celkem: A+B=172.035 [C]</t>
  </si>
  <si>
    <t>položka zahrnuje osazení pažin bez ohledu na druh, jejich opotřebení a jejich odstranění</t>
  </si>
  <si>
    <t>23117</t>
  </si>
  <si>
    <t>ŠTĚTOVÉ STĚNY BERANĚNÉ Z KOVOVÝCH DÍLCŮ TRVALÉ (HMOTNOST)</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</si>
  <si>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0,062*149092.38=92.380 [A] 
Pažení v násypu 
Protizápora LARSEN IIIn: délka:  1,70 m  
   vzdálenost: 2,0 m od sebe  
   váha 1m´: 62,0 kg  
Spotřeba na 1 m´ trati: 1,70 * 62,0 / 2,0 = 52,7 kg  
0,0527*81542.951=42.951 [B] 
Celkem: A+B=135.331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</si>
  <si>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</si>
  <si>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23217</t>
  </si>
  <si>
    <t>ŠTĚTOVÉ STĚNY BERANĚNÉ Z KOVOVÝCH DÍLCŮ DOČASNÉ (HMOTNOST)</t>
  </si>
  <si>
    <t>Dle technické zprávy, výkresových příloh projektové dokumentace a dle TKP staveb státních drah. Dle výkazů materiálu projektu. Dle tabulky kubatur projektanta. 
Pažení v zářezu 
"Protizápora LARSEN IIIn: 
0,062*149092.38=92.380 [A] 
Pažení v násypu 
"Protizápora LARSEN IIIn: 
0,0527*81542.951=42.951 [B] 
Celkem: A+B=135.331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</si>
  <si>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</si>
  <si>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</si>
  <si>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</si>
  <si>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</si>
  <si>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237172</t>
  </si>
  <si>
    <t>ODŘEZÁNÍ ŠTĚTOVÝCH STĚN Z KOVOVÝCH DÍLCŮ</t>
  </si>
  <si>
    <t>Dle technické zprávy, výkresových příloh projektové dokumentace a dle TKP staveb státních drah. Dle výkazů materiálu projektu. Dle tabulky kubatur projektanta. 
Pažení v zářezu 
"Protizápora LARSEN IIIn:vzdálenost: 2,0 m od sebe 
(0,4/2)*1490298=298.000 [A] 
Pažení v násypu 
"Protizápora LARSEN IIIn:vzdálenost: 2,0 m od sebe 
(0,4/2)*815163=163.000 [B] 
Celkem: A+B=461.000 [C]</t>
  </si>
  <si>
    <t>26112</t>
  </si>
  <si>
    <t>VRTY PRO KOTVENÍ, INJEKTÁŽ A MIKROPILOTY NA POVRCHU TŘ. I D DO 100MM</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</si>
  <si>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(6,75/2)*14905028.75=5 028.750 [A] 
Pažení v násypu 
Kotevní táhlo O16,0 mm: délka:   6,00 m  
    vzdálenost: 2,0 m od sebe  
    váha 1m´: 1,578 kg  
Spotřeba na 1 m´ trati: 6,00 * 1,578 / 2,0 = 4,734 kg  
(6/2)*8152445=2 445.000 [B] 
Celkem: A+B=7 473.750 [C]</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</si>
  <si>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</si>
  <si>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</si>
  <si>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</si>
  <si>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technické zprávy, výkresových příloh projektové dokumentace. Dle výkazů materiálu projektu. Dle tabulky kubatur projektanta. 
předvrtané štěrkové piloty, průměr 0,6m, průměrná hloubka 8,6m;2775*8,6 23865=23 865.000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</si>
  <si>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</si>
  <si>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286553</t>
  </si>
  <si>
    <t>KOTVY OCEL INJEKTOVANÉ V PODZEMÍ DÉLKY DO 7M ÚNOS DO 150KN</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</si>
  <si>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(1/2)*1490 
745=745.000 [D] 
Pažení v násypu 
Kotevní táhlo O16,0 mm: délka:   6,00 m 
    vzdálenost: 2,0 m od sebe 
    váha 1m´: 1,578 kg 
Spotřeba na 1 m´ trati: 6,00 * 1,578 / 2,0 = 4,734 kg 
(1/2)*815 
408=408.000 [E] 
Celkem: D+E=1 153.000 [F]</t>
  </si>
  <si>
    <t>Zahrnuje kompletní dodávku kotev délky od 6,01m do 7,00m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</si>
  <si>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289973</t>
  </si>
  <si>
    <t>OPLÁŠTĚNÍ (ZPEVNĚNÍ) Z GEOSÍTÍ A GEOROHOŽÍ</t>
  </si>
  <si>
    <t>Dle technické zprávy, výkresových příloh projektové dokumentace. Dle výkazů materiálu projektu. Dle tabulky kubatur projektanta. 
georohože (protierozní 3D rohož) z PP, včetně ukotvení ke svahu (nejsou započítány přesahy);1900  
1900=1 900.000 [A] 
vč.svahování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</si>
  <si>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</si>
  <si>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45131A</t>
  </si>
  <si>
    <t>PODKLADNÍ A VÝPLŇOVÉ VRSTVY Z PROSTÉHO BETONU C20/25</t>
  </si>
  <si>
    <t>Dle technické zprávy, výkresových příloh projektové dokumentace. Dle výkazů materiálu projektu. Dle tabulky kubatur projektanta. 
betonové lože z betonu C 20/25nXF3 pro zpevněné příkopy;245 245=245.000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</si>
  <si>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</si>
  <si>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</si>
  <si>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</si>
  <si>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Dle technické zprávy, výkresových příloh projektové dokumentace a dle TKP staveb státních drah. Dle výkazů materiálu projektu. Dle tabulky kubatur projektanta. 
Podsyp chrániček ze štěrkopísku;88=8.000 [A] 
štěrkopískový podsyp pod poloveget. tvárnice;15 15=15.000 [B] 
štěrkopískový podsyp pod svodné potrubí tl. 50mm;33=3.000 [C] 
Celkem: A+B+C=26.000 [D]</t>
  </si>
  <si>
    <t>položka zahrnuje dodávku předepsaného kameniva, mimostaveništní a vnitrostaveništní dopravu a jeho uložení  
není-li v zadávací dokumentaci uvedeno jinak, jedná se o nakupovaný materiál</t>
  </si>
  <si>
    <t>466921</t>
  </si>
  <si>
    <t>DLAŽBY VEGETAČNÍ Z BETONOVÝCH DLAŽDIC NA SUCHO</t>
  </si>
  <si>
    <t>Dle technické zprávy, výkresových příloh projektové dokumentace. Dle výkazů materiálu projektu. Dle tabulky kubatur projektanta. 
polovegetační tvárnice 600x400mm, tl.100mm ;105105=105.000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</si>
  <si>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</si>
  <si>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Drážní spodek - sanace a terénní úpravy</t>
  </si>
  <si>
    <t>501101</t>
  </si>
  <si>
    <t>ZŘÍZENÍ KONSTRUKČNÍ VRSTVY TĚLESA ŽELEZNIČNÍHO SPODKU ZE ŠTĚRKODRTI NOVÉ</t>
  </si>
  <si>
    <t>Dle technické zprávy, výkresových příloh projektové dokumentace a dle TKP staveb státních drah. Dle výkazů materiálu projektu. Dle tabulky kubatur projektanta. 
-štěrkodrť fr. 0/32 mm – nový materiál po zhutnění;280280=280.000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</si>
  <si>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</si>
  <si>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</si>
  <si>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</si>
  <si>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Dle technické zprávy, výkresových příloh projektové dokumentace a dle TKP staveb státních drah. Dle výkazů materiálu projektu. Dle tabulky kubatur projektanta. 
-štěrkodrť fr. 0/32 mm – z recyklace štěrkového lože (SO 65-17-01);86408640=8 640.000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</si>
  <si>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</si>
  <si>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</si>
  <si>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</si>
  <si>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Dle technické zprávy, výkresových příloh projektové dokumentace a dle TKP staveb státních drah. Dle výkazů materiálu projektu. Dle tabulky kubatur projektanta. 
-přírodní drcené kamenivo fr. 0/90;50005000=5 000.000 [A] 
-přírodní drcené kamenivo fr. 63/125;51505150=5 150.000 [B] 
Celkem: A+B=10 150.000 [C]</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</si>
  <si>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</si>
  <si>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</si>
  <si>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KONSTRUKČNÍ VRSTVY TĚLESA ŽELEZNIČNÍHO SPODKU Z JINÉHO MATERIÁLU</t>
  </si>
  <si>
    <t>Dle technické zprávy, výkresových příloh projektové dokumentace a dle TKP staveb státních drah. Dle výkazů materiálu projektu. Dle tabulky kubatur projektanta. 
ZKPP:  
-štěrkodrť fr. 0/32 mm stabilizovaná cementem;250  
250=250.000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</si>
  <si>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</si>
  <si>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</si>
  <si>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</si>
  <si>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Dle technické zprávy, výkresových příloh projektové dokumentace a dle TKP staveb státních drah. Dle výkazů materiálu projektu. Dle tabulky kubatur projektanta. 
-separační geotextilie;3200032000=32 000.000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</si>
  <si>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</si>
  <si>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</si>
  <si>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</si>
  <si>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Dle technické zprávy, výkresových příloh projektové dokumentace a dle TKP staveb státních drah. Dle výkazů materiálu projektu. Dle tabulky kubatur projektanta. 
výztužná geomříž velikost oka 33mm, tuhá biaxiální (triaxiální) - (čistá míra bez přesahů);22450  
22450=22 450.000 [A] 
výztužná geomříž velikost oka 50mm, tuhá biaxiální (triaxiální) - (čistá míra bez přesahů);28450  
28450=28 450.000 [B] 
Celkem: A+B=50 900.000 [C]</t>
  </si>
  <si>
    <t>Úpravy povrchu</t>
  </si>
  <si>
    <t>628451</t>
  </si>
  <si>
    <t>SPÁROVÁNÍ STÁVAJÍCÍCH PŘÍKOPOVÝCH TVÁRNIC CEMENTOVOU MALTOU</t>
  </si>
  <si>
    <t>Dle technické zprávy, výkresových příloh projektové dokumentace a dle TKP staveb státních drah. Dle výkazů materiálu projektu. Dle tabulky kubatur projektanta. 
reprofilace stávajících zpevněných příkopů TZZ3 s přespárováním;1090*1,251362.5=1 362.500 [A] 
reprofilace stávajících příkopové žlabů UCH/UCB s přespárováním;1390*(1,25*2+0,5)4170=4 170.000 [B] 
Celkem: A+B=5 532.500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</si>
  <si>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</si>
  <si>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t>
  </si>
  <si>
    <t>Izolace proti vodě</t>
  </si>
  <si>
    <t>711111</t>
  </si>
  <si>
    <t>IZOLACE BĚŽNÝCH KONSTRUKCÍ PROTI ZEMNÍ VLHKOSTI ASFALTOVÝMI NÁTĚRY</t>
  </si>
  <si>
    <t>Dle technické zprávy, výkresových příloh projektové dokumentace. Dle výkazů materiálu projektu. Dle tabulky kubatur projektanta. 
hydroizolační nátěr příkopových žlabů ze strany od koleje (penetrační + asfaltový nátěr);1,2*1390  
1668=1 668.000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</si>
  <si>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</si>
  <si>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</si>
  <si>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87444</t>
  </si>
  <si>
    <t>POTRUBÍ Z TRUB PLASTOVÝCH ODPADNÍCH DN DO 250MM</t>
  </si>
  <si>
    <t>Dle technické zprávy, výkresových příloh projektové dokumentace. Dle výkazů materiálu projektu. Dle tabulky kubatur projektanta. 
svodné potrubí PE-HD - DN 250 mm;40 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</si>
  <si>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</si>
  <si>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</si>
  <si>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</si>
  <si>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Dle technické zprávy, výkresových příloh projektové dokumentace. Dle výkazů materiálu projektu. Dle tabulky kubatur projektanta. 
trativodky PE HD - DN 150mm;4040=40.000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</si>
  <si>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</si>
  <si>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</si>
  <si>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</si>
  <si>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Dle technické zprávy, výkresových příloh projektové dokumentace a dle TKP staveb státních drah. Dle výkazů materiálu projektu. Dle tabulky kubatur projektanta. 
Chráničky – HD-PE, O 160 mm (vč. 70 ks víček);350350=350.000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</si>
  <si>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</si>
  <si>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89536</t>
  </si>
  <si>
    <t>DRENÁŽNÍ VÝUSŤ Z PROST BETONU</t>
  </si>
  <si>
    <t>Dle technické zprávy, výkresových příloh projektové dokumentace a dle TKP staveb státních drah. Dle výkazů materiálu projektu. Dle tabulky kubatur projektanta. 
zaústění trativodu a svodného potrubí do stávajících žlabů UCH - beton C30/37 - XC4, XF3 2*0,75m3;2  
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</si>
  <si>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</si>
  <si>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</si>
  <si>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</si>
  <si>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Dle technické zprávy, výkresových příloh projektové dokumentace a dle TKP staveb státních drah. Dle výkazů materiálu projektu. Dle tabulky kubatur projektanta. 
Obetonování chrániček betonem C 12/15 - XF3 (přechody pod kol.);2828=28.000 [A]</t>
  </si>
  <si>
    <t>899523</t>
  </si>
  <si>
    <t>OBETONOVÁNÍ POTRUBÍ Z PROSTÉHO BETONU DO C16/20</t>
  </si>
  <si>
    <t>Dle technické zprávy, výkresových příloh projektové dokumentace a dle TKP staveb státních drah. Dle výkazů materiálu projektu. Dle tabulky kubatur projektanta. 
podbetonování trativodu (sklon menší než 5‰) C16/20;4 4=4.000 [A]</t>
  </si>
  <si>
    <t>Doplňující konstrukce a práce</t>
  </si>
  <si>
    <t>935232</t>
  </si>
  <si>
    <t>PŘÍKOPOVÉ ŽLABY Z BETON TVÁRNIC ŠÍŘ DO 1200MM DO BETONU TL 100MM</t>
  </si>
  <si>
    <t>Dle technické zprávy, výkresových příloh projektové dokumentace a dle TKP staveb státních drah. Dle výkazů materiálu projektu. Dle tabulky kubatur projektanta. 
příkopové tvárnice TZZ3 (včetně vyspárování);860860=860.000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</si>
  <si>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</si>
  <si>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93620</t>
  </si>
  <si>
    <t>DROBNÉ DOPLŇK KONSTR PREFABRIK BETON A ŽELEZOBETON</t>
  </si>
  <si>
    <t>Dle technické zprávy, výkresových příloh projektové dokumentace. Dle výkazů materiálu projektu. Dle tabulky kubatur projektanta. 
 nové poklopy příkopových žlabů;278*(0,0274/0,83)9.177=9.177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</si>
  <si>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</si>
  <si>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R037103</t>
  </si>
  <si>
    <t>Provizorní dopravní a dopravní opatření</t>
  </si>
  <si>
    <t>R-položky MCO</t>
  </si>
  <si>
    <t>1: Dle technické zprávy, výkresových příloh projektové dokumentace a dle TKP staveb státních drah. Dle výkazů materiálu projektu. Dle tabulky kubatur projektanta. 
2: Viz. Technická zpráva F_01, část F. Organizace výstavby 
3: 1</t>
  </si>
  <si>
    <t>Viz. Technická zpráva F_01, část F. Organizace výstavby</t>
  </si>
  <si>
    <t>Bourání a demontáže</t>
  </si>
  <si>
    <t>96611</t>
  </si>
  <si>
    <t>BOURÁNÍ KONSTRUKCÍ Z BETONOVÝCH DÍLCŮ</t>
  </si>
  <si>
    <t>Dle technické zprávy, výkresových příloh projektové dokumentace a dle TKP staveb státních drah. Dle výkazů materiálu projektu. Dle tabulky kubatur projektanta. 
demolice zpevněných příkopů;155/2,173.81=73.810 [A] 
demolice stávajících poklopů žlabů UCH/UCB – odvoz na skládku;25/2,211.364=11.364 [B] 
Celkem: A+B=85.174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</si>
  <si>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</si>
  <si>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t>
  </si>
  <si>
    <t>BOURÁNÍ KONSTRUKCÍ Z PROSTÉHO BETONU</t>
  </si>
  <si>
    <t>Dle technické zprávy, výkresových příloh projektové dokumentace a dle TKP staveb státních drah. Dle výkazů materiálu projektu. Dle tabulky kubatur projektanta. 
demolice základů zpevněných příkopů;310/2,2140.909=140.909 [A] 
ostatní demolice v rámci žel spodku – odvoz na skládku;100/2,245.455=45.455 [B] 
Celkem: A+B=186.364 [C]</t>
  </si>
  <si>
    <t>Poplatky za skládky</t>
  </si>
  <si>
    <t>NEOCEŇOVAT - POPLATKY ZA LIKVIDACŮ ODPADŮ NEKONTAMINOVANÝCH - 17 05 04  VYTĚŽENÉ ZEMINY A HORNINY -  I. TŘÍDA - TĚŽITELNOSTI VČ. DOPRAVY NA SKLÁDKU A MANIPULACE</t>
  </si>
  <si>
    <t>Dle technické zprávy, výkresových příloh projektové dokumentace a dle TKP staveb státních drah. Dle výkazů materiálu projektu. Dle tabulky kubatur projektanta. 
výkopová zemina - odkop (o);55994-1,9*450047444=47 444.000 [A]</t>
  </si>
  <si>
    <t>R015112</t>
  </si>
  <si>
    <t>902</t>
  </si>
  <si>
    <t>NEOCEŇOVAT - POPLATKY ZA LIKVIDACŮ ODPADŮ NEKONTAMINOVANÝCH - 17 05 04  VYTĚŽENÉ ZEMINY A HORNINY -  II. TŘÍDA - TĚŽITELNOSTI  VČ. DOPRAVY NA SKLÁDKU A MANIPULACE</t>
  </si>
  <si>
    <t>Dle technické zprávy, výkresových příloh projektové dokumentace a dle TKP staveb státních drah. Dle výkazů materiálu projektu. Dle tabulky kubatur projektanta. 
výkopová zemina - odkop (o);1,9*45008550=8 550.000 [A]</t>
  </si>
  <si>
    <t>Dle technické zprávy, výkresových příloh projektové dokumentace a dle TKP staveb státních drah. Dle výkazů materiálu projektu. Dle tabulky kubatur projektanta. 
-beton z demolic zpevněných příkopů – odvoz na skládku;155155=155.000 [A] 
-beton z demolic poklopů žlabů – odvoz na skládku;2525=25.000 [B] 
-beton z demolic základů zpevněných příkopů – odvoz na skládku;310310=310.000 [C] 
-beton z ostatních demolic v rámci žel spodku – odvoz na skládku;100100=100.000 [D] 
Celkem: A+B+C+D=590.000 [E]</t>
  </si>
  <si>
    <t>NEOCEŇOVAT - POPLATKY ZA LIKVIDACŮ ODPADŮ NEKONTAMINOVANÝCH - 17 02 03  PLASTY Z INTERIÉRŮ REKONSTRUOVANÝCH - OBJEKTŮ VČ. DOPRAVY NA SKLÁDKU A MANIPULACE</t>
  </si>
  <si>
    <t>Dle technické zprávy, výkresových příloh projektové dokumentace a dle TKP staveb státních drah. Dle výkazů materiálu projektu. Dle tabulky kubatur projektanta. 
 plastové žlaby a chráničky - odvoz na skládku;5  
5=5.000 [A]</t>
  </si>
  <si>
    <t>R015510</t>
  </si>
  <si>
    <t>922</t>
  </si>
  <si>
    <t>NEOCEŇOVAT - POPLATKY ZA LIKVIDACŮ ODPADŮ NEBEZPEČNÝCH - 17 05 07*  LOKÁLNĚ ZNEČIŠTĚNÝ ŠTĚRK A ZEMINA Z KOLEJIŠTĚ - (VÝHYBKY) VČ. DOPRAVY NA SKLÁDKU A MANIPULACE</t>
  </si>
  <si>
    <t>Dle technické zprávy, výkresových příloh projektové dokumentace a dle TKP staveb státních drah. Dle výkazů materiálu projektu. Dle tabulky kubatur projektanta. 
- zemina a kamení obs. nebezpečné látky (n);15001500=1 500.000 [A]</t>
  </si>
  <si>
    <t>R015620</t>
  </si>
  <si>
    <t>924</t>
  </si>
  <si>
    <t>NEOCEŇOVAT - POPLATKY ZA LIKVIDACŮ ODPADŮ NEBEZPEČNÝCH - 17 04 10*  KABELY S IZOLACÍ PAPÍR - OLEJ VČ. DOPRAVY NA SKLÁDKU A MANIPULACE</t>
  </si>
  <si>
    <t>Dle technické zprávy, výkresových příloh projektové dokumentace a dle TKP staveb státních drah. Dle výkazů materiálu projektu. Dle tabulky kubatur projektanta. 
kabely - odvoz na skládku;5  
5=5.000 [A]</t>
  </si>
  <si>
    <t xml:space="preserve">  SO 65-16-02</t>
  </si>
  <si>
    <t>Odbočka Jezernice, žel. spodek</t>
  </si>
  <si>
    <t>SO 65-16-02</t>
  </si>
  <si>
    <t>Dle technické zprávy, výkresových příloh projektové dokumentace a dle TKP staveb státních drah. Dle výkazů materiálu projektu. Dle tabulky kubatur projektanta. 
odhumusování tl. 0,1m;4040=40.000 [A]</t>
  </si>
  <si>
    <t>Dle technické zprávy, výkresových příloh projektové dokumentace a dle TKP staveb státních drah. Dle výkazů materiálu projektu. Dle tabulky kubatur projektanta. 
výkop zeminy zemní pláně;950950=950.000 [A]</t>
  </si>
  <si>
    <t>Dle technické zprávy, výkresových příloh projektové dokumentace a dle TKP staveb státních drah. Dle výkazů materiálu projektu. Dle tabulky kubatur projektanta. 
výkop zeminy zemní pláně;400 400=400.000 [A]</t>
  </si>
  <si>
    <t>Dle technické zprávy, výkresových příloh projektové dokumentace a dle TKP staveb státních drah. Dle výkazů materiálu projektu. Dle tabulky kubatur projektanta. 
zásyp rýhy chrániček (zemina původní);1515=15.000 [A]</t>
  </si>
  <si>
    <t>Dle technické zprávy, výkresových příloh projektové dokumentace a dle TKP staveb státních drah. Dle výkazů materiálu projektu. Dle tabulky kubatur projektanta. 
výkopy pro chráničky;2525=25.000 [A]</t>
  </si>
  <si>
    <t>Dle technické zprávy, výkresových příloh projektové dokumentace. Dle výkazů materiálu projektu. Dle tabulky kubatur projektanta. 
uložení na mezideponie a skládky 
3475+400+403915=3 915.000 [A]</t>
  </si>
  <si>
    <t>17380</t>
  </si>
  <si>
    <t>ZEMNÍ KRAJNICE A DOSYPÁVKY Z NAKUPOVANÝCH MATERIÁLŮ</t>
  </si>
  <si>
    <t>Dle technické zprávy, výkresových příloh projektové dokumentace a dle TKP staveb státních drah. Dle výkazů materiálu projektu. Dle tabulky kubatur projektanta. 
Rozšíření stezky přisypávkou - propustný nenamrzavý materiál - přírodní drcené kamenivo fr. 0/90 mm (vč. hutnění);7575=75.000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</si>
  <si>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</si>
  <si>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a dle TKP staveb státních drah. Dle výkazů materiálu projektu. Dle tabulky kubatur projektanta. 
úprava a přehutnění zemní pláně (bez odřezů);62006200=6 200.000 [A]</t>
  </si>
  <si>
    <t>Dle technické zprávy, výkresových příloh projektové dokumentace a dle TKP staveb státních drah. Dle výkazů materiálu projektu. Dle tabulky kubatur projektanta. 
úprava terénu – odřezy (bez hutnění);250250=250.000 [A]</t>
  </si>
  <si>
    <t>Dle technické zprávy, výkresových příloh projektové dokumentace a dle TKP staveb státních drah. Dle výkazů materiálu projektu. Dle tabulky kubatur projektanta. 
přebytek humózní vrstvy – odvoz na skládku (příp. mezideponii);4040=40.000 [A]</t>
  </si>
  <si>
    <t>Dle technické zprávy, výkresových příloh projektové dokumentace a dle TKP staveb státních drah. Dle výkazů materiálu projektu. Dle tabulky kubatur projektanta. 
výplň pilot – vibrovaný štěrk fr. 8/32mm;2500 2500=2 500.000 [A]</t>
  </si>
  <si>
    <t>Dle technické zprávy, výkresových příloh projektové dokumentace a dle TKP staveb státních drah. Dle výkazů materiálu projektu. Dle tabulky kubatur projektanta. 
Pažení v násypu 
Zápora HEA č.120: délka:   1,90 m  
   vzdálenost: 1,0 m od sebe  
   váha 1m´: 19,9 kg  
Spotřeba na 1 m´ trati: 1,90 * 19,9 / 1,0 = 37,81 kg  
0,03781*2077.827=7.827 [A] 
Převázka 2xUE č.80: délka:   1,12 m  
   vzdálenost: 2,0 m od sebe  
   váha 1m´: 14,1 kg  
Spotřeba na 1 m´ trati: 1,12 * 14,1 / 2,0 = 7,896 kg  
0,007896*2071.634=1.634 [B] 
Celkem: A+B=9.461 [C]</t>
  </si>
  <si>
    <t>Dle technické zprávy, výkresových příloh projektové dokumentace a dle TKP staveb státních drah. Dle výkazů materiálu projektu. Dle tabulky kubatur projektanta. 
Pažení v násypu 
Výdřeva v násypu: spotřeba: 0,06 * 1,05 = 0,063 m3/m´ trati 
0,063*20713.041=13.041 [A]</t>
  </si>
  <si>
    <t>Dle technické zprávy, výkresových příloh projektové dokumentace a dle TKP staveb státních drah. Dle výkazů materiálu projektu. Dle tabulky kubatur projektanta. 
Pažení v násypu 
Protizápora LARSEN IIIn: délka:  1,70 m  
   vzdálenost: 2,0 m od sebe  
   váha 1m´: 62,0 kg  
Spotřeba na 1 m´ trati: 1,70 * 62,0 / 2,0 = 52,7 kg  
0,0527*20710.909=10.909 [A]</t>
  </si>
  <si>
    <t>Dle technické zprávy, výkresových příloh projektové dokumentace a dle TKP staveb státních drah. Dle výkazů materiálu projektu. Dle tabulky kubatur projektanta. 
Pažení v násypu 
"Protizápora LARSEN IIIn: 
0,0527*20710.909=10.909 [A]</t>
  </si>
  <si>
    <t>Dle technické zprávy, výkresových příloh projektové dokumentace a dle TKP staveb státních drah. Dle výkazů materiálu projektu. Dle tabulky kubatur projektanta. 
Pažení v násypu 
"Protizápora LARSEN IIIn:vzdálenost: 2,0 m od sebe 
(0,4/2)*20741.4=41.400 [A]</t>
  </si>
  <si>
    <t>Dle technické zprávy, výkresových příloh projektové dokumentace a dle TKP staveb státních drah. Dle výkazů materiálu projektu. Dle tabulky kubatur projektanta. 
Pažení v násypu 
Kotevní táhlo O16,0 mm:  délka 6,00 m  
    vzdálenost: 2,0 m od sebe  
    váha 1m´: 1,578 kg  
Spotřeba na 1 m´ trati: 6,00 * 1,578 / 2,0 = 4,734 kg  
(6/2)*207621=621.000 [A]</t>
  </si>
  <si>
    <t>Dle technické zprávy, výkresových příloh projektové dokumentace a dle TKP staveb státních drah. Dle výkazů materiálu projektu. Dle tabulky kubatur projektanta. 
předvrtané štěrkové piloty, průměr 0,6m, průměrná hloubka 12,7m;12,7*695 8826.5=8 826.500 [A]</t>
  </si>
  <si>
    <t>Dle technické zprávy, výkresových příloh projektové dokumentace a dle TKP staveb státních drah. Dle výkazů materiálu projektu. Dle tabulky kubatur projektanta. 
Pažení v násypu 
Kotevní táhlo O16,0 mm: délka:  6,00 m 
   vzdálenost:2,0 m od sebe 
   váha 1m´: 1,578 kg 
(1/2)*207 
104=104.000 [A]</t>
  </si>
  <si>
    <t>Svislé konstrukce</t>
  </si>
  <si>
    <t>31111</t>
  </si>
  <si>
    <t>ZDI A STĚNY PODPĚR A VOLNÉ Z DÍLCŮ BETON</t>
  </si>
  <si>
    <t>Dle technické zprávy, výkresových příloh projektové dokumentace a dle TKP staveb státních drah. Dle výkazů materiálu projektu. Dle tabulky kubatur projektanta. 
- svahové tvárnice "malé" 500x450x180mm - 52kg;12*(0,5*0,45*0,18)0.486=0.486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</si>
  <si>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</si>
  <si>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</si>
  <si>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</si>
  <si>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Dle technické zprávy, výkresových příloh projektové dokumentace a dle TKP staveb státních drah. Dle výkazů materiálu projektu. Dle tabulky kubatur projektanta. 
podkladní vrstva štěrkodrti fr. 0/32 (min. tl.300mm);11=1.000 [A] 
zásyp svahovek kamenivem fr.16/32;22=2.000 [B] 
Celkem: A+B=3.000 [C]</t>
  </si>
  <si>
    <t>Dle technické zprávy, výkresových příloh projektové dokumentace a dle TKP staveb státních drah. Dle výkazů materiálu projektu. Dle tabulky kubatur projektanta. 
podsyp chrániček ze štěrkopísku;22=2.000 [A]</t>
  </si>
  <si>
    <t>Dle technické zprávy, výkresových příloh projektové dokumentace a dle TKP staveb státních drah. Dle výkazů materiálu projektu. Dle tabulky kubatur projektanta. 
štěrkodrť fr. 0/63 mm – nový materiál po zhutnění;820820=820.000 [A]</t>
  </si>
  <si>
    <t>Dle technické zprávy, výkresových příloh projektové dokumentace a dle TKP staveb státních drah. Dle výkazů materiálu projektu. Dle tabulky kubatur projektanta. 
štěrkodrť fr. 0/63 mm – z recyklace štěrkového lože (SO 65-17-01);800800=800.000 [A]</t>
  </si>
  <si>
    <t>502944</t>
  </si>
  <si>
    <t>ZŘÍZENÍ KONSTRUKČNÍ VRSTVY TĚLESA ŽELEZNIČNÍHO SPODKU Z GEOSÍTĚ</t>
  </si>
  <si>
    <t>Dle technické zprávy, výkresových příloh projektové dokumentace a dle TKP staveb státních drah. Dle výkazů materiálu projektu. Dle tabulky kubatur projektanta. 
výztužná geomříž velikost oka 33mm, tuhá biaxiální (triaxiální);2300   
2300=2 300.000 [A]</t>
  </si>
  <si>
    <t>Dle technické zprávy, výkresových příloh projektové dokumentace a dle TKP staveb státních drah. Dle výkazů materiálu projektu. Dle tabulky kubatur projektanta. 
chráničky – HD-PE, O 160 mm;4040=40.000 [A] 
vč. 8 ks víček</t>
  </si>
  <si>
    <t>Dle technické zprávy, výkresových příloh projektové dokumentace a dle TKP staveb státních drah. Dle výkazů materiálu projektu. Dle tabulky kubatur projektanta. 
obetonování chrániček betonem C 12/15 - XF3 (přechody pod kol.);44=4.000 [A]</t>
  </si>
  <si>
    <t>Dle technické zprávy, výkresových příloh projektové dokumentace a dle TKP staveb státních drah. Dle výkazů materiálu projektu. Dle tabulky kubatur projektanta. 
beton z demolic kabelových žlabů a jiné;50/2,222.727=22.727 [A]</t>
  </si>
  <si>
    <t>Dle technické zprávy, výkresových příloh projektové dokumentace a dle TKP staveb státních drah. Dle výkazů materiálu projektu. Dle tabulky kubatur projektanta. 
výkopová zemina - odkop (o);7035-400*1,96275=6 275.000 [A]</t>
  </si>
  <si>
    <t>Dle technické zprávy, výkresových příloh projektové dokumentace a dle TKP staveb státních drah. Dle výkazů materiálu projektu. Dle tabulky kubatur projektanta. 
výkopová zemina - odkop (o);400*1,9760=760.000 [A]</t>
  </si>
  <si>
    <t>Dle technické zprávy, výkresových příloh projektové dokumentace a dle TKP staveb státních drah. Dle výkazů materiálu projektu. Dle tabulky kubatur projektanta. 
beton z demolic kabelových žlabů a jiné;5050=50.000 [A]</t>
  </si>
  <si>
    <t>Dle technické zprávy, výkresových příloh projektové dokumentace a dle TKP staveb státních drah. Dle výkazů materiálu projektu. Dle tabulky kubatur projektanta. 
Plastové žlaby a chráničky - odvoz na skládku;22=2.000 [A]</t>
  </si>
  <si>
    <t>Dle technické zprávy, výkresových příloh projektové dokumentace a dle TKP staveb státních drah. Dle výkazů materiálu projektu. Dle tabulky kubatur projektanta. 
zemina a kamení obs. nebezpečné látky (n);300300=300.000 [A]</t>
  </si>
  <si>
    <t>Dle technické zprávy, výkresových příloh projektové dokumentace a dle TKP staveb státních drah. Dle výkazů materiálu projektu. Dle tabulky kubatur projektanta. 
Kabely - odvoz na skládku; 11=1.000 [A]</t>
  </si>
  <si>
    <t xml:space="preserve">  SO 65-16-03</t>
  </si>
  <si>
    <t>Jezernice - Drahotuše, žel. spodek</t>
  </si>
  <si>
    <t>SO 65-16-03</t>
  </si>
  <si>
    <t>Dle technické zprávy, výkresových příloh projektové dokumentace a dle TKP staveb státních drah. Dle výkazů materiálu projektu. Dle tabulky kubatur projektanta. 
odhumusování tl. 0,1m;395395=395.000 [A]</t>
  </si>
  <si>
    <t>Dle technické zprávy, výkresových příloh projektové dokumentace a dle TKP staveb státních drah. Dle výkazů materiálu projektu. Dle tabulky kubatur projektanta. 
výkop zeminy zemní pláně;22050 22050=22 050.000 [A]</t>
  </si>
  <si>
    <t>Dle technické zprávy, výkresových příloh projektové dokumentace a dle TKP staveb státních drah. Dle výkazů materiálu projektu. Dle tabulky kubatur projektanta. 
výkop zeminy zemní pláně;5500 5500=5 500.000 [A]</t>
  </si>
  <si>
    <t>Dle technické zprávy, výkresových příloh projektové dokumentace. Dle výkazů materiálu projektu. Dle tabulky kubatur projektanta. 
zásypy u patních příkopů (zemina původní);4040=40.000 [A] 
zásyp rýhy chrániček (zemina původní);220220=220.000 [B] 
ornice pro ohumusování;5555=55.000 [C] 
Celkem: A+B+C=315.000 [D]</t>
  </si>
  <si>
    <t>12932</t>
  </si>
  <si>
    <t>ČIŠTĚNÍ PŘÍKOPŮ OD NÁNOSU DO 0,5M3/M</t>
  </si>
  <si>
    <t>Dle technické zprávy, výkresových příloh projektové dokumentace. Dle výkazů materiálu projektu. Dle tabulky kubatur projektanta. 
reprofilace stávajících zpevněných příkopů TZZ3;11801180=1 180.000 [A]</t>
  </si>
  <si>
    <t>Dle technické zprávy, výkresových příloh projektové dokumentace a dle TKP staveb státních drah. Dle výkazů materiálu projektu. Dle tabulky kubatur projektanta. 
výkopy pro chráničky;270270=270.000 [A] 
výkop zeminy pro zpevněné příkopy a horskou vpust;1300 1300=1 300.000 [B] 
Celkem: A+B=1 570.000 [C]</t>
  </si>
  <si>
    <t>Dle technické zprávy, výkresových příloh projektové dokumentace. Dle výkazů materiálu projektu. Dle tabulky kubatur projektanta. 
uložení na skládky a mezideponie 
40670+5500+39546565=46 565.000 [A]</t>
  </si>
  <si>
    <t>Dle technické zprávy, výkresových příloh projektové dokumentace a dle TKP staveb státních drah. Dle výkazů materiálu projektu. Dle tabulky kubatur projektanta. 
zásyp rýhy chrániček (zemina původní);220 220=220.000 [A]</t>
  </si>
  <si>
    <t>17511</t>
  </si>
  <si>
    <t>OBSYP POTRUBÍ A OBJEKTŮ SE ZHUTNĚNÍM</t>
  </si>
  <si>
    <t>Dle technické zprávy, výkresových příloh projektové dokumentace a dle TKP staveb státních drah. Dle výkazů materiálu projektu. Dle tabulky kubatur projektanta. 
zásypy u patních příkopů (zemina původní);4040=40.000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</si>
  <si>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</si>
  <si>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technické zprávy, výkresových příloh projektové dokumentace. Dle výkazů materiálu projektu. Dle tabulky kubatur projektanta. 
Podsyp ze štěrkopísku chráničky;1414=14.000 [A] 
obsyp horské vpusti kamenivem fr. 16/32mm;22=2.000 [B] 
Celkem: A+B=16.000 [C]</t>
  </si>
  <si>
    <t>Dle technické zprávy, výkresových příloh projektové dokumentace a dle TKP staveb státních drah. Dle výkazů materiálu projektu. Dle tabulky kubatur projektanta. 
úprava a přehutnění zemní pláně (bez odřezů);6490064900=64 900.000 [A]</t>
  </si>
  <si>
    <t>Dle technické zprávy, výkresových příloh projektové dokumentace a dle TKP staveb státních drah. Dle výkazů materiálu projektu. Dle tabulky kubatur projektanta. 
úprava terénu – odřezy (bez hutnění);87508750=8 750.000 [A]</t>
  </si>
  <si>
    <t>Dle technické zprávy, výkresových příloh projektové dokumentace a dle TKP staveb státních drah. Dle výkazů materiálu projektu. Dle tabulky kubatur projektanta. 
zásyp zeminou vhodnou pro osetí (ohumusování) tl.50mm;10501050=1 050.000 [A]</t>
  </si>
  <si>
    <t>Dle technické zprávy, výkresových příloh projektové dokumentace a dle TKP staveb státních drah. Dle výkazů materiálu projektu. Dle tabulky kubatur projektanta. 
osetí svahů travním semenem;10501050=1 050.000 [A]</t>
  </si>
  <si>
    <t>Dle technické zprávy, výkresových příloh projektové dokumentace a dle TKP staveb státních drah. Dle výkazů materiálu projektu. Dle tabulky kubatur projektanta. 
osetí svahů travním semenem;1050*0,0110.5=10.500 [A]</t>
  </si>
  <si>
    <t>Dle technické zprávy, výkresových příloh projektové dokumentace a dle TKP staveb státních drah. Dle výkazů materiálu projektu. Dle tabulky kubatur projektanta. 
přebytek humózní vrstvy;340 340=340.000 [A]</t>
  </si>
  <si>
    <t>Dle technické zprávy, výkresových příloh projektové dokumentace a dle TKP staveb státních drah. Dle výkazů materiálu projektu. Dle tabulky kubatur projektanta. 
výplň pilot – vibrovaný štěrk fr. 8/32mm;17050 17050=17 050.000 [A]</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</si>
  <si>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0,05572*86047.919=47.919 [A] 
Převázka 2xUE č.80: délka:   1,12 m  
   vzdálenost: 2,0 m od sebe  
   váha 1m´: 14,1 kg  
Spotřeba na 1 m´ trati: 1,12 * 14,1 / 2,0 = 7,896 kg  
0,007896*8606.791=6.791 [B] 
Pažení v násypu 
Zápora HEA č.120: délka:   1,90 m  
   vzdálenost: 1,0 m od sebe  
   váha 1m´: 19,9 kg  
Spotřeba na 1 m´ trati: 1,90 * 19,9 / 1,0 = 37,81 kg  
0,03781*194573.54=73.540 [C] 
Převázka 2xUE č.80: délka:   1,12 m  
   vzdálenost: 2,0 m od sebe  
   váha 1m´: 14,1 kg  
Spotřeba na 1 m´ trati: 1,12 * 14,1 / 2,0 = 7,896 kg  
0,007896*194515.358=15.358 [D] 
Celkem: A+B+C+D=143.608 [E]</t>
  </si>
  <si>
    <t>Dle technické zprávy, výkresových příloh projektové dokumentace a dle TKP staveb státních drah. Dle výkazů materiálu projektu. Dle tabulky kubatur projektanta. 
Pažení v zářezu 
Výdřeva v zářezu: spotřeba: 0,06 * 1,35 = 0,081 m3/m´ trati 
0,081*86069.66=69.660 [A] 
Pažení v násypu 
Výdřeva v násypu: spotřeba: 0,06 * 1,05 = 0,063 m3/m´ trati 
0,063*1945122.535=122.535 [B] 
Celkem: A+B=192.195 [C]</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</si>
  <si>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0,062*86053.32=53.320 [A] 
Pažení v násypu 
Protizápora LARSEN IIIn: délka:  1,70 m  
   vzdálenost: 2,0 m od sebe  
   váha 1m´: 62,0 kg  
Spotřeba na 1 m´ trati: 1,70 * 62,0 / 2,0 = 52,7 kg  
0,0527*1945102.501=102.501 [B] 
Celkem: A+B=155.821 [C]</t>
  </si>
  <si>
    <t>Dle technické zprávy, výkresových příloh projektové dokumentace a dle TKP staveb státních drah. Dle výkazů materiálu projektu. Dle tabulky kubatur projektanta. 
Pažení v zářezu 
"Protizápora LARSEN IIIn: 
0,062*86053.32=53.320 [A] 
Pažení v násypu 
"Protizápora LARSEN IIIn: 
0,0527*1945102.501=102.501 [B] 
Celkem: A+B=155.821 [C]</t>
  </si>
  <si>
    <t>Dle technické zprávy, výkresových příloh projektové dokumentace a dle TKP staveb státních drah. Dle výkazů materiálu projektu. Dle tabulky kubatur projektanta. 
Pažení v zářezu 
"Protizápora LARSEN IIIn:vzdálenost: 2,0 m od sebe 
(0,4/2)*860172=172.000 [A] 
Pažení v násypu 
"Protizápora LARSEN IIIn:vzdálenost: 2,0 m od sebe 
(0,4/2)*1945389=389.000 [B] 
Celkem: A+B=561.000 [C]</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</si>
  <si>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860*(6,75/2)2902.5=2 902.500 [A] 
Pažení v násypu 
Kotevní táhlo O16,0 mm: délka: 6,00 m  
   vzdálenost: 2,0 m od sebe  
   váha 1m´: 1,578 kg  
Spotřeba na 1 m´ trati: 6,00 * 1,578 / 2,0 = 4,734 kg  
(6/2)*19455835=5 835.000 [B] 
Celkem: A+B=8 737.500 [C]</t>
  </si>
  <si>
    <t>Dle technické zprávy, výkresových příloh projektové dokumentace a dle TKP staveb státních drah. Dle výkazů materiálu projektu. Dle tabulky kubatur projektanta. 
předvrtané štěrkové piloty, průměr 0,6m, průměrná hloubka 9 m;9,05*655059277.5=59 277.500 [A]</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</si>
  <si>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860*(1/2) 
430=430.000 [A] 
ení v násypu 
Kotevní táhlo O16,0 mm: délka:  6,00 m 
   vzdálenost:2,0 m od sebe 
   váha 1m´: 1,578 kg 
Spotřeba na 1 m´ trati: 6,00 * 1,578 / 2,0 = 4,734 kg 
(1/2)*1945 
973=973.000 [D] 
Celkem: A+D=1 403.000 [E]</t>
  </si>
  <si>
    <t>Dle technické zprávy, výkresových příloh projektové dokumentace a dle TKP staveb státních drah. Dle výkazů materiálu projektu. Dle tabulky kubatur projektanta. 
Zpevnění svahů 
georohože (protierozní 3D rohož) z PP, včetně ukotvení ke svahu;1050,0  
1050=1 050.000 [A] 
vč. svahování 1050,0 m2</t>
  </si>
  <si>
    <t>451313</t>
  </si>
  <si>
    <t>PODKLADNÍ A VÝPLŇOVÉ VRSTVY Z PROSTÉHO BETONU C16/20</t>
  </si>
  <si>
    <t>Dle technické zprávy, výkresových příloh projektové dokumentace. Dle výkazů materiálu projektu. Dle tabulky kubatur projektanta. 
betonové lože z betonu C 16/20 pro kamennou dlažbu;0,50.5=0.500 [A]</t>
  </si>
  <si>
    <t>Dle technické zprávy, výkresových příloh projektové dokumentace. Dle výkazů materiálu projektu. Dle tabulky kubatur projektanta. 
betonové lože z betonu C 20/25nXF3 pro TZZ4;2020=20.000 [A] 
betonové lože z betonu C 20/25nXF3 pro TZZ3;190190=190.000 [B] 
Celkem: A+B=210.000 [C]</t>
  </si>
  <si>
    <t>Dle technické zprávy, výkresových příloh projektové dokumentace a dle TKP staveb státních drah. Dle výkazů materiálu projektu. Dle tabulky kubatur projektanta. 
podsyp chrániček ze štěrkopísku;1414=14.000 [A] 
štěrkopískový podsyp pod poloveget. tvárnice;14,5 14.5=14.500 [B] 
štěrkopískový podsyp pod horskou vpusť tl. 150mm;0,50.5=0.500 [C] 
Celkem: A+B+C=29.000 [D]</t>
  </si>
  <si>
    <t>465512</t>
  </si>
  <si>
    <t>DLAŽBY Z LOMOVÉHO KAMENE NA MC</t>
  </si>
  <si>
    <t>Dle technické zprávy, výkresových příloh projektové dokumentace. Dle výkazů materiálu projektu. Dle tabulky kubatur projektanta. 
kamenná dlažba tl. 0,2m včetně vyspárování cementovou maltou;5*0,21=1.000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</si>
  <si>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</si>
  <si>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technické zprávy, výkresových příloh projektové dokumentace a dle TKP staveb státních drah. Dle výkazů materiálu projektu. Dle tabulky kubatur projektanta. 
tvárnice 600x400mm, tl.100mm;125125=125.000 [A]</t>
  </si>
  <si>
    <t>Dle technické zprávy, výkresových příloh projektové dokumentace a dle TKP staveb státních drah. Dle výkazů materiálu projektu. Dle tabulky kubatur projektanta. 
štěrkodrť fr. 0/63 mm – nový materiál po zhutnění;56005600=5 600.000 [A]</t>
  </si>
  <si>
    <t>Dle technické zprávy, výkresových příloh projektové dokumentace a dle TKP staveb státních drah. Dle výkazů materiálu projektu. Dle tabulky kubatur projektanta. 
štěrkodrť fr. 0/63 mm – z recyklace štěrkového lože (SO 65-17-03);1392013920=13 920.000 [A]</t>
  </si>
  <si>
    <t>Dle technické zprávy, výkresových příloh projektové dokumentace a dle TKP staveb státních drah. Dle výkazů materiálu projektu. Dle tabulky kubatur projektanta. 
přírodní drcené kamenivo fr. 0/90 mm;33503350=3 350.000 [A] 
přírodní drcené kamenivo fr. 63/125 mm;34503450=3 450.000 [B] 
Celkem: A+B=6 800.000 [C]</t>
  </si>
  <si>
    <t>Dle technické zprávy, výkresových příloh projektové dokumentace a dle TKP staveb státních drah. Dle výkazů materiálu projektu. Dle tabulky kubatur projektanta. 
ZKPP-štěrkodrť fr. 0/32 mm stabilizovaná cementem;575  
575=575.000 [A]</t>
  </si>
  <si>
    <t>Dle technické zprávy, výkresových příloh projektové dokumentace a dle TKP staveb státních drah. Dle výkazů materiálu projektu. Dle tabulky kubatur projektanta. 
separační geotextilie;2015020150=20 150.000 [A]</t>
  </si>
  <si>
    <t>Dle technické zprávy, výkresových příloh projektové dokumentace a dle TKP staveb státních drah. Dle výkazů materiálu projektu. Dle tabulky kubatur projektanta. 
výztužná geomříž velikost oka 33mm, tuhá biaxiální (triaxiální);29150  
29150=29 150.000 [A] 
výztužná geomříž velikost oka 50mm, tuhá biaxiální (triaxiální);18300  
18300=18 300.000 [B] 
Celkem: A+B=47 450.000 [C]</t>
  </si>
  <si>
    <t>Dle technické zprávy, výkresových příloh projektové dokumentace a dle TKP staveb státních drah. Dle výkazů materiálu projektu. Dle tabulky kubatur projektanta. 
přespárování stávajících zpevněných příkopů TZZ3;1,12*11801321.6=1 321.600 [A]</t>
  </si>
  <si>
    <t>Dle technické zprávy, výkresových příloh projektové dokumentace. Dle výkazů materiálu projektu. Dle tabulky kubatur projektanta. 
svodné potrubí PE-HD - DN 250 mm;77=7.000 [A]</t>
  </si>
  <si>
    <t>Dle technické zprávy, výkresových příloh projektové dokumentace a dle TKP staveb státních drah. Dle výkazů materiálu projektu. Dle tabulky kubatur projektanta. 
Chráničky – HD-PE, O 160 mm;600600=600.000 [A] 
vč.víček na chráničky 130 ks</t>
  </si>
  <si>
    <t>89722</t>
  </si>
  <si>
    <t>VPUSŤ KANALIZAČNÍ HORSKÁ KOMPLETNÍ Z BETON DÍLCŮ</t>
  </si>
  <si>
    <t>Dle technické zprávy, výkresových příloh projektové dokumentace. Dle výkazů materiálu projektu. Dle tabulky kubatur projektanta. 
prefabrikovaná horská vpusť 0,6x1,2m, výška 2,0m     1 ks  
  (včetně rektifikačního rámečku, mříže z kompozitu);1  
1=1.000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</si>
  <si>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</si>
  <si>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Dle technické zprávy, výkresových příloh projektové dokumentace a dle TKP staveb státních drah. Dle výkazů materiálu projektu. Dle tabulky kubatur projektanta. 
obetonování chrániček betonem C 12/15 - XF3 (přechody pod kol.);3838=38.000 [A]</t>
  </si>
  <si>
    <t>Dle technické zprávy, výkresových příloh projektové dokumentace. Dle výkazů materiálu projektu. Dle tabulky kubatur projektanta. 
obetonování svodného potrubí C16/20;1,51.5=1.500 [A]</t>
  </si>
  <si>
    <t>935222</t>
  </si>
  <si>
    <t>PŘÍKOPOVÉ ŽLABY Z BETON TVÁRNIC ŠÍŘ DO 900MM DO BETONU TL 100MM</t>
  </si>
  <si>
    <t>Dle technické zprávy, výkresových příloh projektové dokumentace a dle TKP staveb státních drah. Dle výkazů materiálu projektu. Dle tabulky kubatur projektanta. 
příkopové tvárnice TZZ4 (včetně vyspárování);9090=90.000 [A]</t>
  </si>
  <si>
    <t>Dle technické zprávy, výkresových příloh projektové dokumentace a dle TKP staveb státních drah. Dle výkazů materiálu projektu. Dle tabulky kubatur projektanta. 
příkopové tvárnice TZZ3 (včetně vyspárování);710710=710.000 [A]</t>
  </si>
  <si>
    <t>Dle technické zprávy, výkresových příloh projektové dokumentace a dle TKP staveb státních drah. Dle výkazů materiálu projektu. Dle tabulky kubatur projektanta. 
beton z demolic zpevněných příkopů;6060=60.000 [A] 
beton z demolic základů zpevněných příkopů;125125=125.000 [B] 
beton z ostatních demolic v rámci žel spodku – odvoz na skládku;6060=60.000 [C] 
Celkem: A+B+C=245.000 [D]</t>
  </si>
  <si>
    <t>Dle technické zprávy, výkresových příloh projektové dokumentace a dle TKP staveb státních drah. Dle výkazů materiálu projektu. Dle tabulky kubatur projektanta. 
výkopová zemina - odkop (o);85230-5500*1,974780=74 780.000 [A]</t>
  </si>
  <si>
    <t>Dle technické zprávy, výkresových příloh projektové dokumentace a dle TKP staveb státních drah. Dle výkazů materiálu projektu. Dle tabulky kubatur projektanta. 
výkopová zemina - odkop (o);5500*1,910450=10 450.000 [A]</t>
  </si>
  <si>
    <t>Dle technické zprávy, výkresových příloh projektové dokumentace a dle TKP staveb státních drah. Dle výkazů materiálu projektu. Dle tabulky kubatur projektanta. 
beton z demolic zpevněných příkopů – odvoz na skládku;130130=130.000 [A] 
beton z demolic základů zpevněných příkopů – odvoz na skládku;275275=275.000 [B] 
beton z ostatních demolic v rámci žel spodku – odvoz na skládku;125125=125.000 [C] 
Celkem: A+B+C=530.000 [D]</t>
  </si>
  <si>
    <t>Dle technické zprávy, výkresových příloh projektové dokumentace a dle TKP staveb státních drah. Dle výkazů materiálu projektu. Dle tabulky kubatur projektanta. 
Plastové žlaby a chráničky - odvoz na skládku;1010=10.000 [A]</t>
  </si>
  <si>
    <t>Dle technické zprávy, výkresových příloh projektové dokumentace a dle TKP staveb státních drah. Dle výkazů materiálu projektu. Dle tabulky kubatur projektanta. 
zemina a kamení obs. nebezpečné látky (n);20002000=2 000.000 [A]</t>
  </si>
  <si>
    <t>Dle technické zprávy, výkresových příloh projektové dokumentace a dle TKP staveb státních drah. Dle výkazů materiálu projektu. Dle tabulky kubatur projektanta. 
Kabely - odvoz na skládku; 55=5.000 [A]</t>
  </si>
  <si>
    <t xml:space="preserve">  SO 65-17-01</t>
  </si>
  <si>
    <t>Lipník nad Bečvou - Jezernice, žel. svršek</t>
  </si>
  <si>
    <t>SO 65-17-01</t>
  </si>
  <si>
    <t>SO 65-17-01.1</t>
  </si>
  <si>
    <t>13373</t>
  </si>
  <si>
    <t>HLOUBENÍ ŠACHET ZAPAŽ I NEPAŽ TŘ. I</t>
  </si>
  <si>
    <t>Dle technické zprávy, výkresových příloh projektové dokumentace. Dle výkazů materiálu projektu. Dle tabulky kubatur projektanta. 
výkop pro železobetonové staničníky;1,51.5=1.500 [A]</t>
  </si>
  <si>
    <t>Zřízení drážního svršku</t>
  </si>
  <si>
    <t>05051</t>
  </si>
  <si>
    <t>PRAŽEC BETONOVÝ  BEZPODKLADNICOVÝ - TYP B 91</t>
  </si>
  <si>
    <t>Dle technické zprávy, výkresových příloh projektové dokumentace. Dle výkazů materiálu projektu. Dle tabulky kubatur projektanta. 
odpočet pražců za pražce výhybkové krátké;-4-4=-4.000 [A]</t>
  </si>
  <si>
    <t>dodávka materiálu železničního svršku dle požadavků Technických kvalitativních podmínek staveb SŽDC, případně dle požadavků Zvláštních technických kvalitativních podmínek konkrétní stavby</t>
  </si>
  <si>
    <t>512550</t>
  </si>
  <si>
    <t>KOLEJOVÉ LOŽE - ZŘÍZENÍ Z KAMENIVA HRUBÉHO DRCENÉHO (ŠTĚRK)</t>
  </si>
  <si>
    <t>Dle technické zprávy, výkresových příloh projektové dokumentace a dle TKP staveb státních drah. Dle výkazů materiálu projektu. Dle tabulky kubatur projektanta. 
Nové štěrkové lože  32/63mm: - celkem potřeba;1227512275=12 275.000 [A] 
Zřízení provizorní odbočky Jezernice B – stavební postup OPI: 
nové štěrkové lože 31,5/63mm;150150=150.000 [B] 
Otočení provizorní odbočky Jezernice B – stavební postup OPII: 
nové štěrkové lože 31,5/63mm;220220=220.000 [C] 
Stavební postup č.2C – vložení mostního provizoria SO 65-19-02: 
nové štěrkové lože 32/63mm;4040=40.000 [D] 
Celkem: A+B+C+D=12 685.000 [E]</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</si>
  <si>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</si>
  <si>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</si>
  <si>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</si>
  <si>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ASP;0,1*300,0   
30=30.000 [A] 
Zřízení provizorní odbočky Jezernice B – stavební postup OPI: 
SVÚ stávající koleje na beton. pražcích s dosypáním ŠL (0,1m3/m);0,1*27627.6=27.600 [B] 
Otočení provizorní odbočky Jezernice B – stavební postup OPII 
SVÚ stávající koleje na beton. pražcích s dosypáním ŠL (0,1m3/m);0,1*15015=15.000 [C] 
Stavební postup č.2C – vložení mostního provizoria SO 65-19-02: 
SVÚ stávající koleje na beton. pražcích s dosypáním ŠL (0,2m3/m);0,2*24048=48.000 [D] 
Celkem: A+B+C+D=120.600 [E]</t>
  </si>
  <si>
    <t>524352</t>
  </si>
  <si>
    <t>KOLEJ 60 E2 DLOUHÉ PASY, ROZD. "U", BEZSTYKOVÁ, PR. BET. BEZPODKLADNICOVÝ, UP. PRUŽNÉ</t>
  </si>
  <si>
    <t>Dle technické zprávy, výkresových příloh projektové dokumentace a dle TKP staveb státních drah. Dle výkazů materiálu projektu. Dle tabulky kubatur projektanta. 
-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BK;4730   
4730=4 730.000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</si>
  <si>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</si>
  <si>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525311</t>
  </si>
  <si>
    <t>KOLEJ 60 E2 REGENEROVANÁ, ROZD. "U", BEZSTYKOVÁ, PR. DŘ., UP. TUHÉ</t>
  </si>
  <si>
    <t>Dle technické zprávy, výkresových příloh projektové dokumentace a dle TKP staveb státních drah. Dle výkazů materiálu projektu. Dle tabulky kubatur projektanta. 
Zřízení provizorní odbočky Jezernice B – stavební postup OPI  
nová kolej tv. 60 E2 (užité kolejnice 60 E2) na dřev. pražcích (nové);4545=45.000 [A] 
Stavební postup č.2C – vložení mostního provizoria SO 65-19-02 
nová kolej tv. 60 E2 (užité kolejnice 60 E2) na dřev. pražcích (nové);1010=10.000 [B] 
Celkem: A+B=55.000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</si>
  <si>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</si>
  <si>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</si>
  <si>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</si>
  <si>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Dle technické zprávy, výkresových příloh projektové dokumentace a dle TKP staveb státních drah. Dle výkazů materiálu projektu. Dle tabulky kubatur projektanta. 
Otočení provizorní odbočky Jezernice B – stavební postup OPII 
vložení a snesení koleje 60 E2 na betonových pražcích B91S - užité;7676=76.000 [A] 
vložení a snesení koleje 60 E2 na dřevěných pražcích - užité;4545=45.000 [B] 
Celkem: A+B=121.000 [C]</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</si>
  <si>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</si>
  <si>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</si>
  <si>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</si>
  <si>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ASP;300,0300=300.000 [A] 
Zřízení provizorní odbočky Jezernice B – stavební postup OPI: 
SVÚ stávající koleje na beton. pražcích s dosypáním ŠL (0,1m3/m);276276=276.000 [B] 
Otočení provizorní odbočky Jezernice B – stavební postup OPII 
SVÚ stávající koleje na beton. pražcích s dosypáním ŠL (0,1m3/m);150150=150.000 [C] 
Stavební postup č.2C – vložení mostního provizoria SO 65-19-02: 
SVÚ stávající koleje na beton. pražcích s dosypáním ŠL (0,2m3/m);240240=240.000 [D] 
Celkem: A+B+C+D=966.000 [E]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</si>
  <si>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</si>
  <si>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543311</t>
  </si>
  <si>
    <t>VÝMĚNA KOLEJNICE 60 E2 JEDNOTLIVĚ</t>
  </si>
  <si>
    <t>Dle technické zprávy, výkresových příloh projektové dokumentace a dle TKP staveb státních drah. Dle výkazů materiálu projektu. Dle tabulky kubatur projektanta. 
Zrušení stávajících LISů  - náhrada kolejnicemi tv. 60E2 12,5*4=50.000 [E]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Stavební postup č.2C – vložení mostního provizoria SO 65-19-02 
vložení a snesení kolejnic 60 E2 na mostní provizorium včetně upevňovacího materiálu;3030=30.000 [C] 
Celkem: E+A+B+C=160.000 [F]</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</si>
  <si>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</si>
  <si>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</si>
  <si>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</si>
  <si>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Dle technické zprávy, výkresových příloh projektové dokumentace a dle TKP staveb státních drah. Dle výkazů materiálu projektu. Dle tabulky kubatur projektanta. 
LISy v kolejích -tvar 60 E2 se zakal. konci hlav 
2*2=4.000 [E] 
řízení provizorní odbočky Jezernice B – stavební postup OPI 
vložení LISu - tvar 60 E2 s tepelně upravenými hlavami kolejnic;2=2.000 [B] 
točení provizorní odbočky Jezernice B – stavební postup OPII 
vložení LISu - tvar 60 E2 s tepelně upravenými hlavami kolejnic;2=2.000 [C] 
Celkem: E+B+C=8.000 [F]</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</si>
  <si>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</si>
  <si>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</si>
  <si>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</si>
  <si>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Dle technické zprávy, výkresových příloh projektové dokumentace a dle TKP staveb státních drah. Dle výkazů materiálu projektu. Dle tabulky kubatur projektanta. 
Zřízení provizorní odbočky Jezernice B – stavební postup OPI 
Zrušení stávajících LISů  - náhrada kolejnicemi tv. 60E2       
-svary tv. 60E2 8=8.000 [G] 
-svary v koleji tv. 60 E2;2020=20.000 [A] 
-svary ve výhybce tv. 60 E2;2020=20.000 [B] 
Otočení provizorní odbočky Jezernice B – stavební postup OPII 
-svary v koleji tv. 60 E2;2828=28.000 [C] 
-svary ve výhybce tv. 60 E2;2020=20.000 [D] 
Stavební postup č.2C – vložení mostního provizoria SO 65-19-02 
-svary v koleji tv. 60 E2;1010=10.000 [E] 
Celkem: G+A+B+C+D+E=106.000 [H]</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</si>
  <si>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</si>
  <si>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</si>
  <si>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</si>
  <si>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a dle TKP staveb státních drah. Dle výkazů materiálu projektu. Dle tabulky kubatur projektanta. 
Počet svarů v nové koleji (páry – pro kolejnice x 2):- tvar 60 E2 (svařování po 75m);70*2140=140.000 [A]</t>
  </si>
  <si>
    <t>549111</t>
  </si>
  <si>
    <t>BROUŠENÍ KOLEJE A VÝHYBEK</t>
  </si>
  <si>
    <t>Dle technické zprávy, výkresových příloh projektové dokumentace a dle TKP staveb státních drah. Dle výkazů materiálu projektu. Dle tabulky kubatur projektanta. 
Broušení kolejnic 60 E2 (délka koleje);47304730=4 730.000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</si>
  <si>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</si>
  <si>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549311</t>
  </si>
  <si>
    <t>ZRUŠENÍ A ZNOVUZŘÍZENÍ BEZSTYKOVÉ KOLEJE NA NEDEMONTOVANÝCH ÚSECÍCH V KOLEJI</t>
  </si>
  <si>
    <t>Dle technické zprávy, výkresových příloh projektové dokumentace a dle TKP staveb státních drah. Dle výkazů materiálu projektu. Dle tabulky kubatur projektanta. 
-úprava bezstykové koleje;400400=400.000 [A] 
Zřízení provizorní odbočky Jezernice B – stavební postup OPI 
-úprava bezstykové koleje;200200=200.000 [B] 
Otočení provizorní odbočky Jezernice B – stavební postup OPII 
-úprava bezstykové koleje;200200=200.000 [C] 
Stavební postup č.2C – vložení mostního provizoria SO 65-19-02 
-úprava bezstykové koleje;100100=100.000 [D] 
Celkem: A+B+C+D=900.000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</si>
  <si>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</si>
  <si>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</si>
  <si>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t>
  </si>
  <si>
    <t>Dle technické zprávy, výkresových příloh projektové dokumentace a dle TKP staveb státních drah. Dle výkazů materiálu projektu. Dle tabulky kubatur projektanta.  
Zrušení stávajících LISů  - náhrada kolejnicemi tv. 60E2       
-vyjmutí stáv. LISů - řezy pilou 8=8.000 [E] 
Zřízení provizorní odbočky Jezernice B – stavební postup OPI 
-řezy pilou;40 40=40.000 [F] 
Otočení provizorní odbočky Jezernice B – stavební postup OPII 
-řezy pilou;4848=48.000 [B]] 
Stavební postup č.2C – vložení mostního provizoria SO 65-19-02 
-řezy pilou;66=66.000 [C]] 
Celkem: E+F+B+C=162.000 [G]</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</si>
  <si>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</si>
  <si>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R530402</t>
  </si>
  <si>
    <t>KRÁTKÉ BETON. VÝHYBKOVÉ PRAŽCE</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</si>
  <si>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 z toho krátké betonové výhybkové pražce VPS dl. 2,6m;4  
4=4.000 [A]</t>
  </si>
  <si>
    <t>Kompletní dodávka a montáž vč. vnitrostaveništní i mimostaveništní dopravy.</t>
  </si>
  <si>
    <t>R54100</t>
  </si>
  <si>
    <t>ULOŽENÍ VÝHYBKY</t>
  </si>
  <si>
    <t>Dle technické zprávy, výkresových příloh projektové dokumentace a dle TKP staveb státních drah. Dle výkazů materiálu projektu. Dle tabulky kubatur projektanta. 
Stavební postupy – provizorní stavy  
Zřízení  a otočeníprovizorní odbočky Jezernice B  
vložení a snesení užité výhybky tv. 60E2 1:11-300 na dřevěných pražcích   
(výhybky z předchozího SP č.0 ze sousedního SO 65-17-03)  
;2*20,119 40.238=40.238 [A] 
vložení a snesení užité výhybky tv. 60E2 1:11-300 na dřevěných pražcích   
(výhybky z předchozího SP č.OPI ze sousedního SO 65-17-03)  
;2*20,11940.238=40.238 [B] 
Celkem: A+B=80.476 [C]</t>
  </si>
  <si>
    <t>Položka zahrnuje náklady na železniční jeřáb, naložení, složení, vložení nebo vyjmutí a přemístění pracovním vlakem na vzdálenost, určenou projektem.  
Včetně utažení upevňovadel.</t>
  </si>
  <si>
    <t>R549391</t>
  </si>
  <si>
    <t>ZŘÍZENÍ BEZSTYKOVÉ KOLEJE NA NOVÝCH ÚSECÍCH V KOLEJI</t>
  </si>
  <si>
    <t>Dle technické zprávy, výkresových příloh projektové dokumentace a dle TKP staveb státních drah. Dle výkazů materiálu projektu. Dle tabulky kubatur projektanta. 
Zřízení bezstykové koleje - v nové koleji;47304730=4 730.000 [A] 
Zřízení provizorní odbočky Jezernice B – stavební postup OPI  
-zřízení bezstykové koleje;185185=185.000 [B] 
Otočení provizorní odbočky Jezernice B – stavební postup OPII 
-zřízení bezstykové koleje;225225=225.000 [C] 
Stavební postup č.2C – vložení mostního provizoria SO 65-19-02 
-zřízení bezstykové koleje;4040=40.000 [D] 
Celkem: A+B+C+D=5 180.000 [E]</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</si>
  <si>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</si>
  <si>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R9533192</t>
  </si>
  <si>
    <t>VÝMĚNA JAZYKU VÝHYBKY TV. 60E2 1:11-300</t>
  </si>
  <si>
    <t>Dle technické zprávy, výkresových příloh projektové dokumentace a dle TKP staveb státních drah. Dle výkazů materiálu projektu. Dle tabulky kubatur projektanta. 
Otočení provizorní odbočky Jezernice B – stavební postup OPII 
výměna jazyků výhybky tv. 60E2 1:11-300;22=2.000 [A]</t>
  </si>
  <si>
    <t>Výměna jazyků a opornic výhybky jednoduché s  čelisťovými závěry soustavy 60E2.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jsou započteny náklady na dodávku dílů, dělení kolejnic, zřízení svaru, demontáž a montáž opěrek a styků.</t>
  </si>
  <si>
    <t>02940</t>
  </si>
  <si>
    <t>OSTATNÍ POŽADAVKY - VYPRACOVÁNÍ DOKUMENTACE</t>
  </si>
  <si>
    <t>Dle technické zprávy, výkresových příloh projektové dokumentace a dle TKP staveb státních drah. Dle výkazů materiálu projektu. Dle tabulky kubatur projektanta. 
Projekt zajištění prostorové polohy koleje;11=1.000 [A]</t>
  </si>
  <si>
    <t>029711</t>
  </si>
  <si>
    <t>OSTAT POŽADAVKY - GEOT MONIT NA POVRCHU - MĚŘ (GEODET) BODY</t>
  </si>
  <si>
    <t>Dle technické zprávy, výkresových příloh projektové dokumentace a dle TKP staveb státních drah. Dle výkazů materiálu projektu. Dle tabulky kubatur projektanta. 
Projekt zajištění prostorové polohy koleje ZZ;9292=92.000 [A]</t>
  </si>
  <si>
    <t>923341</t>
  </si>
  <si>
    <t>RYCHLOSTNÍK N - TABULE</t>
  </si>
  <si>
    <t>Dle technické zprávy, výkresových příloh projektové dokumentace. Dle výkazů materiálu projektu. Dle tabulky kubatur projektanta. 
Rychlostníky a předvěstníky 
návěst s jednou tabulkou na stožáru TV;44=4.000 [A] 
doplnění návěsti s jednou tabulkou na stávající stožár TV;11=1.000 [B] 
doplnění návěsti s jednou tabulkou na stávající samostatný sloupek;11=1.000 [C] 
Celkem: A+B+C=6.000 [D]</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</si>
  <si>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</si>
  <si>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923481</t>
  </si>
  <si>
    <t>STANIČNÍK - TABULE "ÚZKÁ"</t>
  </si>
  <si>
    <t>Dle technické zprávy, výkresových příloh projektové dokumentace. Dle výkazů materiálu projektu. Dle tabulky kubatur projektanta. 
Staničení trati: 
tabulové staničníky – tabule osazené na trakčním stožáru + uchycení;4848=48.000 [A]</t>
  </si>
  <si>
    <t>923831</t>
  </si>
  <si>
    <t>KONZOLA PRO NÁVĚST</t>
  </si>
  <si>
    <t>Dle technické zprávy, výkresových příloh projektové dokumentace. Dle výkazů materiálu projektu. Dle tabulky kubatur projektanta. 
tabulové staničníky – tabule osazené na trakčním stožáru + uchycení;4848=48.000 [A] 
Rychlostníky a předvěstníky 
návěst s jednou tabulkou na stožáru TV;44=4.000 [B] 
Celkem: A+B=52.000 [C]</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</si>
  <si>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</si>
  <si>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</si>
  <si>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</si>
  <si>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Dle technické zprávy, výkresových příloh projektové dokumentace a dle TKP staveb státních drah. Dle výkazů materiálu projektu. Dle tabulky kubatur projektanta. 
Zajištění koleje, zajišťovací značky konzolové na stožárech TV;9292=92.000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</si>
  <si>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</si>
  <si>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R913104</t>
  </si>
  <si>
    <t>TABULOVÉ STANIČNÍKY - DOLEPENÍ DOMĚRKŮDODÁVKA A MONTÁŽ</t>
  </si>
  <si>
    <t>Dle technické zprávy, výkresových příloh projektové dokumentace. Dle výkazů materiálu projektu. Dle tabulky kubatur projektanta. 
dolepení doměrek na tabulové staničníky;4848=48.000 [A]</t>
  </si>
  <si>
    <t>– Kompletní dodání a osazení zařízení včetně nutných zemních prací, betonáží, kovových konstrukcí, spojovacího materiálu, konečné povrchové úpravy a ostatních prací a materiálů, pokud tyto práce nejsou uvedeny v samostatných položkách.                        -  dle TKP staveb státních drah a vzorových listů.    
- vnitrostaveništní a mimostaveništní doprava  
- zahrnuje i odrazky nebo retroreflexní fólie.</t>
  </si>
  <si>
    <t>R913110</t>
  </si>
  <si>
    <t>SOUHRNNÉ ŘEŠENÍ PROVIZORNÍCH STAVŮV DOBĚ VÝSTAVBY</t>
  </si>
  <si>
    <t>Dle technické zprávy, výkresových příloh projektové dokumentace. Dle výkazů materiálu projektu. Dle tabulky kubatur projektanta. 
souhrnné řešení provizorních stavů po dobu výstavby (osazení rychlostníků, předvěstníky, začátek PJ, konec PJ);11=1.000 [A]</t>
  </si>
  <si>
    <t>– Kompletní dodání, osazení a upevnění zařízení nebo kovových konstrukcí-tabulí, včetně spojovacího materiálu, konečné povrchové úpravy a ostatních prací a materiálů dle TKP staveb státních drah a vzorových listů.    
- vnitrostaveništní a mimostaveništní doprava  
- zahrnuje i odrazky nebo retroreflexní fólie</t>
  </si>
  <si>
    <t>R913201</t>
  </si>
  <si>
    <t>ŽELEZOBETONOVÝ STANIČNÍK DODÁVKA A MONTÁŽ VČ. DOPRAVY</t>
  </si>
  <si>
    <t>Dle technické zprávy, výkresových příloh projektové dokumentace. Dle výkazů materiálu projektu. Dle tabulky kubatur projektanta. 
železobetonový staničník;1212=12.000 [A]</t>
  </si>
  <si>
    <t>– dodání a osazení zařízení včetně nutných zemních prací  
- vnitrostaveništní a mimostaveništní doprava  
- zahrnuje i odrazky nebo retroreflexní fólie.</t>
  </si>
  <si>
    <t>R925120</t>
  </si>
  <si>
    <t>DRÁŽNÍ STEZKY Z DRTI TL. PŘES 50 MM</t>
  </si>
  <si>
    <t>Dle technické zprávy, výkresových příloh projektové dokumentace a dle TKP staveb státních drah. Dle výkazů materiálu projektu. Dle tabulky kubatur projektanta. 
Zřízení drážních stezek ŠD fr. 4/16mm, tl. vrstvy 10,0 cm;5050=50.000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</si>
  <si>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</si>
  <si>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R92690</t>
  </si>
  <si>
    <t>ZAJIŠŤOVACÍ ZNAČKY HŘEBOVÉ (VRTULE)</t>
  </si>
  <si>
    <t>Dle technické zprávy, výkresových příloh projektové dokumentace a dle TKP staveb státních drah. Dle výkazů materiálu projektu. Dle tabulky kubatur projektanta. 
Zajištění koleje, provizorní zajišť. značky hřebové (vrtule) v základech TV;9292=92.000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</si>
  <si>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 opotřebení  
 – demontáž, dopravu a příp uložení na skládku a poplatek za skládku  
2. Položka neobsahuje:  
 X  
3. Způsob měření:  
Udává se počet kusů kompletní konstrukce nebo práce.</t>
  </si>
  <si>
    <t>965010</t>
  </si>
  <si>
    <t>ODSTRANĚNÍ KOLEJOVÉHO LOŽE A DRÁŽNÍCH STEZEK</t>
  </si>
  <si>
    <t>Dle technické zprávy, výkresových příloh projektové dokumentace a dle TKP staveb státních drah. Dle výkazů materiálu projektu. Dle tabulky kubatur projektanta. 
Staré štěrkové lože-odtěžení celkem;1090010900=10 900.000 [A] 
Zřízení provizorní odbočky Jezernice B – stavební postup OPI: 
odtěžení části stávajícího štěrkové lože odvoz  na recyklační základnu (mezideponii) – cca 10km;150  
150=150.000 [B] 
Otočení provizorní odbočky Jezernice B – stavební postup OPII: 
odtěžení části stávajícího štěrkové lože odvoz  na recyklační základnu   
(mezideponii) – cca 10km; 220  
220=220.000 [C] 
Stavební postup č.2C – vložení mostního provizoria SO 65-19-02: 
odtěžení stávajícího štěrkové lože před a za provizoriem - odvoz  na recyklační základnu (mezideponii) – cca 10km;40 40=40.000 [D] 
Celkem: A+B+C+D=11 310.000 [E]</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</si>
  <si>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</si>
  <si>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</si>
  <si>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</si>
  <si>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Dle technické zprávy, výkresových příloh projektové dokumentace a dle TKP staveb státních drah. Dle výkazů materiálu projektu. Dle tabulky kubatur projektanta. 
odtěžení starého ŠL strojní čističkou, odvoz  na recyklační základnu  
(mezideponii) – cca 10km;10800*10108000=108 000.000 [A] 
Zřízení provizorní odbočky Jezernice B – stavební postup OPI: 
odtěžení části stávajícího štěrkové lože odvoz  na recyklační základnu (mezideponii) – cca 10km;150*101500=1 500.000 [B] 
Otočení provizorní odbočky Jezernice B – stavební postup OPII: 
odtěžení části stávajícího štěrkové lože odvoz  na recyklační základnu   
(mezideponii) – cca 10km; 220*102200=2 200.000 [C] 
Stavební postup č.2C – vložení mostního provizoria SO 65-19-02: 
odtěžení stávajícího štěrkové lože před a za provizoriem - odvoz  na recyklační základnu (mezideponii) – cca 10km;40*10400=400.000 [D] 
Celkem: A+B+C+D=112 100.000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</si>
  <si>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</si>
  <si>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965111</t>
  </si>
  <si>
    <t>DEMONTÁŽ KOLEJE NA BETONOVÝCH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</si>
  <si>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vložení a snesení koleje 60 E2 na betonových pražcích B91S - užité;7676=76.000 [C] 
Stavební postup č.2C – vložení mostního provizoria SO 65-19-02 
snesení koleje 60E2 na betonových pražcích B91S;2020=20.000 [D] 
Celkem: A+B+C+D=176.000 [E]</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</si>
  <si>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</si>
  <si>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</si>
  <si>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</si>
  <si>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Dle technické zprávy, výkresových příloh projektové dokumentace a dle TKP staveb státních drah. Dle výkazů materiálu projektu. Dle tabulky kubatur projektanta. 
Stará kolej (snesení + odvoz na montážní základnu) - celkem;47304730=4 730.000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</si>
  <si>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</si>
  <si>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965121</t>
  </si>
  <si>
    <t>DEMONTÁŽ KOLEJE NA DŘEVĚNÝCH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</si>
  <si>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koleje 60 E2 na dřevěných pražcích;4545=45.000 [A] 
Otočení provizorní odbočky Jezernice B – stavební postup OPII 
vložení a snesení koleje 60 E2 na dřevěných pražcích - užité;4545=45.000 [B] 
Stavební postup č.2C – vložení mostního provizoria SO 65-19-02 
vložení a snesení koleje 60 E2 na dřevěných pražcích;1010=10.000 [C] 
vložení a snesení kolejnic 60 E2 na mostní provizorium včetně upevňovacího materiálu;3030=30.000 [D] 
Celkem: A+B+C+D=130.000 [E]</t>
  </si>
  <si>
    <t>965154</t>
  </si>
  <si>
    <t>DEMONTÁŽ KOLEJE NA MOSTNÍCH KONSTRUKCÍCH ROZEBRÁNÍM DO SOUČÁSTÍ</t>
  </si>
  <si>
    <t>Dle technické zprávy, výkresových příloh projektové dokumentace a dle TKP staveb státních drah. Dle výkazů materiálu projektu. Dle tabulky kubatur projektanta. 
Stavební postup č.2C – vložení mostního provizoria SO 65-19-02 
vložení a snesení kolejnic 60 E2 na mostní provizorium včetně upevňovacího materiálu;3030=30.000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</si>
  <si>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</si>
  <si>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965221</t>
  </si>
  <si>
    <t>DEMONTÁŽ VÝHYBKOVÉ KONSTRUKCE NA DŘEVĚNÝCH PRAŽCÍCH DO KOLEJOVÝCH POLÍ</t>
  </si>
  <si>
    <t>Dle technické zprávy, výkresových příloh projektové dokumentace a dle TKP staveb státních drah. Dle výkazů materiálu projektu. Dle tabulky kubatur projektanta. 
Stavební postupy 
-vložení a snesení výhybky tv. 60E2 1:11-300 na dřevěných pražcích;4*53,61214.44=214.440 [A]</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</si>
  <si>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</si>
  <si>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Dle technické zprávy, výkresových příloh projektové dokumentace a dle TKP staveb státních drah. Dle výkazů materiálu projektu. Dle tabulky kubatur projektanta. 
Odpady  –  drobné betonové základy a šachty;(25+5)/2,213.636=13.636 [A]</t>
  </si>
  <si>
    <t>R96619</t>
  </si>
  <si>
    <t>BOURÁNÍ KONSTRUKCÍ - DEMONTÁŽ STÁVAJÍCÍ VÝSTROJE TRATI</t>
  </si>
  <si>
    <t>Dle technické zprávy, výkresových příloh projektové dokumentace. Dle výkazů materiálu projektu. Dle tabulky kubatur projektanta. 
snesení stávající výstroje trati;1 1=1.000 [A]</t>
  </si>
  <si>
    <t>Dle technické zprávy, výkresových příloh projektové dokumentace. Dle výkazů materiálu projektu. Dle tabulky kubatur projektanta. 
zemina - výkopy pro základy beton. staničníků;33=3.000 [A]</t>
  </si>
  <si>
    <t>Dle technické zprávy, výkresových příloh projektové dokumentace a dle TKP staveb státních drah. Dle výkazů materiálu projektu. Dle tabulky kubatur projektanta. 
Odpady  –  drobné betonové základy a šachty;(25+5)30=30.000 [A]</t>
  </si>
  <si>
    <t>R015150</t>
  </si>
  <si>
    <t>906</t>
  </si>
  <si>
    <t>NEOCEŇOVAT - POPLATKY ZA LIKVIDACŮ ODPADŮ NEKONTAMINOVANÝCH - 17 05 08  ŠTĚRK Z KOLEJIŠTĚ (ODPAD PO RECYKLACI) VČ. DOPRAVY NA SKLÁDKU A MANIPULACE</t>
  </si>
  <si>
    <t>Dle technické zprávy, výkresových příloh projektové dokumentace a dle TKP staveb státních drah. Dle výkazů materiálu projektu. Dle tabulky kubatur projektanta. 
-odpad po pročištění (20 %);45364536=4 536.000 [A] 
stavební postupy 
-odpad po pročištění (20 %);2,1*(0,2*(150+220+40))172.2=172.200 [B] 
Celkem: A+B=4 708.200 [C]</t>
  </si>
  <si>
    <t>R015210</t>
  </si>
  <si>
    <t>910</t>
  </si>
  <si>
    <t>NEOCEŇOVAT - POPLATKY ZA LIKVIDACŮ ODPADŮ NEKONTAMINOVANÝCH - 17 01 01  ŽELEZNIČNÍ PRAŽCE BETONOVÉ VČ. DOPRAVY NA SKLÁDKU A MANIPULACE</t>
  </si>
  <si>
    <t>Dle technické zprávy, výkresových příloh projektové dokumentace a dle TKP staveb státních drah. Dle výkazů materiálu projektu. Dle tabulky kubatur projektanta. 
odpady betonové pražce;260260=260.000 [A]</t>
  </si>
  <si>
    <t>NEOCEŇOVAT - POPLATKY ZA LIKVIDACŮ ODPADŮ NEKONTAMINOVANÝCH - 17 02 03  POLYETYLÉNOVÉ  PODLOŽKY (ŽEL. SVRŠEK) VČ. DOPRAVY NA SKLÁDKU A MANIPULACE</t>
  </si>
  <si>
    <t>Dle technické zprávy, výkresových příloh projektové dokumentace a dle TKP staveb státních drah. Dle výkazů materiálu projektu. Dle tabulky kubatur projektanta. 
plastové izolátory; 2,52.5=2.500 [A]</t>
  </si>
  <si>
    <t>R015260</t>
  </si>
  <si>
    <t>915</t>
  </si>
  <si>
    <t>NEOCEŇOVAT - POPLATKY ZA LIKVIDACŮ ODPADŮ NEKONTAMINOVANÝCH - 07 02 99  PRYŽOVÉ PODLOŽKY (ŽEL. SVRŠEK) VČ. DOPRAVY NA SKLÁDKU A MANIPULACE</t>
  </si>
  <si>
    <t>Dle technické zprávy, výkresových příloh projektové dokumentace a dle TKP staveb státních drah. Dle výkazů materiálu projektu. Dle tabulky kubatur projektanta. 
pryžové podložky;4,54.5=4.500 [A]</t>
  </si>
  <si>
    <t>Dle technické zprávy, výkresových příloh projektové dokumentace a dle TKP staveb státních drah. Dle výkazů materiálu projektu. Dle tabulky kubatur projektanta. 
-znečištěný štěrk z oblasti stání lokomotiv (nebezpečný odpad);210210=210.000 [A]</t>
  </si>
  <si>
    <t>NEOCEŇOVAT - POPLATKY ZA LIKVIDACŮ ODPADŮ - 17 04 05 ŽELEZO A OCEL VČ. DOPRAVY NA SKLÁDKU A MANIPULACE</t>
  </si>
  <si>
    <t>Dle technické zprávy, výkresových příloh projektové dokumentace a dle TKP staveb státních drah. Dle výkazů materiálu projektu. Dle tabulky kubatur projektanta. 
šrot koleje; 4040=40.000 [A] 
šrot drobné kolejivo;55=5.000 [B] 
Celkem: A+B=45.000 [C]</t>
  </si>
  <si>
    <t>SO 65-17-01.2</t>
  </si>
  <si>
    <t>Realizace GPK - 3.podbití</t>
  </si>
  <si>
    <t>Dle technické zprávy, výkresových příloh projektové dokumentace a dle TKP staveb státních drah. Dle výkazů materiálu projektu. Dle tabulky kubatur projektanta. 
Následná úprava GPK s dosypáním ŠL (0,1 m3 na bm) – 3.podbití;0,1*4730 473=473.000 [A]</t>
  </si>
  <si>
    <t>542312</t>
  </si>
  <si>
    <t>NÁSLEDNÁ ÚPRAVA SMĚROVÉHO A VÝŠKOVÉHO USPOŘÁDÁNÍ KOLEJE - PRAŽCE BETONOVÉ</t>
  </si>
  <si>
    <t>Dle technické zprávy, výkresových příloh projektové dokumentace a dle TKP staveb státních drah. Dle výkazů materiálu projektu. Dle tabulky kubatur projektanta. 
Následná úprava GPK s dosypáním ŠL (0,1 m3 na bm) – 3.podbití;4730  
4730=4 730.000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</si>
  <si>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</si>
  <si>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Přidružená stavební výroba</t>
  </si>
  <si>
    <t>74C591</t>
  </si>
  <si>
    <t>VÝŠKOVÁ REGULACE TROLEJE</t>
  </si>
  <si>
    <t>Dle technické zprávy, výkresových příloh projektové dokumentace a dle TKP staveb státních drah. Dle výkazů materiálu projektu. Dle tabulky kubatur projektanta. 
Následná úprava GPK s dosypáním ŠL (0,1 m3 na bm) – 3.podbití;4730  
4730=4 730.000 [A]</t>
  </si>
  <si>
    <t>1. Položka obsahuje:  
 – všechny náklady na regulaci troleje s použitím mechanizmů  
 – cena položky je vč. ostatních rozpočtových nákladů  
2. Položka neobsahuje:  
 X  
3. Způsob měření:  
Měří se metr délkový v ose vodiče nebo lana.</t>
  </si>
  <si>
    <t xml:space="preserve">  SO 65-17-02</t>
  </si>
  <si>
    <t>Odbočka Jezernice, žel. svršek</t>
  </si>
  <si>
    <t>SO 65-17-02</t>
  </si>
  <si>
    <t>SO 65-17-02.1</t>
  </si>
  <si>
    <t>Dle technické zprávy, výkresových příloh projektové dokumentace. Dle výkazů materiálu projektu. Dle tabulky kubatur projektanta. 
výkopy pro základy beton. staničníků;0,20.2=0.200 [A]</t>
  </si>
  <si>
    <t>Dle technické zprávy, výkresových příloh projektové dokumentace. Dle výkazů materiálu projektu. Dle tabulky kubatur projektanta. 
odpočet pražců za pražce výhybkové krátké;-115-115=- 115.000 [A]</t>
  </si>
  <si>
    <t>Dle technické zprávy, výkresových příloh projektové dokumentace a dle TKP staveb státních drah. Dle výkazů materiálu projektu. Dle tabulky kubatur projektanta. 
Nové štěrkové lože  32/63mm;16451645=1 645.000 [A]</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</si>
  <si>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BK;270   
270=270.000 [A]</t>
  </si>
  <si>
    <t>539102</t>
  </si>
  <si>
    <t>ZVLÁŠTNÍ VYBAVENÍ VÝHYBEK, PRAŽCE ŽLABOVÉ, SESTAVA 2 KS</t>
  </si>
  <si>
    <t>Dle technické zprávy, výkresových příloh projektové dokumentace a dle TKP staveb státních drah. Dle výkazů materiálu projektu. Dle tabulky kubatur projektanta. 
žlabové pražce u výhybky tv. 1:12-500;44=4.000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</si>
  <si>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</si>
  <si>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53931C</t>
  </si>
  <si>
    <t>ZVLÁŠTNÍ VYBAVENÍ VÝHYBEK, TEPELNĚ OPRACOVANÝ JAZYK S OPORNICÍ 60 E2 PRO TVAR 1:12-500</t>
  </si>
  <si>
    <t>Dle technické zprávy, výkresových příloh projektové dokumentace a dle TKP staveb státních drah. Dle výkazů materiálu projektu. Dle tabulky kubatur projektanta. 
zpevnění jazyků a přilehlých opornic tepelným zpracováním (perlitizace vždy jednoho jazyka a přilehlá opornice výhybky tv. 1:12-500;88=8.000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</si>
  <si>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</si>
  <si>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</si>
  <si>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</si>
  <si>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</si>
  <si>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a dle TKP staveb státních drah. Dle výkazů materiálu projektu. Dle tabulky kubatur projektanta. 
prodloužení kluzné stoličky pro snímač polohy jazyků - tvar J60-1:12-500;44=4.000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</si>
  <si>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</si>
  <si>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Dle technické zprávy, výkresových příloh projektové dokumentace a dle TKP staveb státních drah. Dle výkazů materiálu projektu. Dle tabulky kubatur projektanta. 
Počet svarů v nových výhybkách tv. 60 E2;4*832=32.000 [A]</t>
  </si>
  <si>
    <t>Dle technické zprávy, výkresových příloh projektové dokumentace a dle TKP staveb státních drah. Dle výkazů materiálu projektu. Dle tabulky kubatur projektanta. 
Počet svarů v nové koleji (páry – pro kolejnice x 2)- tvar 60 E2 (svařování po 75m);14*2  
28=28.000 [A]</t>
  </si>
  <si>
    <t>Dle technické zprávy, výkresových příloh projektové dokumentace a dle TKP staveb státních drah. Dle výkazů materiálu projektu. Dle tabulky kubatur projektanta. 
Broušení kolejnic 60 E2 (délka koleje);270270=270.000 [A] 
broušení výhybek tv. 60 E2 (rozvinutá délka koleje);260,0 260=260.000 [B] 
Celkem: A+B=530.000 [C]</t>
  </si>
  <si>
    <t>Dle technické zprávy, výkresových příloh projektové dokumentace. Dle výkazů materiálu projektu. Dle tabulky kubatur projektanta. 
Úprava bezstykové koleje ve stávající koleji;100100=100.000 [A]</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</si>
  <si>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krátké betonové výhybkové pražce VPS dl. 2,2m 12 ks  
krátké betonové výhybkové pražce VPS dl. 2,4m 8 ks  
krátké betonové výhybkové pražce VPS dl. 2,5m 16 ks  
krátké betonové výhybkové pražce BV08 dl. 2,6m 15 ks  
;5151=51.000 [A]</t>
  </si>
  <si>
    <t>R5331C4</t>
  </si>
  <si>
    <t>J 60 1:12-500-I, PR. BET., UP. PRUŽNÉ</t>
  </si>
  <si>
    <t>Dle technické zprávy, výkresových příloh projektové dokumentace a dle TKP staveb státních drah. Dle výkazů materiálu projektu. Dle tabulky kubatur projektanta. 
Nově vkládané výhybky – celkem 4 ks J60-1:12-500-I;44=4.000 [A]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</si>
  <si>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</si>
  <si>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Zřízení bezstykové koleje - v nové koleji vč. výhybek;530 530=530.000 [A]</t>
  </si>
  <si>
    <t>750</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</si>
  <si>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</si>
  <si>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</si>
  <si>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Projekt zajištění prostorové polohy koleje ZZ;1010=10.000 [A]</t>
  </si>
  <si>
    <t>923131</t>
  </si>
  <si>
    <t>NÁMEZNÍK</t>
  </si>
  <si>
    <t>Dle technické zprávy, výkresových příloh projektové dokumentace a dle TKP staveb státních drah. Dle výkazů materiálu projektu. Dle tabulky kubatur projektanta. 
Nové námezníky;44=4.000 [A]</t>
  </si>
  <si>
    <t>1. Položka obsahuje:  
 – dodávku a osazení včetně nutných zemních prací a obetonování  
 – odrazky nebo retroreflexní fólie  
2. Položka neobsahuje:  
 X  
3. Způsob měření:  
Udává se počet kusů kompletní konstrukce nebo práce.</t>
  </si>
  <si>
    <t>Dle technické zprávy, výkresových příloh projektové dokumentace. Dle výkazů materiálu projektu. Dle tabulky kubatur projektanta. 
tabulové staničníky – tabule osazené na trakčním stožáru + uchycení;44=4.000 [A]</t>
  </si>
  <si>
    <t>Dle technické zprávy, výkresových příloh projektové dokumentace a dle TKP staveb státních drah. Dle výkazů materiálu projektu. Dle tabulky kubatur projektanta. 
Zajištění koleje, zajišťovací značky konzolové na stožárech TV;1010=10.000 [A]</t>
  </si>
  <si>
    <t>Dle technické zprávy, výkresových příloh projektové dokumentace. Dle výkazů materiálu projektu. Dle tabulky kubatur projektanta. 
dolepení doměrek na tabulové staničníky;44=4.000 [A]</t>
  </si>
  <si>
    <t>Dle technické zprávy, výkresových příloh projektové dokumentace. Dle výkazů materiálu projektu. Dle tabulky kubatur projektanta. 
souhrnné řešení provizorních stavů po dobu výstavby (osazení rychlostníků, předvěstníky, začátek PJ, konec PJ);1 1=1.000 [A]</t>
  </si>
  <si>
    <t>Dle technické zprávy, výkresových příloh projektové dokumentace. Dle výkazů materiálu projektu. Dle tabulky kubatur projektanta. 
železobetonový staničník;11=1.000 [A]</t>
  </si>
  <si>
    <t>Dle technické zprávy, výkresových příloh projektové dokumentace a dle TKP staveb státních drah. Dle výkazů materiálu projektu. Dle tabulky kubatur projektanta. 
Zřízení drážních stezek ŠD fr. 4/16mm, tl. vrstvy 10,0 cm;600600=600.000 [A]</t>
  </si>
  <si>
    <t>Dle technické zprávy, výkresových příloh projektové dokumentace a dle TKP staveb státních drah. Dle výkazů materiálu projektu. Dle tabulky kubatur projektanta. 
Zajištění koleje, provizorní zajišť. značky hřebové (vrtule) v základech TV;10 10=10.000 [A]</t>
  </si>
  <si>
    <t>Dle technické zprávy, výkresových příloh projektové dokumentace a dle TKP staveb státních drah. Dle výkazů materiálu projektu. Dle tabulky kubatur projektanta. 
Staré štěrkové lože;10251025=1 025.000 [A]</t>
  </si>
  <si>
    <t>Dle technické zprávy, výkresových příloh projektové dokumentace a dle TKP staveb státních drah. Dle výkazů materiálu projektu. Dle tabulky kubatur projektanta. 
-odtěžení strojní čističkou, hloubka záběru 0,55m pod úložnou plochou pražce, odvoz do na recyklační základnu (mezideponii) – cca 10km;10*100010000=10 000.000 [A]</t>
  </si>
  <si>
    <t>Dle technické zprávy, výkresových příloh projektové dokumentace a dle TKP staveb státních drah. Dle výkazů materiálu projektu. Dle tabulky kubatur projektanta. 
Stará kolej (snesení + odvoz na montážní základnu)-z toho na betonových pražcích tv. 60E2;420  
420=420.000 [A]</t>
  </si>
  <si>
    <t>Dle technické zprávy, výkresových příloh projektové dokumentace a dle TKP staveb státních drah. Dle výkazů materiálu projektu. Dle tabulky kubatur projektanta. 
Odpady  –  drobné betonové základy a šachty;10/2,2 4.545=4.545 [A]</t>
  </si>
  <si>
    <t>Dle technické zprávy, výkresových příloh projektové dokumentace. Dle výkazů materiálu projektu. Dle tabulky kubatur projektanta. 
zemina - výkopy pro základy beton. staničníků;0,50.5=0.500 [A]</t>
  </si>
  <si>
    <t>Dle technické zprávy, výkresových příloh projektové dokumentace a dle TKP staveb státních drah. Dle výkazů materiálu projektu. Dle tabulky kubatur projektanta. 
Odpady  –  drobné betonové základy a šachty;1010=10.000 [A]</t>
  </si>
  <si>
    <t>Dle technické zprávy, výkresových příloh projektové dokumentace a dle TKP staveb státních drah. Dle výkazů materiálu projektu. Dle tabulky kubatur projektanta. 
recyklace štěrkového lože 1000,0m3-odpad po pročištění (20 %)-skládka ostatního odpadu;2,1*(0,2*1000)420=420.000 [A]</t>
  </si>
  <si>
    <t>Dle technické zprávy, výkresových příloh projektové dokumentace a dle TKP staveb státních drah. Dle výkazů materiálu projektu. Dle tabulky kubatur projektanta. 
odpady betonové pražce;3030=30.000 [A]</t>
  </si>
  <si>
    <t>Dle technické zprávy, výkresových příloh projektové dokumentace a dle TKP staveb státních drah. Dle výkazů materiálu projektu. Dle tabulky kubatur projektanta. 
plastové izolátory;0,30.3=0.300 [A]</t>
  </si>
  <si>
    <t>Dle technické zprávy, výkresových příloh projektové dokumentace a dle TKP staveb státních drah. Dle výkazů materiálu projektu. Dle tabulky kubatur projektanta. 
pryžové podložky;0,50.5=0.500 [A]</t>
  </si>
  <si>
    <t>Dle technické zprávy, výkresových příloh projektové dokumentace a dle TKP staveb státních drah. Dle výkazů materiálu projektu. Dle tabulky kubatur projektanta. 
-znečištěný štěrk z oblasti stání lokomotiv (nebezpečný odpad) 20,0 m3;4242=42.000 [A]</t>
  </si>
  <si>
    <t>Dle technické zprávy, výkresových příloh projektové dokumentace a dle TKP staveb státních drah. Dle výkazů materiálu projektu. Dle tabulky kubatur projektanta. 
šrot koleje;55=5.000 [A] 
šrot drobné kolejivo;11=1.000 [B] 
Celkem: A+B=6.000 [C]</t>
  </si>
  <si>
    <t>SO 65-17-02.2</t>
  </si>
  <si>
    <t>Dle technické zprávy, výkresových příloh projektové dokumentace a dle TKP staveb státních drah. Dle výkazů materiálu projektu. Dle tabulky kubatur projektanta. 
Následná úprava GPK s dosypáním ŠL (0,1 m3 na bm) – 3.podbití;0,1*530 53=53.000 [A]</t>
  </si>
  <si>
    <t>Dle technické zprávy, výkresových příloh projektové dokumentace a dle TKP staveb státních drah. Dle výkazů materiálu projektu. Dle tabulky kubatur projektanta. 
Následná úprava GPK s dosypáním ŠL (0,1 m3 na bm) – 3.podbití;530 530=530.000 [A]</t>
  </si>
  <si>
    <t xml:space="preserve">  SO 65-17-03</t>
  </si>
  <si>
    <t>Jezernice - Drahotuše, žel. svršek</t>
  </si>
  <si>
    <t>SO 65-17-03</t>
  </si>
  <si>
    <t>SO 65-17-03.1</t>
  </si>
  <si>
    <t>Dle technické zprávy, výkresových příloh projektové dokumentace. Dle výkazů materiálu projektu. Dle tabulky kubatur projektanta. 
výkop pro železobetonové staničníky;1,9+0,82.7=2.700 [A]</t>
  </si>
  <si>
    <t>27152</t>
  </si>
  <si>
    <t>POLŠTÁŘE POD ZÁKLADY Z KAMENIVA DRCENÉHO</t>
  </si>
  <si>
    <t>Dle technické zprávy, výkresových příloh projektové dokumentace. Dle výkazů materiálu projektu. Dle tabulky kubatur projektanta. 
podsyp pod betonový základ tl. 0,1m;0,10.1=0.100 [A]</t>
  </si>
  <si>
    <t>27231A</t>
  </si>
  <si>
    <t>ZÁKLADY Z PROSTÉHO BETONU DO C20/25</t>
  </si>
  <si>
    <t>Dle technické zprávy, výkresových příloh projektové dokumentace. Dle výkazů materiálu projektu. Dle tabulky kubatur projektanta. 
betonový základ (O 0,45x1,0m);0,80.8=0.800 [A]</t>
  </si>
  <si>
    <t>Dle technické zprávy, výkresových příloh projektové dokumentace a dle TKP staveb státních drah. Dle výkazů materiálu projektu. Dle tabulky kubatur projektanta. 
Nové štěrkové lože  32/63mm - celkem potřeba;1827518275=18 275.000 [A] 
Zřízení provizorní odbočky Jezernice A – stavební postup č.0 
nové štěrkové lože 32/63mm;150150=150.000 [B] 
Otočení provizorní odbočky Jezernice A – stavební postup č.OPI 
nové štěrkové lože 32/63mm;230230=230.000 [C] 
Otočení provizorní odbočky Jezernice B – stavební postup č.OPII 
nové štěrkové lože 32/63mm;230230=230.000 [D] 
Celkem: A+B+C+D=18 885.000 [E]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</si>
  <si>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ASP;0,1*80  
8=8.000 [A] 
Zřízení provizorní odbočky Jezernice A – stavební postup č.0 
SVÚ stávající koleje na beton. pražcích s dosypáním ŠL (0,1m3/m);0,1*45045=45.000 [B] 
Otočení provizorní odbočky Jezernice A – stavební postup č.OPI 
SVÚ stávající koleje na beton. pražcích s dosypáním ŠL (0,1m3/m);95*0,19.5=9.500 [C] 
Otočení provizorní odbočky Jezernice B – stavební postup č.OPII 
SVÚ stávající koleje na beton. pražcích s dosypáním ŠL (0,1m3/m);150*0,115=15.000 [D] 
Celkem: A+B+C+D=77.500 [E]</t>
  </si>
  <si>
    <t>523311</t>
  </si>
  <si>
    <t>KOLEJ 60 E2, ROZD. "U", BEZSTYKOVÁ, PR. DŘ., UP. TUHÉ</t>
  </si>
  <si>
    <t>Dle technické zprávy, výkresových příloh projektové dokumentace a dle TKP staveb státních drah. Dle výkazů materiálu projektu. Dle tabulky kubatur projektanta. 
Zřízení provizorní odbočky Jezernice A – stavební postup č.0: 
nová kolej tv. 60 E2 (užité kolejnice 60 E2) na dřev. pražcích (nové);4545=45.000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</si>
  <si>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</si>
  <si>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BK;2130  
2130=2 130.000 [A]</t>
  </si>
  <si>
    <t>527352</t>
  </si>
  <si>
    <t>KOLEJ 60 E2 DLOUHÉ PASY TEPELNĚ OPRACOVANÉ, ROZD. "U", BEZSTYKOVÁ, PR. BET. BEZPODKLADNICOVÝ, UP. PRUŽNÉ</t>
  </si>
  <si>
    <t>Dle technické zprávy, výkresových příloh projektové dokumentace a dle TKP staveb státních drah. Dle výkazů materiálu projektu. Dle tabulky kubatur projektanta. 
žsv. tv.60E2 -  nové kolejnice 60 E2 (ocel jakosti R350HT), nové předpjaté betonové pražce s bezpodkladnicovým pružným upevněním (upevnění typ W14 se svěrkami Skl 14), min. délky 2,6m o hmotnosti min. 300kg s úklonem úložné plochy 1:40,  rozd. „u“, dlouhé kolejnicové pasy dl.120m svařené do BK;4640   
4640=4 640.000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</si>
  <si>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</si>
  <si>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Dle technické zprávy, výkresových příloh projektové dokumentace a dle TKP staveb státních drah. Dle výkazů materiálu projektu. Dle tabulky kubatur projektanta. 
Otočení provizorní odbočky Jezernice A – stavební postup č.OPI 
vložení a snesení koleje 60 E2 na dřevěných pražcích;4545=45.000 [A] 
vložení a snesení koleje 60 E2 na betonových pražcích B91S - užité;7676=76.000 [B] 
Otočení provizorní odbočky Jezernice B – stavební postup č.OPII 
vložení a snesení koleje 60 E2 na dřevěných pražcích;4545=45.000 [C] 
vložení a snesení koleje 60 E2 na betonových pražcích B91S - užité;7676=76.000 [D] 
Celkem: A+B+C+D=242.000 [E]</t>
  </si>
  <si>
    <t>533192</t>
  </si>
  <si>
    <t>J 60 1:11-300, PR. DŘ., UP. PRUŽNÉ</t>
  </si>
  <si>
    <t>Dle technické zprávy, výkresových příloh projektové dokumentace a dle TKP staveb státních drah. Dle výkazů materiálu projektu. Dle tabulky kubatur projektanta. 
Stavební postupy – provizorní stavy 
nové výhybky tv. 60 E2 1:11-300 na dřevěných pražcích;44=4.000 [A]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</si>
  <si>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</si>
  <si>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ASP;80  
80=80.000 [A] 
Zřízení provizorní odbočky Jezernice A – stavební postup č.0 
SVÚ stávající koleje na beton. pražcích s dosypáním ŠL (0,1m3/m);450450=450.000 [B] 
Otočení provizorní odbočky Jezernice A – stavební postup č.OPI 
SVÚ stávající koleje na beton. pražcích s dosypáním ŠL (0,1m3/m);9595=95.000 [C] 
Otočení provizorní odbočky Jezernice B – stavební postup č.OPII 
SVÚ stávající koleje na beton. pražcích s dosypáním ŠL (0,1m3/m);150150=150.000 [D] 
Celkem: A+B+C+D=775.000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</si>
  <si>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B – stavební postup č.OPII 
vložení a snesení už. kolejnic 60 E2 do stávající výhybky;4*1040=40.000 [B] 
Celkem: A+B=80.000 [C]</t>
  </si>
  <si>
    <t>Dle technické zprávy, výkresových příloh projektové dokumentace a dle TKP staveb státních drah. Dle výkazů materiálu projektu. Dle tabulky kubatur projektanta. 
LISy ve stávající koleji   
tvar 60 E2 s tepelně upravenými hlavami kolejnic0 
2*2=4.000 [F] 
Zřízení provizorní odbočky Jezernice A – stavební postup č.0 
vložení LISu - tvar 60 E2 s tepelně upravenými hlavami kolejnic;2*1=2.000 [G] 
Otočení provizorní odbočky Jezernice A – stavební postup č.OPI 
vložení LISu - tvar 60 E2 s tepelně upravenými hlavami kolejnic;2*1=2.000 [H] 
Otočení provizorní odbočky Jezernice B – stavební postup č.OPII 
vložení LISu - tvar 60 E2 s tepelně upravenými hlavami kolejnic;2*1=2.000 [I] 
Celkem: F+G+H+I=10.000 [J]</t>
  </si>
  <si>
    <t>Dle technické zprávy, výkresových příloh projektové dokumentace a dle TKP staveb státních drah. Dle výkazů materiálu projektu. Dle tabulky kubatur projektanta. 
Zřízení provizorní odbočky Jezernice A – stavební postup č.0 
svary ve výhybce tv. 60 E2;1616=16.000 [A] 
Otočení provizorní odbočky Jezernice A – stavební postup č.OPI 
svary ve výhybce tv. 60 E2;1616=16.000 [B] 
Otočení provizorní odbočky Jezernice B – stavební postup č.OPII 
svary ve výhybce tv. 60 E2;2020=20.000 [C] 
Celkem: A+B+C=52.000 [D]</t>
  </si>
  <si>
    <t>Dle technické zprávy, výkresových příloh projektové dokumentace a dle TKP staveb státních drah. Dle výkazů materiálu projektu. Dle tabulky kubatur projektanta. 
tvar 60 E2 (svařování po 75m R260);44*2  
88=88.000 [A] 
tvar 60 E2 (svařování po 120m 350 HT);48*296=96.000 [B] 
Zřízení provizorní odbočky Jezernice A – stavební postup č.0 
svary v koleji tv. 60 E2;2424=24.000 [C] 
Otočení provizorní odbočky Jezernice A – stavební postup č.OPI 
svary v koleji tv. 60 E2;3232=32.000 [D] 
Otočení provizorní odbočky Jezernice B – stavební postup č.OPII 
svary v koleji tv. 60 E2;3232=32.000 [E] 
Celkem: A+B+C+D+E=272.000 [F]</t>
  </si>
  <si>
    <t>Dle technické zprávy, výkresových příloh projektové dokumentace a dle TKP staveb státních drah. Dle výkazů materiálu projektu. Dle tabulky kubatur projektanta. 
Broušení kolejnic 60 E2 (délka koleje);67706770=6 770.000 [A] 
provizorní stavy 
základní technologické broušení výhybek 1-11-300;4*50200=200.000 [B] 
Celkem: A+B=6 970.000 [C]</t>
  </si>
  <si>
    <t>549312</t>
  </si>
  <si>
    <t>ZRUŠENÍ A ZNOVUZŘÍZENÍ BEZSTYKOVÉ KOLEJE NA NEDEMONTOVANÝCH ÚSECÍCH VE VÝHYBCE</t>
  </si>
  <si>
    <t>Dle technické zprávy, výkresových příloh projektové dokumentace a dle TKP staveb státních drah. Dle výkazů materiálu projektu. Dle tabulky kubatur projektanta. 
úprava bezstykové koleje;450450=450.000 [A] 
Zřízení provizorní odbočky Jezernice A – stavební postup č.0 
úprava bezstykové koleje;200200=200.000 [B] 
Otočení provizorní odbočky Jezernice A – stavební postup č.OPI 
úprava bezstykové koleje;200200=200.000 [C] 
Otočení provizorní odbočky Jezernice B – stavební postup č.OPII 
úprava bezstykové koleje;200200=200.000 [D] 
Celkem: A+B+C+D=1 050.000 [E]</t>
  </si>
  <si>
    <t>Dle technické zprávy, výkresových příloh projektové dokumentace a dle TKP staveb státních drah. Dle výkazů materiálu projektu. Dle tabulky kubatur projektanta. 
Zřízení provizorní odbočky Jezernice A – stavební postup č.0 
řezy pilou;4040=40.000 [A] 
Otočení provizorní odbočky Jezernice A – stavební postup č.OPI 
řezy pilou;4040=40.000 [B] 
Otočení provizorní odbočky Jezernice B – stavební postup č.OPII 
řezy pilou;5252=52.000 [C] 
Celkem: A+B+C=132.000 [D]</t>
  </si>
  <si>
    <t>R502823.1</t>
  </si>
  <si>
    <t>MONTÁŽ BOKOVNIC NA STOJINU KOLEJNICE</t>
  </si>
  <si>
    <t>"1. Položka obsahuje:   
 – nákup a dodání bokovnic v požadované kvalitě včetně upevňovacích a spojovacích prvků   
 – očištění, popř. vyspravení podkladu   
 – montáž bokovnic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délkový, přičemž do výměry je již zahrnuto ztratné, přesahy, prořezy."</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</si>
  <si>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-z toho krátké betonové výhybkové pražce VPS dl. 2,6m; 4   
4=4.000 [A]</t>
  </si>
  <si>
    <t>Dle technické zprávy, výkresových příloh projektové dokumentace a dle TKP staveb státních drah. Dle výkazů materiálu projektu. Dle tabulky kubatur projektanta. 
Otočení provizorní odbočky Jezernice B – stavební postup č.OPII 
-vložení a snesení výhybky tv. 60E2 1:11-300 na dřevěných pražcích;2*20,11940.238=40.238 [A]</t>
  </si>
  <si>
    <t>Dle technické zprávy, výkresových příloh projektové dokumentace a dle TKP staveb státních drah. Dle výkazů materiálu projektu. Dle tabulky kubatur projektanta. 
Zřízení bezstykové koleje - v nové koleji;67706770=6 770.000 [A] 
Zřízení provizorní odbočky Jezernice A – stavební postup č.0 
zřízení bezstykové koleje;185185=185.000 [B] 
Otočení provizorní odbočky Jezernice A – stavební postup č.OPI 
zřízení bezstykové koleje;255255=255.000 [C] 
Otočení provizorní odbočky Jezernice B – stavební postup č.OPII 
zřízení bezstykové koleje;255255=255.000 [D] 
Celkem: A+B+C+D=7 465.000 [E]</t>
  </si>
  <si>
    <t>Dle technické zprávy, výkresových příloh projektové dokumentace. Dle výkazů materiálu projektu. Dle tabulky kubatur projektanta. 
výměna jazyků výhybky tv. 60E2 1:11-300;22=2.000 [A]</t>
  </si>
  <si>
    <t>Dle technické zprávy, výkresových příloh projektové dokumentace a dle TKP staveb státních drah. Dle výkazů materiálu projektu. Dle tabulky kubatur projektanta. 
zajištovací značky;126126=126.000 [A]</t>
  </si>
  <si>
    <t>Dle technické zprávy, výkresových příloh projektové dokumentace. Dle výkazů materiálu projektu. Dle tabulky kubatur projektanta. 
návěst s jednou tabulkou na stožáru TV;1212=12.000 [A] 
návěst se dvěma tabulkami na stožáru TV;22=2.000 [B] 
návěst s dvěma tabulkami na samostatném sloupku;44=4.000 [C] 
Celkem: A+B+C=18.000 [D]</t>
  </si>
  <si>
    <t>Dle technické zprávy, výkresových příloh projektové dokumentace. Dle výkazů materiálu projektu. Dle tabulky kubatur projektanta. 
tabulové staničníky – tabule osazené na trakčním stožáru + uchycení;8080=80.000 [A]</t>
  </si>
  <si>
    <t>Dle technické zprávy, výkresových příloh projektové dokumentace. Dle výkazů materiálu projektu. Dle tabulky kubatur projektanta. 
tabulové staničníky – tabule osazené na trakčním stožáru + uchycení;8080=80.000 [A] 
návěst s jednou tabulkou na stožáru TV;1212=12.000 [B] 
návěst se dvěma tabulkami na stožáru TV;22=2.000 [C] 
Celkem: A+B+C=94.000 [D]</t>
  </si>
  <si>
    <t>Dle technické zprávy, výkresových příloh projektové dokumentace a dle TKP staveb státních drah. Dle výkazů materiálu projektu. Dle tabulky kubatur projektanta. 
Zajištění koleje, zajišťovací značky konzolové na stožárech TV;126126=126.000 [A]</t>
  </si>
  <si>
    <t>Dle technické zprávy, výkresových příloh projektové dokumentace. Dle výkazů materiálu projektu. Dle tabulky kubatur projektanta. 
dolepení doměrek na tabulové staničníky;8080=80.000 [A]</t>
  </si>
  <si>
    <t>Dle technické zprávy, výkresových příloh projektové dokumentace. Dle výkazů materiálu projektu. Dle tabulky kubatur projektanta. 
železobetonový staničník;1414=14.000 [A]</t>
  </si>
  <si>
    <t>Dle technické zprávy, výkresových příloh projektové dokumentace a dle TKP staveb státních drah. Dle výkazů materiálu projektu. Dle tabulky kubatur projektanta. 
Zajištění koleje, provizorní zajišť. značky hřebové (vrtule) v základech TV;126126=126.000 [A]</t>
  </si>
  <si>
    <t>R92389</t>
  </si>
  <si>
    <t>SLOUPEK DN 89 PRO NÁVĚST</t>
  </si>
  <si>
    <t>Dle technické zprávy, výkresových příloh projektové dokumentace. Dle výkazů materiálu projektu. Dle tabulky kubatur projektanta. 
ocelová stojka dl. 4,0m O 0,07m + osazení do základu + ochranný nátěr;22=2.000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</si>
  <si>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</si>
  <si>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Dle technické zprávy, výkresových příloh projektové dokumentace a dle TKP staveb státních drah. Dle výkazů materiálu projektu. Dle tabulky kubatur projektanta. 
Staré štěrkové lože-odtěžení celkem;1755017550=17 550.000 [A] 
Zřízení provizorní odbočky Jezernice A – stavební postup č.0 
odtěžení části stávajícího štěrkové lože;150 150=150.000 [B] 
Otočení provizorní odbočky Jezernice A – stavební postup č.OPI 
odtěžení části stávajícího štěrkové lože;230230=230.000 [C] 
Otočení provizorní odbočky Jezernice B – stavební postup č.OPII 
odtěžení části stávajícího štěrkové lože;230 230=230.000 [D] 
Celkem: A+B+C+D=18 160.000 [E]</t>
  </si>
  <si>
    <t>Dle technické zprávy, výkresových příloh projektové dokumentace a dle TKP staveb státních drah. Dle výkazů materiálu projektu. Dle tabulky kubatur projektanta. 
odvoz do na recyklační základnu (mezideponii) – cca 10km 
Staré štěrkové lože-odtěžení celkem;17400*10174000=174 000.000 [A] 
Zřízení provizorní odbočky Jezernice A – stavební postup č.0 
odtěžení části stávajícího štěrkové lože;150*101500=1 500.000 [B] 
Otočení provizorní odbočky Jezernice A – stavební postup č.OPI 
odtěžení části stávajícího štěrkové lože;230*102300=2 300.000 [C] 
Otočení provizorní odbočky Jezernice B – stavební postup č.OPII 
odtěžení části stávajícího štěrkové lože;230*102300=2 300.000 [D] 
Celkem: A+B+C+D=180 100.000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</si>
  <si>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A – stavební postup č.OPI 
vložení a snesení koleje 60 E2 na betonových pražcích B91S - užité;7676=76.000 [B] 
Otočení provizorní odbočky Jezernice B – stavební postup č.OPII 
vložení a snesení už. kolejnic 60 E2 do stávající výhybky;4*1040=40.000 [C] 
vložení a snesení koleje 60 E2 na betonových pražcích B91S - užité;7676=76.000 [D] 
Celkem: A+B+C+D=232.000 [E]</t>
  </si>
  <si>
    <t>Dle technické zprávy, výkresových příloh projektové dokumentace a dle TKP staveb státních drah. Dle výkazů materiálu projektu. Dle tabulky kubatur projektanta. 
Stará kolej (snesení + odvoz na montážní základnu) - celkem 6770 m  
-z toho na betonových pražcích tv. 60E2;6770  
6770=6 770.000 [A]</t>
  </si>
  <si>
    <t>Dle technické zprávy, výkresových příloh projektové dokumentace a dle TKP staveb státních drah. Dle výkazů materiálu projektu. Dle tabulky kubatur projektanta. 
Zřízení provizorní odbočky Jezernice A – stavební postup č.0 
vložení a snesení koleje 60 E2 na dřevěných pražcích;4545=45.000 [A] 
Otočení provizorní odbočky Jezernice A – stavební postup č.OPI 
vložení a snesení koleje 60 E2 na dřevěných pražcích;4545=45.000 [B] 
Otočení provizorní odbočky Jezernice B – stavební postup č.OPII 
vložení a snesení koleje 60 E2 na dřevěných pražcích;4545=45.000 [C] 
Celkem: A+B+C=135.000 [D]</t>
  </si>
  <si>
    <t>Dle technické zprávy, výkresových příloh projektové dokumentace a dle TKP staveb státních drah. Dle výkazů materiálu projektu. Dle tabulky kubatur projektanta. 
Zřízení provizorní odbočky Jezernice A – stavební postup č.0 
vložení a snesení výhybky tv. 60E2 1:11-300 na dřevěných pražcích;2*53,61107.22=107.220 [A] 
Otočení provizorní odbočky Jezernice A – stavební postup č.OPI 
vložení a snesení výhybky tv. 60E2 1:11-300 na dřevěných pražcích;2*53,61107.22=107.220 [B] 
Otočení provizorní odbočky Jezernice B – stavební postup č.OPII 
vložení a snesení výhybky tv. 60E2 1:11-300 na dřevěných pražcích;2*53,61107.22=107.220 [C] 
Celkem: A+B+C=321.660 [D]</t>
  </si>
  <si>
    <t>Dle technické zprávy, výkresových příloh projektové dokumentace a dle TKP staveb státních drah. Dle výkazů materiálu projektu. Dle tabulky kubatur projektanta. 
Odpady  –  drobné betonové základy a šachty;(35+6)/2,2 18.636=18.636 [A]</t>
  </si>
  <si>
    <t>Dle technické zprávy, výkresových příloh projektové dokumentace. Dle výkazů materiálu projektu. Dle tabulky kubatur projektanta. 
snesení stávající výstroje trati - R položka;11=1.000 [A]</t>
  </si>
  <si>
    <t>Dle technické zprávy, výkresových příloh projektové dokumentace. Dle výkazů materiálu projektu. Dle tabulky kubatur projektanta. 
zemina - výkopy pro základy beton. staničníků, rychlostníků;66=6.000 [A]</t>
  </si>
  <si>
    <t>Dle technické zprávy, výkresových příloh projektové dokumentace a dle TKP staveb státních drah. Dle výkazů materiálu projektu. Dle tabulky kubatur projektanta. 
Odpady  –  drobné betonové základy a šachty;6+3541=41.000 [A]</t>
  </si>
  <si>
    <t>Dle technické zprávy, výkresových příloh projektové dokumentace a dle TKP staveb státních drah. Dle výkazů materiálu projektu. Dle tabulky kubatur projektanta. 
recyklace štěrkového lože 17400,0m3-odpad po pročištění (20 %);7308  
7308=7 308.000 [A] 
provizorní stavy 
recyklace štěrkového lože -odpad po pročištění (20 %);0,2*2,1*(230+230+150)256.2=256.200 [B] 
Celkem: A+B=7 564.200 [C]</t>
  </si>
  <si>
    <t>Dle technické zprávy, výkresových příloh projektové dokumentace a dle TKP staveb státních drah. Dle výkazů materiálu projektu. Dle tabulky kubatur projektanta. 
odpady betonové pražce;28002800=2 800.000 [A]</t>
  </si>
  <si>
    <t>Dle technické zprávy, výkresových příloh projektové dokumentace a dle TKP staveb státních drah. Dle výkazů materiálu projektu. Dle tabulky kubatur projektanta. 
plastové izolátory;3,83.8=3.800 [A]</t>
  </si>
  <si>
    <t>Dle technické zprávy, výkresových příloh projektové dokumentace a dle TKP staveb státních drah. Dle výkazů materiálu projektu. Dle tabulky kubatur projektanta. 
pryžové podložky;66=6.000 [A]</t>
  </si>
  <si>
    <t>Dle technické zprávy, výkresových příloh projektové dokumentace a dle TKP staveb státních drah. Dle výkazů materiálu projektu. Dle tabulky kubatur projektanta. 
znečištěný štěrk z oblasti stání lokomotiv (nebezpečný odpad)  150,0 m3, skládka nebezpečného odpadu;315   
315=315.000 [A]</t>
  </si>
  <si>
    <t>Dle technické zprávy, výkresových příloh projektové dokumentace a dle TKP staveb státních drah. Dle výkazů materiálu projektu. Dle tabulky kubatur projektanta. 
šrot koleje;395395=395.000 [A] 
šrot drobné kolejivo;2525=25.000 [B] 
Celkem: A+B=420.000 [C]</t>
  </si>
  <si>
    <t>SO 65-17-03.2</t>
  </si>
  <si>
    <t>Dle technické zprávy, výkresových příloh projektové dokumentace a dle TKP staveb státních drah. Dle výkazů materiálu projektu. Dle tabulky kubatur projektanta. 
Následná úprava GPK s dosypáním ŠL (0,1 m3 na bm) – 3.podbití;0,1*6770677=677.000 [A]</t>
  </si>
  <si>
    <t>Dle technické zprávy, výkresových příloh projektové dokumentace a dle TKP staveb státních drah. Dle výkazů materiálu projektu. Dle tabulky kubatur projektanta. 
Následná úprava GPK s dosypáním ŠL (0,1 m3 na bm) – 3.podbití;67706770=6 770.000 [A]</t>
  </si>
  <si>
    <t>D.2.1.04</t>
  </si>
  <si>
    <t>Mosty, propustky, zdi</t>
  </si>
  <si>
    <t xml:space="preserve">  SO 65-19-01</t>
  </si>
  <si>
    <t>Lipník nad Bečvou - Drahotuše, propustek v ev. km 200,519</t>
  </si>
  <si>
    <t>SO 65-19-01</t>
  </si>
  <si>
    <t>11318</t>
  </si>
  <si>
    <t>ODSTRANĚNÍ KRYTU ZPEVNĚNÝCH PLOCH Z DLAŽDIC</t>
  </si>
  <si>
    <t>1: Dle technické zprávy, výkresových příloh projektové dokumentace, TKP staveb státních drah a výkazů materiálu projektu. 
2: odstranění vegetačních dlaždic 
3: vpravo; 0,08*5,50*16,80 
4: vlevo; 0,08*5,50*16,40</t>
  </si>
  <si>
    <t>11512</t>
  </si>
  <si>
    <t>ČERPÁNÍ VODY DO 1000 L/MIN</t>
  </si>
  <si>
    <t>1: Dle technické zprávy, výkresových příloh projektové dokumentace a dle TKP staveb státních drah. Dle výkazů materiálu projektu. Dle tabulky kubatur projektanta. 
2: předpoklad; 60,00</t>
  </si>
  <si>
    <t>Položka čerpání vody na povrchu zahrnuje i potrubí, pohotovost záložní čerpací soupravy a zřízení čerpací jímky. Součástí položky je také následná demontáž a likvidace těchto zařízení</t>
  </si>
  <si>
    <t>11525</t>
  </si>
  <si>
    <t>PŘEVEDENÍ VODY POTRUBÍM DN 600 NEBO ŽLABY R.O. DO 2,0M</t>
  </si>
  <si>
    <t>1: Dle technické zprávy, výkresových příloh projektové dokumentace a dle TKP staveb státních drah. Dle výkazů materiálu projektu. Dle tabulky kubatur projektanta. 
2: svodné potrubí; 30,00</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</si>
  <si>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</si>
  <si>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</si>
  <si>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</si>
  <si>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1: Dle technické zprávy, výkresových příloh projektové dokumentace a dle TKP staveb státních drah. Dle výkazů materiálu projektu. Dle tabulky kubatur projektanta. 
2: pročištění toku; předpoklad  v délce 10m; 10,00*3,50*0,20</t>
  </si>
  <si>
    <t>13173</t>
  </si>
  <si>
    <t>HLOUBENÍ JAM ZAPAŽ I NEPAŽ TŘ. I</t>
  </si>
  <si>
    <t>1: Dle technické zprávy, výkresových příloh projektové dokumentace, TKP staveb státních drah a výkazů materiálu projektu. 
2: výkopy, dle výkresu výkopů 2.5  
3: etapa 1; 345,00 
4: etapa 2; 345,00</t>
  </si>
  <si>
    <t>1: Dle technické zprávy, výkresových příloh projektové dokumentace a dle TKP staveb státních drah. Dle výkazů materiálu projektu. Dle tabulky kubatur projektanta. 
2: rýhy pro příčné základy; 
3: 2,1*0,8*0,4*2</t>
  </si>
  <si>
    <t>1: Dle technické zprávy, výkresových příloh projektové dokumentace, TKP staveb státních drah a výkazů materiálu projektu. 
2: pol. 13173; 690,00 
3: pol. 13273; 1,344 
4: dle pol. 264127; 38,00*3,14*0,25*0,25</t>
  </si>
  <si>
    <t>1: Dle technické zprávy, výkresových příloh projektové dokumentace, TKP staveb státních drah a výkazů materiálu projektu. 
2: zásyp vhodnou zeminou 
3: měřeno digitálně z řezů; (12,89+23,30)/2*34,30</t>
  </si>
  <si>
    <t>17710</t>
  </si>
  <si>
    <t>ZEMNÍ HRÁZKY ZE ZEMIN SE ZHUTNĚNÍM</t>
  </si>
  <si>
    <t>1: Dle technické zprávy, výkresových příloh projektové dokumentace a dle TKP staveb státních drah. Dle výkazů materiálu projektu. Dle tabulky kubatur projektanta. 
2: zemní hrázka, měřeno digitálně; 7,20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</si>
  <si>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</si>
  <si>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18220</t>
  </si>
  <si>
    <t>ROZPROSTŘENÍ ORNICE VE SVAHU</t>
  </si>
  <si>
    <t>1: Předpoklad; 120,00*0,20</t>
  </si>
  <si>
    <t>1: dle pol. 18220; 120,00</t>
  </si>
  <si>
    <t>R113181</t>
  </si>
  <si>
    <t>ODSTRANĚNÍ KRYTU ZPEVNĚNÝCH PLOCH Z DLAŽDIC vč. PODKLADU</t>
  </si>
  <si>
    <t>1: Dle technické zprávy, výkresových příloh projektové dokumentace a dle TKP staveb státních drah. Dle výkazů materiálu projektu. Dle tabulky kubatur projektanta. 
2: odstranění vegetačních tvárnic vč. podkladu 
3: vpravo; 0,15*5,50*16,8 
4: vlevo; 0,15*5,50*16,4</t>
  </si>
  <si>
    <t>R182302</t>
  </si>
  <si>
    <t>NÁKUP ZEMINY VHODNÉ K OHUMUSOVÁNÍ, VČETNĚ NALOŽENÍ A DOVOZU NA MÍSTO STAVBY</t>
  </si>
  <si>
    <t>1: dle pol. 18220; 24,00</t>
  </si>
  <si>
    <t>veškeré práce jsou obsaženy v textu položky</t>
  </si>
  <si>
    <t>22431</t>
  </si>
  <si>
    <t>PILOTY Z PROST BETONU</t>
  </si>
  <si>
    <t>1: Dle technické zprávy, výkresových příloh projektové dokumentace a dle TKP staveb státních drah. Dle výkazů materiálu projektu. Dle tabulky kubatur projektanta. 
2: dle výkresu 2.5; výplňový beton vrtů C12/15; 3,54</t>
  </si>
  <si>
    <t>položka zahrnuje:  
- dodání  čerstvého  betonu  (betonové  směsi)  požadované  kvality,  jeho  uložení  do požadovaného tvaru,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vrty</t>
  </si>
  <si>
    <t>22594</t>
  </si>
  <si>
    <t>ZÁPOROVÉ PAŽENÍ Z KOVU TRVALÉ</t>
  </si>
  <si>
    <t>1: Dle technické zprávy, výkresových příloh projektové dokumentace a dle TKP staveb státních drah. Dle výkazů materiálu projektu. Dle tabulky kubatur projektanta. 
2: zápory do předvrtaných kapes, zabetonovány  
3: dle výkresu 2.5;  
4: zápory HEB 260 do vrtů, 2ks dl. 11mm; (2*93,00*11,00/1000)*1,05  
5: zápory HEA 200 do vrtů, 2ks dl. 8m; (2*42,30*8,00/1000)*1,05</t>
  </si>
  <si>
    <t>položka zahrnuje dodávku ocelových zápor, jejich osazení do připravených vrtů včetně zabetonování konců a obsypu, případně jejich zaberanění. Ocelová převázka se započítá do výsledné hmotnosti.</t>
  </si>
  <si>
    <t>1: Dle technické zprávy, výkresových příloh projektové dokumentace a dle TKP staveb státních drah. Dle výkazů materiálu projektu. Dle tabulky kubatur projektanta. 
2: dle výkresu 2.5; beraněné zápory HEB 260; 4,4175*1,05 
3: dle výkresu 2.5; beraněné zápory HEA 200; 4,3992*1,05 
4: odpočet trvalých zápor dle pol. 22594; -2,859</t>
  </si>
  <si>
    <t>1: Dle technické zprávy, výkresových příloh projektové dokumentace a dle TKP staveb státních drah. Dle výkazů materiálu projektu. Dle tabulky kubatur projektanta. 
2: dle výkresu 2.5, fošny tl. 80 mm; 53,00*0,08</t>
  </si>
  <si>
    <t>228172</t>
  </si>
  <si>
    <t>ODŘEZÁNÍ PILOT Z KOVOVÝCH DÍLCŮ</t>
  </si>
  <si>
    <t>1: Dle technické zprávy, výkresových příloh projektové dokumentace a dle TKP staveb státních drah. Dle výkazů materiálu projektu. Dle tabulky kubatur projektanta. 
2: odřezání zápor; 5,00</t>
  </si>
  <si>
    <t>zahrnuje i vodorovnou dopravu a uložení na skládku (bez poplatku)</t>
  </si>
  <si>
    <t>23417</t>
  </si>
  <si>
    <t>ŠTĚTOVÉ STĚNY NASAZENÉ Z KOVOVÝCH DÍLCŮ DOČASNÉ (HMOTNOST)</t>
  </si>
  <si>
    <t>1: Dle technické zprávy, výkresových příloh projektové dokumentace a dle TKP staveb státních drah. Dle výkazů materiálu projektu. Dle tabulky kubatur projektanta. 
2: dle výkresu 2.5 
3: štětovnice IIIn, převázka a táhla; (2,3947+0,3867)*1,05</t>
  </si>
  <si>
    <t>1: dle pol. 23417; 2,920</t>
  </si>
  <si>
    <t>264127</t>
  </si>
  <si>
    <t>VRTY PRO PILOTY TŘ. I D DO 500MM</t>
  </si>
  <si>
    <t>1: Dle technické zprávy, výkresových příloh projektové dokumentace a dle TKP staveb státních drah. Dle výkazů materiálu projektu. Dle tabulky kubatur projektanta. 
2: dle výkresu 2.5; vrty pr. 500mm; 2*8,00+2*11,00</t>
  </si>
  <si>
    <t>272324</t>
  </si>
  <si>
    <t>ZÁKLADY ZE ŽELEZOBETONU DO C25/30</t>
  </si>
  <si>
    <t>1: Dle technické zprávy, výkresových příloh projektové dokumentace, TKP staveb státních drah a výkazů materiálu projektu. 
2: dle přílohy 2.4 
3: zákl. deska vč. zesílení; 10,78 
4: příčný základ, měřeno digitálně; 2,1*0,4*0,80*2</t>
  </si>
  <si>
    <t>272366</t>
  </si>
  <si>
    <t>VÝZTUŽ ZÁKLADŮ Z KARI SÍTÍ</t>
  </si>
  <si>
    <t>1: Dle technické zprávy, výkresových příloh projektové dokumentace, TKP staveb státních drah a výkazů materiálu projektu. 
2: Kari sítě KY 49, 8/100/100; 7,9 kg/m2 
3: dle přílohy 2.4; vč, přesahů; 572,00/1000 
4: Kari sítě 4/100/100; 1,98 kg/m2 
5: dle přílohy 2.4; vč. přesahů; 53,00/1000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</si>
  <si>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</si>
  <si>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261114</t>
  </si>
  <si>
    <t>VRTY PRO KOTVENÍ A INJEKTÁŽ NA POVRCHU TŘ I D DO 35MM</t>
  </si>
  <si>
    <t>1: Dle technické zprávy, výkresových příloh projektové dokumentace a dle TKP staveb státních drah. Dle výkazů materiálu projektu. Dle tabulky kubatur projektanta. 
2: vrty pro táhla 16 ksprům.16 mm délka 5 m 
3: 16*5*2=160.000 [A]</t>
  </si>
  <si>
    <t>45131</t>
  </si>
  <si>
    <t>PODKL A VÝPLŇ VRSTVY Z PROST BET</t>
  </si>
  <si>
    <t>1: Dle technické zprávy, výkresových příloh projektové dokumentace a dle TKP staveb státních drah. Dle výkazů materiálu projektu. Dle tabulky kubatur projektanta. 
2: dle přílohy 2.5; výplň vrtů stabilizovaným materiálem; 3,88</t>
  </si>
  <si>
    <t>451312</t>
  </si>
  <si>
    <t>PODKLADNÍ A VÝPLŇOVÉ VRSTVY Z PROSTÉHO BETONU C12/15</t>
  </si>
  <si>
    <t>1: Dle technické zprávy, výkresových příloh projektové dokumentace a dle TKP staveb státních drah. Dle výkazů materiálu projektu. Dle tabulky kubatur projektanta. 
2: podkladní beton desky propustku 
3: dle výkresu 2.4; 10,17</t>
  </si>
  <si>
    <t>451314</t>
  </si>
  <si>
    <t>PODKLADNÍ A VÝPLŇOVÉ VRSTVY Z PROSTÉHO BETONU C25/30</t>
  </si>
  <si>
    <t>Dle technické zprávy, výkresových příloh projektové dokumentace, TKP staveb státních drah a výkazů materiálu projektu. 
ödláždění koryta, lom. kamen do betonu, tl. 150mm 
vtok, měřeno digitálně, dlažba kynety;  
5,20*0,15=0.780 [A] 
výtok, měřeno digitálně; dlažba kynety;  
10,135*0,15=1.520 [B] 
odláždění svahů čel propustku 
vtok, měřeno digitálně, koef. sklonu 1,2;  
5,00*1,2*0,15=0.900 [C] 
výtok, měřeno digitálně; koef. sklonu 1,2;  
4,139*1,2*0,15=0.745 [D] 
Celkem: A+B+C+D=3.945 [E]</t>
  </si>
  <si>
    <t>46452</t>
  </si>
  <si>
    <t>POHOZ DNA A SVAHŮ Z KAMENIVA DRCENÉHO</t>
  </si>
  <si>
    <t>1: Dle technické zprávy, výkresových příloh projektové dokumentace a dle TKP staveb státních drah. Dle výkazů materiálu projektu. Dle tabulky kubatur projektanta. 
2: štěrkový pohoz na vtoku; 4,00*1,50*0,20</t>
  </si>
  <si>
    <t>1: Dle technické zprávy, výkresových příloh projektové dokumentace, TKP staveb státních drah a výkazů materiálu projektu. 
2: dlažba z lomového kamene tl. 200mm, výkres půdorysu a podélný řez 
3: vtok, měřeno digitálně, koef. sklonu 1,20; 5,00*0,20*1,20+5,20*0,20 
4: výtok, měřeno digitálně; 4,139*0,20*1,20+10,135*0,20</t>
  </si>
  <si>
    <t>467314</t>
  </si>
  <si>
    <t>STUPNĚ A PRAHY VODNÍCH KORYT Z PROSTÉHO BETONU C25/30</t>
  </si>
  <si>
    <t>1: Dle technické zprávy, výkresových příloh projektové dokumentace, TKP staveb státních drah a výkazů materiálu projektu. 
2: koncové prahy, výkres půdorysu a podélný řez 
3: vtoková strana; 0,3*0,35*3,38 
4: výtoková strana; 3,40*0,30*0,35</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</si>
  <si>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</si>
  <si>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711131</t>
  </si>
  <si>
    <t>IZOLACE BĚŽNÝCH KONSTRUKCÍ PROTI VOLNĚ STÉKAJÍCÍ VODĚ ASFALTOVÝMI NÁTĚRY</t>
  </si>
  <si>
    <t>1: Dle technické zprávy, výkresových příloh projektové dokumentace, TKP staveb státních drah a výkazů materiálu projektu. 
2: výkres půdorysu a podélný řez 
3: 1x ALP + 2x ALN;  
4: na troubě;  21,00*4,80</t>
  </si>
  <si>
    <t>711509</t>
  </si>
  <si>
    <t>OCHRANA IZOLACE NA POVRCHU TEXTILIÍ</t>
  </si>
  <si>
    <t>1: Dle technické zprávy, výkresových příloh projektové dokumentace, TKP staveb státních drah a výkazů materiálu projektu. 
2: ochranná geotextilie 800 g/m2 
3: výkres půdorysu a podélný řez 
4: na troubě;  4,8*21,00</t>
  </si>
  <si>
    <t>položka zahrnuje:  
- dodání  předepsaného ochranného materiálu  
- zřízení ochrany izolace</t>
  </si>
  <si>
    <t>9112A3</t>
  </si>
  <si>
    <t>ZÁBRADLÍ MOSTNÍ S VODOR MADLY - DEMONTÁŽ S PŘESUNEM</t>
  </si>
  <si>
    <t>1: Dle technické zprávy, výkresových příloh projektové dokumentace a dle TKP staveb státních drah. Dle výkazů materiálu projektu. Dle tabulky kubatur projektanta. 
2: pravé zábradlí; 6,8</t>
  </si>
  <si>
    <t>položka zahrnuje:  
- demontáž a odstranění zařízení  
- jeho odvoz na předepsané místo</t>
  </si>
  <si>
    <t>918371</t>
  </si>
  <si>
    <t>PROPUSTY Z TRUB DN 1000MM</t>
  </si>
  <si>
    <t>1: Dle technické zprávy, výkresových příloh projektové dokumentace a dle TKP staveb státních drah. Dle výkazů materiálu projektu. Dle tabulky kubatur projektanta. 
2: ŽB prefa patkové trouby DN 1000; 20*1,0</t>
  </si>
  <si>
    <t>Položka zahrnuje:  
- dodání a položení potrubí z trub z dokumentací předepsaného materiálu a předepsaného průměru  
- případné úpravy trub (zkrácení, šikmé seříznutí)  
Nezahrnuje podkladní vrstvy a obetonování.</t>
  </si>
  <si>
    <t>931383</t>
  </si>
  <si>
    <t>TĚSNĚNÍ DILATAČNÍCH SPAR SILIKONOVÝM TMELEM PRŮŘEZU DO 300MM2</t>
  </si>
  <si>
    <t>1: Dle technické zprávy, výkresových příloh projektové dokumentace, TKP staveb státních drah a výkazů materiálu projektu. 
2: výkres půdorysu a podélný řez 
3: 22*3,7</t>
  </si>
  <si>
    <t>položka zahrnuje dodávku a osazení předepsaného materiálu, očištění ploch spáry před úpravou, očištění okolí spáry po úpravě  
nezahrnuje těsnící profil</t>
  </si>
  <si>
    <t>R918372</t>
  </si>
  <si>
    <t>PROPUSTY Z TRUB DN 1000MM - TROUBA ŠIKMÁ VTOKOVÁ A VÝTOKOVÁ</t>
  </si>
  <si>
    <t>1: výtoková a vtoková trouba; 2</t>
  </si>
  <si>
    <t>Položka zahrnuje veškerý materiál, výrobky a polotovary, včetně mimostaveništní a vnitrostaveništní dopravy (rovněž přesuny), včetně naložení a složení,případně s uložením.</t>
  </si>
  <si>
    <t>R936001</t>
  </si>
  <si>
    <t>LETOPOČET VÝSTAVBY - VLYS DO BETONU</t>
  </si>
  <si>
    <t>1: na vtoku a výtoku; 2</t>
  </si>
  <si>
    <t>Dodávka formy, osazení do bednění, ošetření separačním prostředkem, odbednění, začištění, příp. vyspravení sanační maltou</t>
  </si>
  <si>
    <t>1: Dle technické zprávy, výkresových příloh projektové dokumentace a dle TKP staveb státních drah. Dle výkazů materiálu projektu. Dle tabulky kubatur projektanta. 
2: bourání kolmých čel 
3: náběh dříku vpravo; 0,70*0,85*6,80 
4: dřík vpravo; 2,05*1,20*6,80 
5: nos římsy vpravo; 0,30*0,1*6,80 
6: odpočet prostupu trouby vpravo; - 1,55*1,32*1,20  
7: náběh dříku vlevo; 0,70*0,85*6,40 
8: dřík vlevo; 2,05*1,20*6,40 
9: nos římsy vlevo; 0,30*0,10*6,40 
10: odpočet prostupu trouby vlevo; -1,55*1,32*1,20 
11: bourání základů 
12: podkladní beton trub; 0,44*2,65*15,10</t>
  </si>
  <si>
    <t>96616</t>
  </si>
  <si>
    <t>BOURÁNÍ KONSTRUKCÍ ZE ŽELEZOBETONU</t>
  </si>
  <si>
    <t>1: Dle technické zprávy, výkresových příloh projektové dokumentace a dle TKP staveb státních drah. Dle výkazů materiálu projektu. Dle tabulky kubatur projektanta. 
2: bourání ŽB monolitické šachty; 1,70*0,30*3,95*2+1,90*0,30*3,95</t>
  </si>
  <si>
    <t>966383</t>
  </si>
  <si>
    <t>BOURÁNÍ PROPUSTŮ Z TRUB DN DO 1400MM</t>
  </si>
  <si>
    <t>1: Dle technické zprávy, výkresových příloh projektové dokumentace a dle TKP staveb státních drah. Dle výkazů materiálu projektu. Dle tabulky kubatur projektanta. 
2: bourání žb trub DN 1250; 17,40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</si>
  <si>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</si>
  <si>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97817</t>
  </si>
  <si>
    <t>ODSTRANĚNÍ MOSTNÍ IZOLACE</t>
  </si>
  <si>
    <t>1: Dle technické zprávy, výkresových příloh projektové dokumentace. Dle výkazů materiálu projektu. Dle tabulky kubatur projektanta. 
2: odstranění asf. pásů a nátěrů; 126,84+98,90</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</si>
  <si>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</si>
  <si>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 dle pol. 17120; 698,802*1,9 
2: dle pol. 11332; 7,114*2,05</t>
  </si>
  <si>
    <t>1: dle pol. R113181; 27,39*2,2 
2: dle pol. 11318; 14,608*2,20 
3: dle pol. 99615; 53,418*2,2 
4: dle pol. 96616; 6,281*2,4 
5: dle pol. 966383; 17,40*1,00*0,76*2,4</t>
  </si>
  <si>
    <t>1: dle pol. 97817, (2,20 t/m3); (126,84*0,005+98,90*0,003)*2,20</t>
  </si>
  <si>
    <t>1: dle pol. 9112A3; 6,8*35,00/1000</t>
  </si>
  <si>
    <t xml:space="preserve">  SO 65-19-02</t>
  </si>
  <si>
    <t>Lipník nad Bečvou - Drahotuše, žel. most v ev. km 201,171</t>
  </si>
  <si>
    <t>SO 65-19-02</t>
  </si>
  <si>
    <t>27411</t>
  </si>
  <si>
    <t>PROVIZORNÍ MOSTY - MONTÁŽ</t>
  </si>
  <si>
    <t>1: Dle technické zprávy, výkresových příloh projektové dokumentace, TKP staveb státních drah a výkazů materiálu projektu. 
2: předpoklad;        6,20*30,50</t>
  </si>
  <si>
    <t>27412</t>
  </si>
  <si>
    <t>PROVIZORNÍ MOSTY - NÁJEMNÉ</t>
  </si>
  <si>
    <t>KPLMĚSÍC</t>
  </si>
  <si>
    <t>1: Dle technické zprávy, výkresových příloh projektové dokumentace, TKP staveb státních drah a výkazů materiálu projektu. 
2: předpoklad;         6,0</t>
  </si>
  <si>
    <t>27413</t>
  </si>
  <si>
    <t>PROVIZORNÍ MOSTY - DEMONTÁŽ</t>
  </si>
  <si>
    <t>1: Dle technické zprávy, výkresových příloh projektové dokumentace, TKP staveb státních drah a výkazů materiálu projektu. 
2: předpoklad;     6,20*30,50</t>
  </si>
  <si>
    <t>1: předpoklad;       20,0*4</t>
  </si>
  <si>
    <t>1: Dle technické zprávy, výkresových příloh projektové dokumentace, TKP staveb státních drah a výkazů materiálu projektu. 
2: předpoklad;   2</t>
  </si>
  <si>
    <t>11328</t>
  </si>
  <si>
    <t>ODSTRANĚNÍ PŘÍKOPŮ, ŽLABŮ A RIGOLŮ Z PŘÍKOPOVÝCH TVÁRNIC</t>
  </si>
  <si>
    <t>1: Dle technické zprávy, výkresových příloh projektové dokumentace, TKP staveb státních drah a výkazů materiálu projektu. 
2: betonové žlaby u OP1 dle příl. 2.4.1;       15,0*0,50 
3: betonové žlaby za křídly dle příl. 2.4.1;       8,0*0,50</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</si>
  <si>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</si>
  <si>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t>
  </si>
  <si>
    <t>ODSTRANĚNÍ PODKLADŮ ZPEVNĚNÝCH PLOCH Z KAMENIVA NESTMELENÉHO</t>
  </si>
  <si>
    <t>1: Dle technické zprávy, výkresových příloh projektové dokumentace, TKP staveb státních drah a výkazů materiálu projektu. 
2: podkladní vrstva stávající komunikace, ŠP;      0,50*15,0*0,17</t>
  </si>
  <si>
    <t>11334</t>
  </si>
  <si>
    <t>ODSTRANĚNÍ PODKLADU ZPEVNĚNÝCH PLOCH S CEMENT POJIVEM</t>
  </si>
  <si>
    <t>1: Dle technické zprávy, výkresových příloh projektové dokumentace, TKP staveb státních drah a výkazů materiálu projektu. 
2: podkladní vrstva stávající komunikace;      0,80*15,0*0,18</t>
  </si>
  <si>
    <t>11372</t>
  </si>
  <si>
    <t>FRÉZOVÁNÍ ZPEVNĚNÝCH PLOCH ASFALTOVÝCH</t>
  </si>
  <si>
    <t>1: Dle technické zprávy, výkresových příloh projektové dokumentace, TKP staveb státních drah a výkazů materiálu projektu. 
2: dle příl. 2.5.3;        8,0</t>
  </si>
  <si>
    <t>11415A</t>
  </si>
  <si>
    <t>ODSTRAN DLAŽEB VODNÍCH KORYT Z LOM KAM NA MC VČET PODKL - BEZ DOPRAVY</t>
  </si>
  <si>
    <t>1: Dle technické zprávy, výkresových příloh projektové dokumentace, TKP staveb státních drah a výkazů materiálu projektu. 
2: dle příl. 2.4.1;           35,0</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</si>
  <si>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</si>
  <si>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dle TZ a příl. 2.4;          30,0</t>
  </si>
  <si>
    <t>12273</t>
  </si>
  <si>
    <t>ODKOPÁVKY A PROKOPÁVKY OBECNÉ TŘ. I</t>
  </si>
  <si>
    <t>1: Dle technické zprávy, výkresových příloh projektové dokumentace, TKP staveb státních drah a výkazů materiálu projektu. 
2: dle pol. 17710;      12,0 
3: dle příl 2.5.1, pažení, příjezdná konstrukce;      1200,0 
4: dle příl. 2.5.3, odtěžení zásypu zeminou bez zhutnění dle pol. 17421;      400,0</t>
  </si>
  <si>
    <t>1: Dle technické zprávy, výkresových příloh projektové dokumentace a dle TKP staveb státních drah. Dle výkazů materiálu projektu. 
2: dle pol. 17411;       524,75</t>
  </si>
  <si>
    <t>125734</t>
  </si>
  <si>
    <t>VYKOPÁVKY ZE ZEMNÍKŮ A SKLÁDEK TŘ. I, ODVOZ DO 5KM</t>
  </si>
  <si>
    <t>1: Dle technické zprávy, výkresových příloh projektové dokumentace, TKP staveb státních drah a výkazů materiálu projektu. 
2: dle pol 171102;      1200,0</t>
  </si>
  <si>
    <t>1: Dle technické zprávy, výkresových příloh projektové dokumentace, TKP staveb státních drah a výkazů materiálu projektu. 
2: dle příl. 2.5.1;          258,0 
3: dle příl. 2.5.2;         340,0 
4: dle příl. 2.5.3;      1014,0</t>
  </si>
  <si>
    <t>171102</t>
  </si>
  <si>
    <t>ULOŽENÍ SYPANINY DO NÁSYPŮ SE ZHUTNĚNÍM NA 96% PS</t>
  </si>
  <si>
    <t>1: Dle technické zprávy, výkresových příloh projektové dokumentace, TKP staveb státních drah a výkazů materiálu projektu. 
2: dle příl 2.5.1, pažení, příjezdná konstrukce;      1200,0</t>
  </si>
  <si>
    <t>1: Dle technické zprávy, výkresových příloh projektové dokumentace, TKP staveb státních drah a výkazů materiálu projektu. 
2: dle pol. 13173;         1612,0 
3: dle pol. 13373;         4,983 
4: odpočet pol. 17411;     -524,75 
5: zemina z vrtů, dle pol. 26112;      3,14*0,05*0,05*858,0 
6: zemina z vrtů, dle pol. 26114;      3,14*0,10*0,10*492,0</t>
  </si>
  <si>
    <t>1: Dle technické zprávy, výkresových příloh projektové dokumentace, TKP staveb státních drah a výkazů materiálu projektu. 
2: zásyp pod komunikací, měřeno digitálně;       0,85*15,0 
3: dle příl.2.4, přesypávka konstrukce kolej č. 2;    248,0+264,0</t>
  </si>
  <si>
    <t>17421</t>
  </si>
  <si>
    <t>ZÁSYP JAM A RÝH ZEMINOU BEZ ZHUTNĚNÍ</t>
  </si>
  <si>
    <t>1: Dle technické zprávy, výkresových příloh projektové dokumentace, TKP staveb státních drah a výkazů materiálu projektu. 
2: zásyp pod mostem zeminou bez zhutnění, dle příl. 2.5.3;        400,0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</si>
  <si>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</si>
  <si>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příl. 2.4.1., zásyp štěrkodrtí;         700,0</t>
  </si>
  <si>
    <t>1: Dle technické zprávy, výkresových příloh projektové dokumentace, TKP staveb státních drah a výkazů materiálu projektu. 
2: obsyp drenážního potrubí fr. 16/32, dle příl. 2.4;            6,0</t>
  </si>
  <si>
    <t>1: Dle technické zprávy, výkresových příloh projektové dokumentace, TKP staveb státních drah a výkazů materiálu projektu. 
2: dle příl. 2.4.;       16,0</t>
  </si>
  <si>
    <t>17980</t>
  </si>
  <si>
    <t>NÁSYPY Z ARMOVANÝCH ZEMIN Z NAKUPOVANÝCH MATERÁLŮ</t>
  </si>
  <si>
    <t>1: Dle technické zprávy, výkresových příloh projektové dokumentace, TKP staveb státních drah a výkazů materiálu projektu. 
2: dle příl. 2.11;      248,0</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</si>
  <si>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</si>
  <si>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2: oprava komunikace;        0,50*15,0</t>
  </si>
  <si>
    <t>R11414</t>
  </si>
  <si>
    <t>ODSTRAN ROVNANINY Z LOM KAM NA SUCHO</t>
  </si>
  <si>
    <t>1: Dle technické zprávy, výkresových příloh projektové dokumentace, TKP staveb státních drah a výkazů materiálu projektu. 
2: opěry, měřeno digitálně;       5,70*12,0*2</t>
  </si>
  <si>
    <t>Odstranění rovnaniny se měří v "m3" vybouraných hmot ve stavu před rozebráním. Položka obsahuje veškerou manipulaci s vybouranou sutí a s vybouranými hmotami</t>
  </si>
  <si>
    <t>1: Dle technické zprávy, výkresových příloh projektové dokumentace, TKP staveb státních drah a výkazů materiálu projektu. 
2: dle příl. 2.5.1, výplň vrtu C 12/15);       17,50 
3: dle příl. 2.5.2, výplň vrtu;      20,00</t>
  </si>
  <si>
    <t>1: Dle technické zprávy, výkresových příloh projektové dokumentace, TKP staveb státních drah a výkazů materiálu projektu. 
2: dle příl. 2.5.1, HEA;        11457,0*1,05/1000 
3: dle příl. 2.5.2, HEA;        13749,0/1000</t>
  </si>
  <si>
    <t>1: Dle technické zprávy, výkresových příloh projektové dokumentace, TKP staveb státních drah a výkazů materiálu projektu. 
2: dle příl. 2.5.1, HEA;        8798,40*1,05/1000</t>
  </si>
  <si>
    <t>1: Dle technické zprávy, výkresových příloh projektové dokumentace, TKP staveb státních drah a výkazů materiálu projektu. 
2: dle příl. 2.5.1;       40,0*0,06 
3: dle příl. 2.5.3;      180,0*0,06</t>
  </si>
  <si>
    <t>227831</t>
  </si>
  <si>
    <t>MIKROPILOTY KOMPLET D DO 150MM NA POVRCHU</t>
  </si>
  <si>
    <t>1: Dle technické zprávy, výkresových příloh projektové dokumentace, TKP staveb státních drah a výkazů materiálu projektu. 
2: dle příl. 2.6, mikropilotové založení;       662,0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</si>
  <si>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</si>
  <si>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Dle technické zprávy, výkresových příloh projektové dokumentace, TKP staveb státních drah a výkazů materiálu projektu. 
2: dle příl. 2.5.1;      (4602,80+239,80)*1,05/1000 
3: dle příl. 2.5.3, převázky;      3541,30/1000</t>
  </si>
  <si>
    <t>1: Dle technické zprávy, výkresových příloh projektové dokumentace, TKP staveb státních drah a výkazů materiálu projektu. 
2: dle pol. 23417;        8,626</t>
  </si>
  <si>
    <t>1: Dle technické zprávy, výkresových příloh projektové dokumentace, TKP staveb státních drah a výkazů materiálu projektu. 
2: vrty pro kotvy dle příl. 2.5.3 
3: kotvy typ 1;       198,0 
4: kotvy typ 2;       110,0 
5: kotvy typ 3;         75,0 
6: kotvy typ 4;       187,0 
7: kotvy typ 5;       198,0 
8: kotvy typ 6;         90,0</t>
  </si>
  <si>
    <t>26114</t>
  </si>
  <si>
    <t>VRTY PRO KOTVENÍ, INJEKTÁŽ A MIKROPILOTY NA POVRCHU TŘ. I D DO 200MM</t>
  </si>
  <si>
    <t>1: Dle technické zprávy, výkresových příloh projektové dokumentace, TKP staveb státních drah a výkazů materiálu projektu. 
2: dle příl. 2.6., mikropilotové založení;          492,0</t>
  </si>
  <si>
    <t>26154</t>
  </si>
  <si>
    <t>VRTY PRO KOTVENÍ, INJEKTÁŽ A MIKROPILOTY NA POVRCHU TŘ. V D DO 200MM</t>
  </si>
  <si>
    <t>1: Dle technické zprávy, výkresových příloh projektové dokumentace, TKP staveb státních drah a výkazů materiálu projektu. 
2: dle příl. 2.6., mikropilotové založení, vrty  stáv. betonovým základem;         21,0 
3: vrty  stáv. kamenným zdivem;         111,0</t>
  </si>
  <si>
    <t>1: Dle technické zprávy, výkresových příloh projektové dokumentace, TKP staveb státních drah a výkazů materiálu projektu. 
2: vrty pro záporové pažení dle příl. 2.5.1;          191,0 
3: vrty pro záporové pažení dle příl. 2.5.2;          218,0</t>
  </si>
  <si>
    <t>272325</t>
  </si>
  <si>
    <t>ZÁKLADY ZE ŽELEZOBETONU DO C30/37</t>
  </si>
  <si>
    <t>1: Dle technické zprávy, výkresových příloh projektové dokumentace, TKP staveb státních drah a výkazů materiálu projektu. 
2: dle příl. 2.7;        31,80*2</t>
  </si>
  <si>
    <t>272365</t>
  </si>
  <si>
    <t>VÝZTUŽ ZÁKLADŮ Z OCELI 10505, B500B</t>
  </si>
  <si>
    <t>1: Dle technické zprávy, výkresových příloh projektové dokumentace, TKP staveb státních drah a výkazů materiálu projektu. 
2: základ OP1 dle příl. 2.8.1;         4686,80/1000 
3: základ OP2 dle příl. 2.8.2;        4853,46/1000</t>
  </si>
  <si>
    <t>285391</t>
  </si>
  <si>
    <t>DODATEČNÉ KOTVENÍ VLEPENÍM BETONÁŘSKÉ VÝZTUŽE D DO 10MM DO VRTŮ</t>
  </si>
  <si>
    <t>1: Dle technické zprávy, výkresových příloh projektové dokumentace, TKP staveb státních drah a výkazů materiálu projektu. 
2: profil 8 mm pro přikotvení křídel do betonu a do zdiva dle příl. 2.4.1 
3: 54*4,0</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</si>
  <si>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</si>
  <si>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286782</t>
  </si>
  <si>
    <t>KOTVY OCELOVÉ TYČOVÉ PG V PODZEMÍ DÉLKY DO 10M ÚNOS DO 100KN</t>
  </si>
  <si>
    <t>1: Dle technické zprávy, výkresových příloh projektové dokumentace, TKP staveb státních drah a výkazů materiálu projektu. 
2: dle přílohy 2.5.3, kotva typ 3;      5</t>
  </si>
  <si>
    <t>Zahrnuje kompletní dodávku kotev délky od 9,01m do 10,00m a únosnosti do 100kN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</si>
  <si>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286783</t>
  </si>
  <si>
    <t>KOTVY OCELOVÉ TYČOVÉ PG V PODZEMÍ DÉLKY DO 10M ÚNOS DO 150KN</t>
  </si>
  <si>
    <t>1: Dle technické zprávy, výkresových příloh projektové dokumentace, TKP staveb státních drah a výkazů materiálu projektu. 
2: dle přílohy 2.5.3, kotva typ 2;         11</t>
  </si>
  <si>
    <t>Zahrnuje kompletní dodávku kotev délky od 9,01m do 10,00m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</si>
  <si>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286784</t>
  </si>
  <si>
    <t>KOTVY OCELOVÉ TYČOVÉ PG V PODZEMÍ DÉLKY DO 10M ÚNOS DO 200KN</t>
  </si>
  <si>
    <t>1: Dle technické zprávy, výkresových příloh projektové dokumentace, TKP staveb státních drah a výkazů materiálu projektu. 
2: dle přílohy 2.5.3, kotva typ 4;         11</t>
  </si>
  <si>
    <t>Zahrnuje kompletní dodávku kotev délky od 9,01m do 10,00m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</si>
  <si>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286785</t>
  </si>
  <si>
    <t>KOTVY OCELOVÉ TYČOVÉ PG V PODZEMÍ DL DO 10M ÚNOS PŘES 200KN</t>
  </si>
  <si>
    <t>1: Dle technické zprávy, výkresových příloh projektové dokumentace, TKP staveb státních drah a výkazů materiálu projektu. 
2: dle přílohy 2.5.3, kotva typ 1, 270 KN;         11 
3: dle přílohy 2.5.3, kotva typ 5, 220 KN;         11 
4: dle přílohy 2.5.3, kotva typ 6, 280 KN;         5</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</si>
  <si>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</si>
  <si>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28679</t>
  </si>
  <si>
    <t>PŘÍPL ZA DALŠÍ 1M PRO KOTVY OCELOVÉ TYČOVÉ PG DÉLKY PŘES 10M</t>
  </si>
  <si>
    <t>1: Dle technické zprávy, výkresových příloh projektové dokumentace, TKP staveb státních drah a výkazů materiálu projektu. 
2: dle přílohy 2.5.3, kotva typ 1, dl. 18,0 m;         11*(18,0-10,0) 
3: dle přílohy 2.5.3, kotva typ 3, dl. 15,0 m;         5*(15,0-10,0) 
4: dle přílohy 2.5.3, kotva typ 4, dl. 17,0 m;         11*(17,0-10,0) 
5: dle přílohy 2.5.3, kotva typ 5, dl. 18,0 m;         11*(18,0-10,0) 
6: dle přílohy 2.5.3, kotva typ 6, dl. 18,0 m;         5*(18,0-10,0)</t>
  </si>
  <si>
    <t>příplatek obsahuje ztížené provádění kotev delších než 10m za každý 1,0m.</t>
  </si>
  <si>
    <t>317325</t>
  </si>
  <si>
    <t>ŘÍMSY ZE ŽELEZOBETONU DO C30/37</t>
  </si>
  <si>
    <t>1: Dle technické zprávy, výkresových příloh projektové dokumentace, TKP staveb státních drah a výkazů materiálu projektu. 
2: římsy na NK dle příl. 2.9;          14,0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</si>
  <si>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</si>
  <si>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</si>
  <si>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</si>
  <si>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2: dle příl. 2.9;        1465,30/1000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</si>
  <si>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</si>
  <si>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333212</t>
  </si>
  <si>
    <t>MOSTNÍ OPĚRY A KŘÍDLA Z LOMOVÉHO KAMENE  NA MC</t>
  </si>
  <si>
    <t>1: Dle technické zprávy, výkresových příloh projektové dokumentace, TKP staveb státních drah a výkazů materiálu projektu. 
2: předpoklad pro přezdění křídel;        2,0</t>
  </si>
  <si>
    <t>položka zahrnuje dodávku a osazení lomového kamene, jeho výběr a případnou úpravu, dodávku předepsané malty, spárování.</t>
  </si>
  <si>
    <t>333215</t>
  </si>
  <si>
    <t>PŘEZDĚNÍ OPĚR A KŘÍDEL Z KAMENNÉHO ZDIVA</t>
  </si>
  <si>
    <t>1: Dle technické zprávy, výkresových příloh projektové dokumentace, TKP staveb státních drah a výkazů materiálu projektu. 
2: dle příl. 2.4;     30,0</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</si>
  <si>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</si>
  <si>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333325</t>
  </si>
  <si>
    <t>MOSTNÍ OPĚRY A KŘÍDLA ZE ŽELEZOVÉHO BETONU DO C30/37</t>
  </si>
  <si>
    <t>1: Dle technické zprávy, výkresových příloh projektové dokumentace, TKP staveb státních drah a výkazů materiálu projektu. 
2: rovnoběžná křídla, dle příl. 2.7, tvar;         5,40+6,90</t>
  </si>
  <si>
    <t>333365</t>
  </si>
  <si>
    <t>VÝZTUŽ MOSTNÍCH OPĚR A KŘÍDEL Z OCELI 10505, B500B</t>
  </si>
  <si>
    <t>1: Dle technické zprávy, výkresových příloh projektové dokumentace, TKP staveb státních drah a výkazů materiálu projektu. 
2: výztuž křídel dle příl. 2.8.6;        1415,82/1000</t>
  </si>
  <si>
    <t>348173</t>
  </si>
  <si>
    <t>ZÁBRADLÍ Z DÍLCŮ KOVOVÝCH ŽÁROVĚ ZINK PONOREM S NÁTĚREM</t>
  </si>
  <si>
    <t>1: Dle technické zprávy, výkresových příloh projektové dokumentace, TKP staveb státních drah a výkazů materiálu projektu. 
2: dle příl. 2.12;        1397,90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</si>
  <si>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</si>
  <si>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389326</t>
  </si>
  <si>
    <t>MOSTNÍ RÁMOVÉ KONSTR ZE ŽELEZOBETONU DO C40/50</t>
  </si>
  <si>
    <t>1: Dle technické zprávy, výkresových příloh projektové dokumentace, TKP staveb státních drah a výkazů materiálu projektu. 
2: dle příl. 2.7., tvar 
3: stojky;        53,30+90,20 
4: horní příčel;             150,0 
5: čelní zídky na příčli;        7,80</t>
  </si>
  <si>
    <t>389365</t>
  </si>
  <si>
    <t>VÝZTUŽ MOSTNÍ RÁMOVÉ KONSTRUKCE Z OCELI 10505, B500B</t>
  </si>
  <si>
    <t>1: Dle technické zprávy, výkresových příloh projektové dokumentace, TKP staveb státních drah a výkazů materiálu projektu. 
2: výztuž dříku OP1 dle příl. 2.8.3;       6233,93/1000 
3: výztuž dříku OP2 dle příl. 2.8.4;     9731,24/1000 
4: výztuž příčle dle příl. 2.8.5;  22306,89/1000</t>
  </si>
  <si>
    <t>1: Dle technické zprávy, výkresových příloh projektové dokumentace, TKP staveb státních drah a výkazů materiálu projektu. 
2: spádový - podkladní beton drenáže, dle příl. 2.4.1;                12,0</t>
  </si>
  <si>
    <t>1: Dle technické zprávy, výkresových příloh projektové dokumentace, TKP staveb státních drah a výkazů materiálu projektu. 
2: betonové lože dlažby koryta vodoteče dle příl. 2.4.1;            18,0 
3: betonové lože dlažby za křídly dle příl. 2.4.1;    2,80</t>
  </si>
  <si>
    <t>451385</t>
  </si>
  <si>
    <t>PODKL VRSTVY ZE ŽELEZOBET DO C30/37 VČET VÝZTUŽE</t>
  </si>
  <si>
    <t>1: Dle technické zprávy, výkresových příloh projektové dokumentace, TKP staveb státních drah a výkazů materiálu projektu. 
2: podkladní beton dle příl. 2.6;    16,50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</si>
  <si>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</si>
  <si>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45161</t>
  </si>
  <si>
    <t>PODKL A VÝPLŇ VRSTVY ZE ZEMINY STABIL CEMENTEM</t>
  </si>
  <si>
    <t>1: Dle technické zprávy, výkresových příloh projektové dokumentace, TKP staveb státních drah a výkazů materiálu projektu. 
2: dle příl. 2.5.1, zásyp vrtu ;       21,70 
3: dle příl. 2.5.2, zásyp vrtu;        24,80</t>
  </si>
  <si>
    <t>Položka zahrnuje dodávku zeminy stabilizované cementem a její uložení se zhutněním, včetně mimostaveništní a vnitrostaveništní dopravy (rovněž přesuny)</t>
  </si>
  <si>
    <t>458311</t>
  </si>
  <si>
    <t>VÝPLŇ ZA OPĚRAMI A ZDMI Z PROSTÉHO BETONU C8/10</t>
  </si>
  <si>
    <t>1: Dle technické zprávy, výkresových příloh projektové dokumentace, TKP staveb státních drah a výkazů materiálu projektu. 
2: dle příl. 2.4.1, OP1 a OP2;         44,30+148,50</t>
  </si>
  <si>
    <t>458523</t>
  </si>
  <si>
    <t>VÝPLŇ ZA OPĚRAMI A ZDMI Z KAMENIVA DRCENÉHO, INDEX ZHUTNĚNÍ ID DO 0,9</t>
  </si>
  <si>
    <t>1: Dle technické zprávy, výkresových příloh projektové dokumentace, TKP staveb státních drah a výkazů materiálu projektu. 
2: výplň nad drenáží, měřeno digitálně;        1,40*4,50*10,25*2</t>
  </si>
  <si>
    <t>46321</t>
  </si>
  <si>
    <t>ROVNANINA Z LOMOVÉHO KAMENE</t>
  </si>
  <si>
    <t>1: Dle technické zprávy, výkresových příloh projektové dokumentace, TKP staveb státních drah a výkazů materiálu projektu. 
2: dle příl. 2.4;        58,0</t>
  </si>
  <si>
    <t>položka zahrnuje:  
- dodávku a vyrovnání lomového kamene předepsané frakce do předepsaného tvaru včetně mimostaveništní a vnitrostaveništní dopravy  
není-li v zadávací dokumentaci uvedeno jinak, jedná se o nakupovaný materiál</t>
  </si>
  <si>
    <t>1: Dle technické zprávy, výkresových příloh projektové dokumentace, TKP staveb státních drah a výkazů materiálu projektu. 
2: dle příl. 2.4.1, kamenná dlažba koryta vodoteče;               18,0 
3: kamenná dlažba za křídly dle příl. 2.4.1.;     2,80</t>
  </si>
  <si>
    <t>567104</t>
  </si>
  <si>
    <t>VRSTVY PRO OBNOVU A OPRAVY Z KAMENIVA ZPEV CEMENTEM</t>
  </si>
  <si>
    <t>1: Dle technické zprávy, výkresových příloh projektové dokumentace, TKP staveb státních drah a výkazů materiálu projektu. 
2: oprava komunikace, kamenivo tl. 180 mm, příl. 2.4.1;  27,0*0,18</t>
  </si>
  <si>
    <t>567304</t>
  </si>
  <si>
    <t>VRSTVY PRO OBNOVU A OPRAVY ZE ŠTĚRKOPÍSKU</t>
  </si>
  <si>
    <t>1: Dle technické zprávy, výkresových příloh projektové dokumentace, TKP staveb státních drah a výkazů materiálu projektu. 
2: oprava komunikace, ŠP tl. 170 mm;        27,00*0,17</t>
  </si>
  <si>
    <t>- dodání kameniva předepsané kvality a zrnitosti  
- rozprostření a zhutnění vrstvy v předepsané tloušťce  
- zřízení vrstvy bez rozlišení šířky, pokládání vrstvy po etapách  
- nezahrnuje postřiky, nátěry</t>
  </si>
  <si>
    <t>577212</t>
  </si>
  <si>
    <t>VRSTVY PRO OBNOVU, OPRAVY - SPOJ POSTŘIK DO 0,5KG/M2</t>
  </si>
  <si>
    <t>1: Dle technické zprávy, výkresových příloh projektové dokumentace, TKP staveb státních drah a výkazů materiálu projektu. 
2: oprava komunikace dle příl. 2.4.1;       27,00</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</si>
  <si>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</si>
  <si>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</si>
  <si>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</si>
  <si>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1: Dle technické zprávy, výkresových příloh projektové dokumentace, TKP staveb státních drah a výkazů materiálu projektu. 
2: oprava komunikace dle příl. 2.4;       27,00*0,10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</si>
  <si>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</si>
  <si>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</si>
  <si>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</si>
  <si>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1: Dle technické zprávy, výkresových příloh projektové dokumentace, TKP staveb státních drah a výkazů materiálu projektu. 
2: mezi novou a stávající komunikací;      1,50*2+15,0</t>
  </si>
  <si>
    <t>položka zahrnuje:  
- dodávku předepsaného materiálu  
- vyčištění a výplň spar tímto materiálem</t>
  </si>
  <si>
    <t>631385</t>
  </si>
  <si>
    <t>MAZANINA ZE ŽELEZOBETONU DO C30/37 VČET VÝZTUŽE</t>
  </si>
  <si>
    <t>1: Dle technické zprávy, výkresových příloh projektové dokumentace a dle TKP staveb státních drah. Dle výkazů materiálu projektu. 
2: tvrdá ochrana izolace na horní desku, KARI 4/100x4/100 
3: dle příl. 2.10, NK;        5,80</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</si>
  <si>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</si>
  <si>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711132</t>
  </si>
  <si>
    <t>IZOLACE BĚŽNÝCH KONSTRUKCÍ PROTI VOLNĚ STÉKAJÍCÍ VODĚ ASFALTOVÝMI PÁSY</t>
  </si>
  <si>
    <t>1: Dle technické zprávy, výkresových příloh projektové dokumentace a dle TKP staveb státních drah. Dle výkazů materiálu projektu. 
2: dle příl. 2.10, izolace, NK;        400,0 
3: křídla;       55,0 
4: spádový beton za rubem;      70,00 
5: izolace líců základů; 60,00</t>
  </si>
  <si>
    <t>711507</t>
  </si>
  <si>
    <t>OCHRANA IZOLACE NA POVRCHU Z PE FÓLIE</t>
  </si>
  <si>
    <t>1: Dle technické zprávy, výkresových příloh projektové dokumentace, TKP staveb státních drah a výkazů materiálu projektu. 
2: dle příl. 2.10, izolace, PE folie;      137,00</t>
  </si>
  <si>
    <t>1: Dle technické zprávy, výkresových příloh projektové dokumentace, TKP staveb státních drah a výkazů materiálu projektu. 
2: dle příl. 2.10, geotextilie 300 g/m2;           137,00 
3: dle příl. 2.10, geotextilie 500 g/m2;           266,00 
4: dle příl. 2.10, geotextilie 800 g/m2;          130,00 
5: dle příl. 2.13, geotextilie 800 g/m2;             35,00</t>
  </si>
  <si>
    <t>713</t>
  </si>
  <si>
    <t>Izolace tepelné</t>
  </si>
  <si>
    <t>R71300</t>
  </si>
  <si>
    <t>OCHRANA IZOLACE BĚŽNÝCH KONSTR PEVNÁ STĚN Z EXTRUDOVANÉHO POLYSTYRÉNU TL 50MM</t>
  </si>
  <si>
    <t>1: Dle technické zprávy, výkresových příloh projektové dokumentace, TKP staveb státních drah a výkazů materiálu projektu. 
2: dle příl. 2.10, izolace;               222,0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</si>
  <si>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</si>
  <si>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R713010</t>
  </si>
  <si>
    <t>IZOLACE BĚŽNÝCH KONSTR PEVNÁ STĚN Z EXPANDOVANÉHO POLYSTYRÉNU TL 10MM</t>
  </si>
  <si>
    <t>1: Dle technické zprávy, výkresových příloh projektové dokumentace, TKP staveb státních drah a výkazů materiálu projektu. 
2: dle příl. 2.13; EPS tl. 10mm; 48,00</t>
  </si>
  <si>
    <t>740</t>
  </si>
  <si>
    <t>1: Dle technické zprávy, výkresových příloh projektové dokumentace, TKP staveb státních drah a výkazů materiálu projektu. 
2: 20,0</t>
  </si>
  <si>
    <t>R747613</t>
  </si>
  <si>
    <t>MĚŘENÍ KOROZIVNÍCH ÚČÍNKŮ BLUDNÝCH PROUDŮ</t>
  </si>
  <si>
    <t>1: Dle technické zprávy, výkresových příloh projektové dokumentace, TKP staveb státních drah a výkazů materiálu projektu. 
2: 1+1</t>
  </si>
  <si>
    <t>1. Položka obsahuje:  
 - cenu za měření dle příslušných norem a předpisů, včetně vystavení protokolu  
2. Způsob měření:  
Udává se počet kusů kompletní konstrukce nebo práce.</t>
  </si>
  <si>
    <t>1: Dle technické zprávy, výkresových příloh projektové dokumentace, TKP staveb státních drah a výkazů materiálu projektu. 
2: dle příl. 2.4;      30,0</t>
  </si>
  <si>
    <t>87633</t>
  </si>
  <si>
    <t>CHRÁNIČKY Z TRUB PLASTOVÝCH DN DO 150MM</t>
  </si>
  <si>
    <t>1: Dle technické zprávy, výkresových příloh projektové dokumentace a dle TKP staveb státních drah. Dle výkazů materiálu projektu. 
2: dle příl. 2.13, PE chránička DN 110 mm;          20,0</t>
  </si>
  <si>
    <t>89952</t>
  </si>
  <si>
    <t>OBETONOVÁNÍ POTRUBÍ Z PROSTÉHO BETONU</t>
  </si>
  <si>
    <t>1: Dle technické zprávy, výkresových příloh projektové dokumentace a dle TKP staveb státních drah. Dle výkazů materiálu projektu. 
2: dle příl. 2.13, detaily, obetonování chráničky, hubený beton;       8,0</t>
  </si>
  <si>
    <t>1: Dle technické zprávy, výkresových příloh projektové dokumentace, TKP staveb státních drah a výkazů materiálu projektu. 
2: stávající zábradlí, měřeno z půdorysu;     24,0*2</t>
  </si>
  <si>
    <t>9117C3</t>
  </si>
  <si>
    <t>SVOD OCEL ZÁBRADEL ÚROVEŇ ZADRŽ H2 - DEMONTÁŽ S PŘESUNEM</t>
  </si>
  <si>
    <t>1: Dle technické zprávy, výkresových příloh projektové dokumentace. Dle výkazů materiálu projektu. Dle tabulky kubatur projektanta. 
2: demontáž zábradelního svodidla; 30,00</t>
  </si>
  <si>
    <t>91345</t>
  </si>
  <si>
    <t>NIVELAČNÍ ZNAČKY KOVOVÉ</t>
  </si>
  <si>
    <t>1: Dle technické zprávy, výkresových příloh projektové dokumentace, TKP staveb státních drah a výkazů materiálu projektu. 
2: dle TZ str. 17;      2*2</t>
  </si>
  <si>
    <t>položka zahrnuje:  
- dodání a osazení nivelační značky včetně nutných zemních prací  
- vnitrostaveništní a mimostaveništní dopravu</t>
  </si>
  <si>
    <t>917224</t>
  </si>
  <si>
    <t>SILNIČNÍ A CHODNÍKOVÉ OBRUBY Z BETONOVÝCH OBRUBNÍKŮ ŠÍŘ 150MM</t>
  </si>
  <si>
    <t>1: dle příl. 2.4.1; silniční obrubníky; 16,00</t>
  </si>
  <si>
    <t>Položka zahrnuje:  
dodání a pokládku betonových obrubníků o rozměrech předepsaných zadávací dokumentací  
betonové lože i boční betonovou opěrku.</t>
  </si>
  <si>
    <t>919112</t>
  </si>
  <si>
    <t>ŘEZÁNÍ ASFALTOVÉHO KRYTU VOZOVEK TL DO 100MM</t>
  </si>
  <si>
    <t>1: řezání krytu pro výkop u stávající klenby, měřeno digitálně;      1,50*2+15,0</t>
  </si>
  <si>
    <t>položka zahrnuje řezání vozovkové vrstvy v předepsané tloušťce, včetně spotřeby vody</t>
  </si>
  <si>
    <t>91934</t>
  </si>
  <si>
    <t>ZPĚTNÁ MONTÁŽ SVODIDLA OCELOVÉHO ZÁBRADELNÍHO</t>
  </si>
  <si>
    <t>1: Dle technické zprávy, výkresových příloh projektové dokumentace. Dle výkazů materiálu projektu. Dle tabulky kubatur projektanta. 
2: zpětná montáž demontovaného svodidla; 30,00</t>
  </si>
  <si>
    <t>položka zahrnuje:  
- osazení demontovaného zařízení a veškeré nutné práce s tím spojené  
- event. Nutnou opravu poškozených dílů  
- předepsanou povrchovou úpravu  
- nezahrnuje demontáž zařízení (vykáže se vpoložce č.9668**)  
- nezahrnuje dodávku a montáž nových dílů (vykáže se v položce č.911***)</t>
  </si>
  <si>
    <t>931337</t>
  </si>
  <si>
    <t>TĚSNĚNÍ DILATAČ SPAR POLYURETAN TMELEM PRŮŘ PŘES 800MM2</t>
  </si>
  <si>
    <t>1: Dle technické zprávy, výkresových příloh projektové dokumentace, TKP staveb státních drah a výkazů materiálu projektu. 
2: trvale pružný tmel mezi NK a přezděnými křídly, dle přílohy 2.13 
3: 32,00</t>
  </si>
  <si>
    <t>93650</t>
  </si>
  <si>
    <t>DROBNÉ DOPLŇK KONSTR KOVOVÉ</t>
  </si>
  <si>
    <t>1: Dle technické zprávy, výkresových příloh projektové dokumentace, TKP staveb státních drah a výkazů materiálu projektu. 
2: dle příl. 2.6, mikropilotové založení, roznášecí desky;       590,0 
3: dle příl. 2.13; měření bludných proudů;      3,14</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</si>
  <si>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</si>
  <si>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</si>
  <si>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</si>
  <si>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1: Dle technické zprávy, výkresových příloh projektové dokumentace a dle TKP staveb státních drah. Dle výkazů materiálu projektu. 
2: dle příl. 2.10, nerez lišta 40/4;            51,50 
3: dle příl. 2.13, detaily, nerez prostup;       156,72</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</si>
  <si>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</si>
  <si>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94818</t>
  </si>
  <si>
    <t>DOČASNÉ KONSTRUKCE DŘEVĚNÉ VČET ODSTRAN</t>
  </si>
  <si>
    <t>1: Dle technické zprávy, výkresových příloh projektové dokumentace a dle TKP staveb státních drah. Dle výkazů materiálu projektu. 
2: fošny provizorního zábradlí;      1,40</t>
  </si>
  <si>
    <t>Položka zahrnuje dovoz, montáž, údržbu, opotřebení (nájemné), demontáž, konzervaci, odvoz.</t>
  </si>
  <si>
    <t>R91438</t>
  </si>
  <si>
    <t>PŘECHODNÉ DOPRAVNÍ ZNAČENÍ - (PD, zřízení, nájem, údržba, odstranění)</t>
  </si>
  <si>
    <t>1: Dle technické zprávy, výkresových příloh projektové dokumentace a dle TKP staveb státních drah. Dle výkazů materiálu projektu. 
2: předpoklad 6 měsíců;      1</t>
  </si>
  <si>
    <t>obsah položky je obsažen v popisu položky</t>
  </si>
  <si>
    <t>R935210</t>
  </si>
  <si>
    <t>PŘÍKOPOVÉ ŽLABY Z BETON TVÁRNIC ŠÍŘ DO 600MM</t>
  </si>
  <si>
    <t>1: Dle technické zprávy, výkresových příloh projektové dokumentace, TKP staveb státních drah a výkazů materiálu projektu. 
2: betonoé žlabovky vozovky OP1 dle příl. 2.4.1;      15,0 
3: betonové žlabovky vozovky za křídly dle příl. 2.4.1;      8,0</t>
  </si>
  <si>
    <t>položka zahrnuje:  
- dodávku a uložení příkopových tvárnic předepsaného rozměru a kvality  
- veškerou manipulaci s materiálem, vnitrostaveništní i mimostaveništní dopravu  
- ukončení, patky, spárování  
- měří se v metrech běžných délky osy žlabu  
- v ceně není započítáno podkladní lože</t>
  </si>
  <si>
    <t>1: Dle technické zprávy, výkresových příloh projektové dokumentace, TKP staveb státních drah a výkazů materiálu projektu. 
2: reliefní matrice (gumová) do bednění na svislou stěnu, výška písma 200 mm (letopočet roku výstavby) ;   1+1</t>
  </si>
  <si>
    <t>R93651</t>
  </si>
  <si>
    <t>DROBNÉ DOPLŇK KONSTR KOVOVÉ DOČASNÉ</t>
  </si>
  <si>
    <t>1: Dle technické zprávy, výkresových příloh projektové dokumentace a dle TKP staveb státních drah. Dle výkazů materiálu projektu. 
2: drobné kovové konstrukce provizorního zábradlí;        656,60</t>
  </si>
  <si>
    <t>Položka zahrnuje zřízení provizorního zábradlí, montáž, demontáž, odvoz, uložení</t>
  </si>
  <si>
    <t>96613A</t>
  </si>
  <si>
    <t>BOURÁNÍ KONSTRUKCÍ Z KAMENE NA MC - BEZ DOPRAVY</t>
  </si>
  <si>
    <t>1: Dle technické zprávy, výkresových příloh projektové dokumentace, TKP staveb státních drah a výkazů materiálu projektu. 
2: dle příl. 2.4.1, kubatury dle projektanta 
3: stávající kamenné základy u OP2;       2,70*2,25*0,80*2 
4: kamenné opěry dle příl. 2.4.1;       58,0 
5: kamenná křídla;                  30,0</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</si>
  <si>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</si>
  <si>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</si>
  <si>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</si>
  <si>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1: Dle technické zprávy, výkresových příloh projektové dokumentace, TKP staveb státních drah a výkazů materiálu projektu. 
2: stávající betonové opěry dle příl. 2.4.1;            12,90 
3: stávající betonový žlab vč. podkladního betonu, příl.2.5.3;          7,0 
4: stávající podkladní beton drenáže;  1,0*1,65*12,0 
5: 0,65*1,80*12,0</t>
  </si>
  <si>
    <t>96616A</t>
  </si>
  <si>
    <t>BOURÁNÍ KONSTRUKCÍ ZE ŽELEZOBETONU - BEZ DOPRAVY</t>
  </si>
  <si>
    <t>1: Dle technické zprávy, výkresových příloh projektové dokumentace, TKP staveb státních drah a výkazů materiálu projektu. 
2: dle příl 2.4.1, přechodové zdi;      6,50 
3: dle příl 2.4.1, římsové zdi;         21,40 
4: dle příl 2.4.1, čelní zdi;               65,80 
5: stávající konstrukce železobetonové klenby dle příl. 2..1;        203,0 
6: dle příl 2.4.1, římsy;                   34,50</t>
  </si>
  <si>
    <t>969233</t>
  </si>
  <si>
    <t>VYBOURÁNÍ POTRUBÍ DN DO 150MM KANALIZAČ</t>
  </si>
  <si>
    <t>1: Dle technické zprávy, výkresových příloh projektové dokumentace a dle TKP staveb státních drah. Dle výkazů materiálu projektu. 
2: stávající rubová drenáž;     10,25*2</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</si>
  <si>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</si>
  <si>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na NK, rub klenby;              8,0*22,0 
3: pravbý a levý parapet;       3,50*14,20*2 
4: izolace římsových zídek;      2,90*4,05*4</t>
  </si>
  <si>
    <t>1: dle pol. 17120;      1114,417*1,90</t>
  </si>
  <si>
    <t>R015130</t>
  </si>
  <si>
    <t>904</t>
  </si>
  <si>
    <t>NEOCEŇOVAT - POPLATKY ZA LIKVIDACŮ ODPADŮ NEKONTAMINOVANÝCH - 17 03 02  VYBOURANÝ ASFALTOVÝ BETON BEZ DEHTU VČ. DOPRAVY NA SKLÁDKU A MANIPULACE</t>
  </si>
  <si>
    <t>1: dle pol. 11372;      8,0*2,20</t>
  </si>
  <si>
    <t>1: beton pod dlažbou, dle příl. 2.4.1;     35,0/2*2,20 
2: z vrtů dle pol. 26154;       3,14*0,10*0,10*21,0*2,20 
3: dle pol. 96615A;         53,74*2,20 
4: dle pol. 96616A;        331,20*2,40 
5: dle pol. 11328 žlaby;         11,50*0,15 
6: podkladní beton žlabů dle příl. 2.4.1;      5,10+0,80</t>
  </si>
  <si>
    <t>R015160</t>
  </si>
  <si>
    <t>907</t>
  </si>
  <si>
    <t>NEOCEŇOVAT - POPLATKY ZA LIKVIDACŮ ODPADŮ NEKONTAMINOVANÝCH - 02 01 03  SMÝCENÉ STROMY A KEŘE VČ. DOPRAVY NA SKLÁDKU A MANIPULACE</t>
  </si>
  <si>
    <t>1: 100 m2 = 1 m3 štěpky 
2: dle pol. 11320;        1,0*0,80*0,70 
3: strom pr. 30-50 cm = 3 ks = 1 m3 štěpky 
4: 1,0/3*2*0,70</t>
  </si>
  <si>
    <t>R015330</t>
  </si>
  <si>
    <t>920</t>
  </si>
  <si>
    <t>NEOCEŇOVAT - POPLATKY ZA LIKVIDACŮ ODPADŮ NEKONTAMINOVANÝCH - 17 05 04  KAMENNÁ SUŤ VČ. DOPRAVY NA SKLÁDKU A MANIPULACE</t>
  </si>
  <si>
    <t>1: dle pol. 11332;          1,275*2,05 
2: dle pol. R11414;          136,80*2,20 
3: materiál z vrtů dle pol. 26154;      3,14*0,10*0,10*111,0*2,50 
4: dle pol. 96613;          9,72*2,50 
5: dlažba,dle příl. 2.4.1 a pol.11415 ;     35,0/2</t>
  </si>
  <si>
    <t>1: dle pol. 97817;            322,38*0,0043</t>
  </si>
  <si>
    <t>1: dle příl- 2.4.1, stávající zábradlí;     1,63 
2: provizorní zábradlí;      656,60/1000</t>
  </si>
  <si>
    <t xml:space="preserve">  SO 65-19-03</t>
  </si>
  <si>
    <t>Lipník nad Bečvou - Drahotuše, žel. most v ev. km 201,960</t>
  </si>
  <si>
    <t>SO 65-19-03</t>
  </si>
  <si>
    <t>29113</t>
  </si>
  <si>
    <t>OSTATNÍ POŽADAVKY - GEODETICKÉ ZAMĚŘENÍ - CELKY</t>
  </si>
  <si>
    <t>1: Dle technické zprávy, výkresových příloh projektové dokumentace. Dle výkazů materiálu projektu. Dle tabulky kubatur projektanta. 
2: zaměření nivelačních značek; 4,00</t>
  </si>
  <si>
    <t>2940</t>
  </si>
  <si>
    <t>1: Dle technické zprávy 
2: vypracování schém. detailů, VTD zábradlí, pažení; 1,00</t>
  </si>
  <si>
    <t>29412</t>
  </si>
  <si>
    <t>OSTATNÍ POŽADAVKY - VYPRACOVÁNÍ MOSTNÍHO LISTU</t>
  </si>
  <si>
    <t>2953</t>
  </si>
  <si>
    <t>OSTATNÍ POŽADAVKY - HLAVNÍ MOSTNÍ PROHLÍDKA</t>
  </si>
  <si>
    <t>položka zahrnuje :  
- úkony dle ČSN 73 6221  
- provedení hlavní mostní prohlídky oprávněnou fyzickou nebo právnickou osobou  
- vyhotovení záznamu (protokolu), který jednoznačně definuje stav mostu</t>
  </si>
  <si>
    <t>1: Dle technické zprávy, výkresových příloh projektové dokumentace. Dle výkazů materiálu projektu. Dle tabulky kubatur projektanta. 
2: zemina pro zpětné použíti na svahové kužely, dle pol. 171103; 157,077</t>
  </si>
  <si>
    <t>1: Dle technické zprávy, výkresových příloh projektové dokumentace, TKP staveb státních drah a výkazů materiálu projektu. 
2: dle výpočtů projektanta; fáze I. + fáze II. 
3: 377,76+182,49</t>
  </si>
  <si>
    <t>1: Dle technické zprávy, výkresových příloh projektové dokumentace, TKP staveb státních drah a výkazů materiálu projektu. 
2: vsakovací jímky;        0,60*1,0*2,50</t>
  </si>
  <si>
    <t>171103</t>
  </si>
  <si>
    <t>ULOŽENÍ SYPANINY DO NÁSYPŮ SE ZHUTNĚNÍM DO 100% PS</t>
  </si>
  <si>
    <t>1: Dle technické zprávy, výkresových příloh projektové dokumentace. Dle výkazů materiálu projektu. Dle tabulky kubatur projektanta. 
2: svahové kužely z vytěžené zeminy; 157,077</t>
  </si>
  <si>
    <t>1: Dle technické zprávy, výkresových příloh projektové dokumentace, TKP staveb státních drah a výkazů materiálu projektu. 
2: dle pol. 13173; 560,25 
3: dle pol. 13373;   1,50 
4: odpočet zeminy pro svahové kužely, dle pol. 171103; -157,077</t>
  </si>
  <si>
    <t>1: Dle technické zprávy, výkresových příloh projektové dokumentace, TKP staveb státních drah a výkazů materiálu projektu. 
2: uvnitř rámu;        3,64*12,34 
3: úprava komunikace ZÚ km 0,000 - 34,520 
4: (34,520-12,34)*4,20</t>
  </si>
  <si>
    <t>18223</t>
  </si>
  <si>
    <t>ROZPROSTŘENÍ ORNICE VE SVAHU V TL DO 0,20M</t>
  </si>
  <si>
    <t>1: Dle technické zprávy, výkresových příloh projektové dokumentace, TKP staveb státních drah a výkazů materiálu projektu. 
2: ohumusování;        1,20*(36,50+38,9+33,70+34,80)</t>
  </si>
  <si>
    <t>1: Dle technické zprávy, výkresových příloh projektové dokumentace, TKP staveb státních drah a výkazů materiálu projektu. 
2: dle pol. 18223;           1,20*(36,50+38,9+33,70+34,80)</t>
  </si>
  <si>
    <t>1: dle. pol. č. 18241;            1,20*(36,50+38,9+33,70+34,80)</t>
  </si>
  <si>
    <t>1: Dle technické zprávy, výkresových příloh projektové dokumentace, TKP staveb státních drah a výkazů materiálu projektu. 
2: měřeno digitálně; 35,156</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</si>
  <si>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</si>
  <si>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</si>
  <si>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dle pol. 18223;        172,68*0,20</t>
  </si>
  <si>
    <t>zahrnuje náklady na nákup zeminy vhodné pro ohumusování vč dopravy na místo určení a veškeré manipulace (naložení, složení, přeložení. přesun atd.)</t>
  </si>
  <si>
    <t>1: dle přílohy 2.7.1; dřevo pro pažiny; 
2: 2,20 
3: dle přílohy 2.7.2; dřevo pro pažiny 
4: 2,50</t>
  </si>
  <si>
    <t>1: Dle technické zprávy, výkresových příloh projektové dokumentace. Dle výkazů materiálu projektu. Dle tabulky kubatur projektanta. 
2: dle příl. 2.7.2;  beraněné štětovnice Larsen IIIn;   2239,20/1000</t>
  </si>
  <si>
    <t>1: Dle technické zprávy, výkresových příloh projektové dokumentace, TKP staveb státních drah a výkazů materiálu projektu. 
2: dle přílohy 2.7.1; 6666,20/1000 
3: dle přílohy 2.7.2; 1897,20/1000</t>
  </si>
  <si>
    <t>1: Dle technické zprávy, výkresových příloh projektové dokumentace, TKP staveb státních drah a výkazů materiálu projektu. 
2: dle pol. 23217;   2,239 
3: dle pol. 23417; 8,563</t>
  </si>
  <si>
    <t>261115</t>
  </si>
  <si>
    <t>VRTY PRO KOTVENÍ A INJEKTÁŽ NA POVRCHU TŘ. I D DO 50MM</t>
  </si>
  <si>
    <t>1: Dle technické zprávy, výkresových příloh projektové dokumentace. Dle výkazů materiálu projektu. Dle tabulky kubatur projektanta. 
2: dle příloh 2.7.1; 2.7.2 
3: táhla pr. 32mm, dl. 6m; 2*8*6,00</t>
  </si>
  <si>
    <t>26115</t>
  </si>
  <si>
    <t>VRTY PRO KOTVENÍ, INJEKTÁŽ A MIKROPILOTY NA POVRCHU TŘ. I D DO 300MM</t>
  </si>
  <si>
    <t>1: Dle technické zprávy, výkresových příloh projektové dokumentace. Dle výkazů materiálu projektu. Dle tabulky kubatur projektanta. 
2: dle příloh 2.7.1; 2.7.2;  
3: vrty pro zápory pr. 250; 20*4,00+8*7,00</t>
  </si>
  <si>
    <t>1: Dle technické zprávy, výkresových příloh projektové dokumentace, TKP staveb státních drah a výkazů materiálu projektu. 
2: štěrkový polštář pod podkl. desku, tl. 300mm 
3: 10,433*5,760*0,30+9,539*5,76*0,30</t>
  </si>
  <si>
    <t>1: dle příloh 2.5.1 a 2.5.2; základ. deska 
2: 15,02+13,74</t>
  </si>
  <si>
    <t>1: Dle technické zprávy, výkresových příloh projektové dokumentace, TKP staveb státních drah a výkazů materiálu projektu. 
2: KARI 8/100 při obou površích 
3: základová deska pod rámem, kolej. č.1, příl. 2.5.1;      10,433*5,76*7,90*2/1000 
4: základová deska pod rámem, kolej. č.2, příl. 2.5.2;      9,539*5,76*7,90*2/1000</t>
  </si>
  <si>
    <t>R228171</t>
  </si>
  <si>
    <t>VYTAHOVÁNÍ MIKROPILOT Z KOVOVÝCH DÍLCŮ</t>
  </si>
  <si>
    <t>1: odstranění stávajících mikropilot 8ks dl. 4,00m, měřeno digitálně 
2: 8*0,85*0,25*2,4</t>
  </si>
  <si>
    <t>1: Dle technické zprávy, výkresových příloh projektové dokumentace, TKP staveb státních drah a výkazů materiálu projektu. 
2: římsy na NK, křídlech dle příl. 2.5.1;    4,01 
3: římsy na NK, křídlech dle příl. 2.5.2;    4,01 
4: výztuž říms je součástí výztuže rám. kce, viz pol. 389365</t>
  </si>
  <si>
    <t>1: Dle technické zprávy, výkresových příloh projektové dokumentace, TKP staveb státních drah a výkazů materiálu projektu. 
2: rovnoběžná křídla dle příl. 2.5.1;       7,06 
3: rovnoběžná křídla dle příl. 2.5.2;       7,06 
4: šikmá křídla dle příl. 2.5.1;            15,27 
5: šikmá křídla dle příl. 2.5.2;            14,36 
6: výztuž křídel je součástí výztuže rám. kce, viz pol. 389365</t>
  </si>
  <si>
    <t>348175</t>
  </si>
  <si>
    <t>ZÁBRADLÍ Z DÍLCŮ KOVOVÝCH ŽÁROVĚ STŘÍKANÉ KOVEM S NÁTĚREM</t>
  </si>
  <si>
    <t>1: Dle technické zprávy, výkresových příloh projektové dokumentace. Dle výkazů materiálu projektu. Dle tabulky kubatur projektanta. 
2: dle přílohy 2.6.1;   1356,9=1 356.900 [A]</t>
  </si>
  <si>
    <t>389325</t>
  </si>
  <si>
    <t>MOSTNÍ RÁMOVÉ KONSTRUKCE ZE ŽELEZOBETONU C30/37</t>
  </si>
  <si>
    <t>1: Dle technické zprávy, výkresových příloh projektové dokumentace, TKP staveb státních drah a výkazů materiálu projektu. 
2: dle příl. 2.5.1, spodní příčel;                  29,89 
3: dle příl. 2.5.1, stěny;                                22,47 
4: dle příl. 2.5.1, horní příčel;                     14,62 
5: ------------------------------------- 
6: dle příl. 2.5.2, spodní příčel;                  27,26 
7: dle příl. 2.5.2, stěny;                                21,12 
8: dle příl. 2.5.2, horní příčel;                    13,74</t>
  </si>
  <si>
    <t>1: Dle technické zprávy, výkresových příloh projektové dokumentace, TKP staveb státních drah a výkazů materiálu projektu. 
2: součástí vyztuže rám. kce je i výztuž říms a křídel 
3: dle přílohy 2.5.3 - výkres výztuže 1; 16469,77/1000 
4: dle přílohy 2.5.4 - výkres výztuže 2; 15982,74/1000</t>
  </si>
  <si>
    <t>1: Dle technické zprávy, výkresových příloh projektové dokumentace, TKP staveb státních drah a výkazů materiálu projektu. 
2: hubený beton pro výplň ozubu na stávajících opěrách, digitálně;    0,02*10,34*2</t>
  </si>
  <si>
    <t>1: Dle technické zprávy, výkresových příloh projektové dokumentace, TKP staveb státních drah a výkazů materiálu projektu. 
2: podkladní deska drenáže; měřeno digitálně; 11,11 
3: podkladní beton dlažby podél rovnoběžných a šikmých křídel; 6,651+1,584 
4: podkl. beton žlabů v rámu, měřeno digitálně;  4,31 
5: beton pod skluzy pod drenáží; 3,110 
6: beton pod dlažbu uvnitř rámu; 2*12,30*0,1*0,2</t>
  </si>
  <si>
    <t>1: Dle technické zprávy, výkresových příloh projektové dokumentace. Dle výkazů materiálu projektu. Dle tabulky kubatur projektanta. 
2: zásyp ze suchého betonu 
3: za šikmými křídly vpravo; 2*6,90*0,70*2,80 
4: před křídly vpravo; 2*1,91*0,46*0,35 
5: za šikmými křídly vlevo; 2*6,10*0,70*3,375 
6: před křídly vlevo;   2*2,32*0,50*0,35 
7: mezi starými opěrami a šikmými křídly; 4*1,65*2,55*1,30</t>
  </si>
  <si>
    <t>45852</t>
  </si>
  <si>
    <t>VÝPLŇ ZA OPĚRAMI A ZDMI Z KAMENIVA DRCENÉHO</t>
  </si>
  <si>
    <t>1: Dle technické zprávy, výkresových příloh projektové dokumentace, TKP staveb státních drah a výkazů materiálu projektu. 
2: výplň nad drenáží, měřeno digitálně;  32,784 
3: vsakovací jímka; 0,6*1,0*2,50</t>
  </si>
  <si>
    <t>1: Dle technické zprávy, výkresových příloh projektové dokumentace, TKP staveb státních drah a výkazů materiálu projektu. 
2: chybějící množství po přeskládání, měřeno digitálně z nového stavu 
3: (1,80-1,40)*9,38*2</t>
  </si>
  <si>
    <t>1: Dle technické zprávy, výkresových příloh projektové dokumentace, TKP staveb státních drah a výkazů materiálu projektu. 
2: podkladní beton dlažby podél rovnoběžných křídel 
3: měřeno digitálně z půdorysu, 
4: 4*3,95*0,50*0,20 
5: podkl. beton dlažby podél šikmých křídel 
6: 4*7,924*0,80*0,20 
7: podél paty náspu 
8: 4*2,20*0,20*0,9 
9: pod drenáží (skluzy) 
10: 2*0,4*3,24*1,20 
11: dlažba podél obrub uvnitř rámu 
12: 2*12,30*0,1*0,20</t>
  </si>
  <si>
    <t>R46321</t>
  </si>
  <si>
    <t>PŘESKLÁDÁNÍ ROVNANINY Z LOMOVÉHO KAMENE</t>
  </si>
  <si>
    <t>1: Dle technické zprávy, výkresových příloh projektové dokumentace, TKP staveb státních drah a výkazů materiálu projektu. 
2: měřeno digitálně z řezu stáv. stavu;     1,40*9,38*2</t>
  </si>
  <si>
    <t>položka zahrnuje:  
- vyrovnání lomového do předepsaného tvaru včetně veškeré manipulace, jedná se o stávající materiál</t>
  </si>
  <si>
    <t>56330</t>
  </si>
  <si>
    <t>VOZOVKOVÉ VRSTVY ZE ŠTĚRKODRTI</t>
  </si>
  <si>
    <t>1: Dle technické zprávy, výkresových příloh projektové dokumentace, TKP staveb státních drah a výkazů materiálu projektu. 
2: měřeno digitálně z půdorysu, frakce 0/63, min 154 mm v řezu 
3: 42,20</t>
  </si>
  <si>
    <t>56331</t>
  </si>
  <si>
    <t>VOZOVKOVÉ VRSTVY ZE ŠTĚRKODRTI TL. DO 50MM</t>
  </si>
  <si>
    <t>1: Dle technické zprávy, výkresových příloh projektové dokumentace. Dle výkazů materiálu projektu. Dle tabulky kubatur projektanta. 
2: vsypná ŠD 8/11; 151,60</t>
  </si>
  <si>
    <t>567406</t>
  </si>
  <si>
    <t>VRSTVY PRO OBNOVU A OPRAVY Z PENETRAČ MAKADAMU</t>
  </si>
  <si>
    <t>1: Dle technické zprávy, výkresových příloh projektové dokumentace, TKP staveb státních drah a výkazů materiálu projektu. 
2: měřeno digitálně z půdorysu, frakce 16-32 
3: úprava komunikace ZÚ km 0,000 - 34,52 
4: 151,60*0,10</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</si>
  <si>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</si>
  <si>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</si>
  <si>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</si>
  <si>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1: Dle technické zprávy, výkresových příloh projektové dokumentace, TKP staveb státních drah a výkazů materiálu projektu. 
2: měřeno digitálně 
3: úprava komunikace ZÚ km 0,000 - 34,520 
4: 151,60</t>
  </si>
  <si>
    <t>- dodání všech předepsaných materiálů pro nátěry v předepsaném množství  
- provedení dle předepsaného technologického předpisu  
- zřízení vrstvy bez rozlišení šířky, pokládání vrstvy po etapách  
- úpravu napojení, ukončení</t>
  </si>
  <si>
    <t>1: Dle technické zprávy, výkresových příloh projektové dokumentace a dle TKP staveb státních drah. Dle výkazů materiálu projektu. 
2: tvrdá ochrana izolace, KARI 8/100x8/100 
3: horní deska příčel, kolej č.1;      5,10*5,90*0,05 
4: horní deska příčel, kolej č.2;      4,78*5,90*0,05 
5: spodní příčel kolej č. 1, spodní;     9,04*5,76*0,05 
6: spodní příčel kolej č. 2, spodní;     8,30*5,76*0,05 
7: spodní příčel kolej č. 1, horní;         9,56*5,27*0,05 
8: spodní příčel kolej č. 2, horní;        8,86*5,27*0,05</t>
  </si>
  <si>
    <t>1: Dle technické zprávy, výkresových příloh projektové dokumentace a dle TKP staveb státních drah. Dle výkazů materiálu projektu. 
2: dle přílohy 2.6.3 
3: část 1 - kolej č.1; 319,496 
4: část 2 - kolej č. 2; 280,598</t>
  </si>
  <si>
    <t>1: Dle technické zprávy, výkresových příloh projektové dokumentace, TKP staveb státních drah a výkazů materiálu projektu. 
2: dle přílohy 2.6.3; separační folie 0,2mm 
3: 132,916+122,583</t>
  </si>
  <si>
    <t>1: Dle technické zprávy, výkresových příloh projektové dokumentace, TKP staveb státních drah a výkazů materiálu projektu. 
2: dle přílohy 2.6.3 
3: geotextilie 1200 g/m2 - 2x 
4: stěny kolej č. 1;   86,456 
5: stěny kolej č. 2;     79,669 
6: geotextilie 700 g/m2 
7: kolej č.1; 57,063  
8: kolej č. 2; 35,857 
9: geotextilie 300 g/m2 
10: kolej č. 1; 219,371 
11: kolej č. 2; 204,907</t>
  </si>
  <si>
    <t>1: Dle technické zprávy, výkresových příloh projektové dokumentace, TKP staveb státních drah a výkazů materiálu projektu. 
2: měkká ochrana XPS 50; dle přílohy 2.6.3 
3: 82,323+86,456</t>
  </si>
  <si>
    <t>1: Dle technické zprávy, výkresových příloh projektové dokumentace, TKP staveb státních drah a výkazů materiálu projektu. 
2: 13,10*2</t>
  </si>
  <si>
    <t>1: Dle technické zprávy, výkresových příloh projektové dokumentace, TKP staveb státních drah a výkazů materiálu projektu. 
2: stávající zábradlí, měřeno z půdorysu;     16,20*2</t>
  </si>
  <si>
    <t>917223</t>
  </si>
  <si>
    <t>SILNIČNÍ A CHODNÍKOVÉ OBRUBY Z BETONOVÝCH OBRUBNÍKŮ ŠÍŘ 100MM</t>
  </si>
  <si>
    <t>1: Dle technické zprávy, výkresových příloh projektové dokumentace, TKP staveb státních drah a výkazů materiálu projektu. 
2: uvnitř rámu;          13,30*2</t>
  </si>
  <si>
    <t>1: Dle technické zprávy, výkresových příloh projektové dokumentace, TKP staveb státních drah a výkazů materiálu projektu. 
2: vývody pro měření bludných proudů; dle přílohy 2.6.2      
3: 5,40</t>
  </si>
  <si>
    <t>1: Dle technické zprávy, výkresových příloh projektové dokumentace a dle TKP staveb státních drah. Dle výkazů materiálu projektu. 
2: dle přílohy 2.6.2, pásek z nerez oceli na ukončení izolace 
3:  13,55*1,57*2</t>
  </si>
  <si>
    <t>1: Dle technické zprávy, výkresových příloh projektové dokumentace a dle TKP staveb státních drah. Dle výkazů materiálu projektu. 
2: předpoklad  2x90 dni;      1</t>
  </si>
  <si>
    <t>R933433</t>
  </si>
  <si>
    <t>ZKOUŠKA ZHUTNĚNÍ A ÚNOSNOSTI ZEMIN A SYPANIN</t>
  </si>
  <si>
    <t>1: Dle technické zprávy, výkresových příloh projektové dokumentace. Dle výkazů materiálu projektu. Dle tabulky kubatur projektanta. 
2: zkouška zhutnění zeminy; 1</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</si>
  <si>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  
- veškerou dopravu.</t>
  </si>
  <si>
    <t>R935212</t>
  </si>
  <si>
    <t>1: Dle technické zprávy, výkresových příloh projektové dokumentace, TKP staveb státních drah a výkazů materiálu projektu. 
2: podél šikmých křídel š. 250 mm, měřeno digitálně z tvaru;         (6,8+7,7)*2 
3: uvnitř rámu, měřeno digitálně;         22,00+2,00</t>
  </si>
  <si>
    <t>položka zahrnuje:  
- dodávku a uložení příkopových tvárnic předepsaného rozměru a kvality  
- veškerou manipulaci s materiálem, vnitrostaveništní i mimostaveništní dopravu  
- ukončení, patky, spárování  
- měří se v metrech běžných délky osy žlabu  
položka nezahrnuje:  
-podkladní betonové lože není součástí položky, vykazuje se v pol. 451..</t>
  </si>
  <si>
    <t>R967871</t>
  </si>
  <si>
    <t>ZASLEPENÍ MOSTNÍCH ODVODŇOVAČŮ</t>
  </si>
  <si>
    <t>1: Dle technické zprávy, výkresových příloh projektové dokumentace a dle TKP staveb státních drah. Dle výkazů materiálu projektu. Dle tabulky kubatur projektanta. 
2: zaslepení odvodňovačů; 8,00</t>
  </si>
  <si>
    <t>-položka zahrnuje veškeré práce spojené s utěsněním a zaslepením původních odvodňovacích trub, veškerý materiál potřebný pro zaslepení.  
- případné bourací práce a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</si>
  <si>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dřík L křídlo, 50%;        8,46*1,0*3,97*2*0,50 
3: dřík P křídlo, 50%;        8,47*1,0*4,05*2*0,50 
4: rovnoběžná křídla - dříky, 50%;      0,40*1,0*4,35*4*0,50 
5: beton pod drenáž, 90%í;      0,40*19,50*2,0*2*0,90 
6: ochrana izolace;      8,50*10,05*0,02 
7: základ opěry;    8,15*2,60*1,20*2*0,154</t>
  </si>
  <si>
    <t>1: Dle technické zprávy, výkresových příloh projektové dokumentace, TKP staveb státních drah a výkazů materiálu projektu. 
2: žb. deska, kol. 1, římsa;     7,46*2,57*0,60 
3: žb. deska, kol. 2, římsa;     7,46*2,545*0,60 
4: žb. deska, vnitřek;     7,46*2,05*0,60*2 
5: přechodová úhlová zídka;       3,0*1,50*0,585*4 
6: rovnoběžné křídlo - konzola;     1,30*0,47*1,50*4</t>
  </si>
  <si>
    <t>1: Dle technické zprávy, výkresových příloh projektové dokumentace, TKP staveb státních drah a výkazů materiálu projektu. 
2: na NK ;          8,50*10,50 
3: na rubu opěr;        1,35*6,20*2</t>
  </si>
  <si>
    <t>1: dle pol. 17120;  404,673*1,90</t>
  </si>
  <si>
    <t>1: dle pol. 96615A;         108,99*2,20 
2: dle pol. 96616A;          55,442*2,40 
3: dle pol. R228171; 4,080</t>
  </si>
  <si>
    <t>1: dle pol. R11414;   35,156*2,05</t>
  </si>
  <si>
    <t>1: dle pol. 97817;       105,99*0,0043</t>
  </si>
  <si>
    <t>1: dle pol. 9112A3; stávající zábradlí, předpoklad 30 kg/m;     32,40*30,0/1000</t>
  </si>
  <si>
    <t xml:space="preserve">  SO 65-19-04</t>
  </si>
  <si>
    <t>Lipník nad Bečvou - Drahotuše, propustek  v ev. km 202,762</t>
  </si>
  <si>
    <t>SO 65-19-04</t>
  </si>
  <si>
    <t>11316</t>
  </si>
  <si>
    <t>ODSTRANĚNÍ KRYTU ZPEVNĚNÝCH PLOCH ZE SILNIČNÍCH DÍLCŮ</t>
  </si>
  <si>
    <t>1: Dle technické zprávy, výkresových příloh projektové dokumentace, TKP staveb státních drah a výkazů materiálu projektu. 
2: dle příl 2.6.2, protlak - startovací jáma;        7,0*3,50*0,15</t>
  </si>
  <si>
    <t>1: Dle technické zprávy, výkresových příloh projektové dokumentace, TKP staveb státních drah a výkazů materiálu projektu. 
2: dle příl 2.6.2, panelová plocha;        7,0*3,50*0,05</t>
  </si>
  <si>
    <t>1: Dle technické zprávy, výkresových příloh projektové dokumentace a dle TKP staveb státních drah. Dle výkazů materiálu projektu. 
2: dle pol. 17411;       170,75</t>
  </si>
  <si>
    <t>1: Dle technické zprávy, výkresových příloh projektové dokumentace, TKP staveb státních drah a výkazů materiálu projektu. 
2: dle výkresu výkopů, levá část, měřeno digitálně;   (7,80+17,90)/2*0,771 
3: (27,50+75,0)/2*2,60 
4: pravá část výkopů;     (3,998*7,78+53,0)/2*(2,343+1,044+0,553)/3</t>
  </si>
  <si>
    <t>1: Dle technické zprávy, výkresových příloh projektové dokumentace, TKP staveb státních drah a výkazů materiálu projektu. 
2: v larsenách pro opěrný blok protlaku, měřeno digitálně;     9,69*2,90=28.101 [A] 
3: odstranění výrubu z protlaku ze startovací jámy; (0,63*0,63*3,14)*56=69.791 [B] 
Celkem: A+B=97.892 [C]</t>
  </si>
  <si>
    <t>1: dle pol. 13173;     198,386=198.386 [A] 
2: dle pol. 13373;      97,892=97.892 [C] 
3: odpočet pol. 17411;    -193,150=- 193.150 [B] 
Celkem: A+C+B=103.128 [D]</t>
  </si>
  <si>
    <t>1: Dle technické zprávy, výkresových příloh projektové dokumentace, TKP staveb státních drah a výkazů materiálu projektu. 
2: dle pol. 13173;      198,386 
3: zpětný zásyp výkopkem na vtoku, měřeno digitálně;    5,60*4,00 
4: odpočet propustku, měřeno digitálně;   -3,14*0,64*0,64*7,865 
5: odpočet polštáře pol. 27157;      -4,32 
6: odpočet odláždění pol. 451314 a 465512;   -(2,90+2,90) 
7: odpočet prahů pol 467314;     -1,88 
8: podpočet podklad. betonu pol. 451311;      -0,80 
9: odpočet vývařiště, měřeno digitálně;     -5,90*0,80</t>
  </si>
  <si>
    <t>1: Dle technické zprávy, výkresových příloh projektové dokumentace, TKP staveb státních drah a výkazů materiálu projektu. 
2: zpevněná plocha panely;      7,0*3,50</t>
  </si>
  <si>
    <t>R141271</t>
  </si>
  <si>
    <t>PROTLAČOVÁNÍ ŽELEZOBETON POTRUBÍ DN DO 1000MM</t>
  </si>
  <si>
    <t>1: Dle technické zprávy, výkresových příloh projektové dokumentace, TKP staveb státních drah a výkazů materiálu projektu. 
2: dle příl. nový stav; měřeno digitálně  z řezu;      56,0</t>
  </si>
  <si>
    <t>1: Dle technické zprávy, výkresových příloh projektové dokumentace, TKP staveb státních drah a výkazů materiálu projektu. 
2: 36 ks dl. 10,0 m;     36,0*10,0*62,0/1000</t>
  </si>
  <si>
    <t>1: Dle technické zprávy, výkresových příloh projektové dokumentace, TKP staveb státních drah a výkazů materiálu projektu. 
2: dle pol. 23217;        22,32</t>
  </si>
  <si>
    <t>27157</t>
  </si>
  <si>
    <t>POLŠTÁŘE POD ZÁKLADY Z KAMENIVA TĚŽENÉHO</t>
  </si>
  <si>
    <t>1: Dle technické zprávy, výkresových příloh projektové dokumentace, TKP staveb státních drah a výkazů materiálu projektu. 
2: polštář pod troubou na vtoku;        (0,25+0,35)/2*1,60*9,0</t>
  </si>
  <si>
    <t>281611</t>
  </si>
  <si>
    <t>INJEKTOVÁNÍ NÍZKOTLAKÉ Z CEMENTOVÝCH POJIV NA POVRCHU</t>
  </si>
  <si>
    <t>1: Dle technické zprávy, výkresových příloh projektové dokumentace, TKP staveb státních drah a výkazů materiálu projektu. 
2: měřeno digitálně z řezů;       0,632*0,419*60,06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</si>
  <si>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</si>
  <si>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386314</t>
  </si>
  <si>
    <t>KOMPL KONSTR JÍMEK Z PROST BET DO C25/30</t>
  </si>
  <si>
    <t>1: Dle technické zprávy, výkresových příloh projektové dokumentace, TKP staveb státních drah a výkazů materiálu projektu. 
2: dno vývařiště;    5,90*0,30 
3: stěny;    (1,17+1,361)*0,30*0,60 
4: (3,0+3,10)*0,30*0,60</t>
  </si>
  <si>
    <t>451311</t>
  </si>
  <si>
    <t>PODKL A VÝPLŇ VRSTVY Z PROST BET DO C8/10</t>
  </si>
  <si>
    <t>1: Dle technické zprávy, výkresových příloh projektové dokumentace, TKP staveb státních drah a výkazů materiálu projektu. 
2: podkladní beton vývařiště, měřeno digitálně;       8,0*0,10</t>
  </si>
  <si>
    <t>1: Dle technické zprávy, výkresových příloh projektové dokumentace, TKP staveb státních drah a výkazů materiálu projektu. 
2: podkladní beton dlažby, digitálně;  
3: kamenné odláždění; měřeno digitálně na vtoku a výtoku, beton tl. 200mm;       (5,65+12,0+6,00)*0,20 
4: kamenné odláždění na vtoku, beton tl. 100;    2,20*0,10</t>
  </si>
  <si>
    <t>1: Dle technické zprávy, výkresových příloh projektové dokumentace, TKP staveb státních drah a výkazů materiálu projektu. 
2: betonové jádro v larsenách, měřeno digitálně;     9,69*5,0</t>
  </si>
  <si>
    <t>1: Dle technické zprávy, výkresových příloh projektové dokumentace, TKP staveb státních drah a výkazů materiálu projektu. 
2: kamenné odláždění; měřeno digitálně na vtoku a výtoku, kamen tl. 200mm;       (5,65+12,0+6,00)*0,20 
3: kamenné odláždění na vtoku, kamen tl. 150;    2,20*0,15</t>
  </si>
  <si>
    <t>1: Dle technické zprávy, výkresových příloh projektové dokumentace, TKP staveb státních drah a výkazů materiálu projektu. 
2: prahy na vtoku a výtoku;    0,40*0,80*(1,50+4,40)</t>
  </si>
  <si>
    <t>58301</t>
  </si>
  <si>
    <t>KRYT ZE SINIČNÍCH DÍLCŮ (PANELŮ) TL 150MM</t>
  </si>
  <si>
    <t>1: Dle technické zprávy, výkresových příloh projektové dokumentace, TKP staveb státních drah a výkazů materiálu projektu. 
2: dle příl 2.6.2, protlak - startovací jáma;        7,0*3,50</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</si>
  <si>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</si>
  <si>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2: dle příl 2.4 - 2xALP, 2xALN 
3: měřeno digitálně; 2*(1,8*10,5+1,80*1,0)</t>
  </si>
  <si>
    <t>1: Dle technické zprávy, výkresových příloh projektové dokumentace, TKP staveb státních drah a výkazů materiálu projektu. 
2: délka propustku;      33,376+4,219+26,27 
3: odpočet  protlaku;     -56,0</t>
  </si>
  <si>
    <t>1: Dle technické zprávy, výkresových příloh projektové dokumentace, TKP staveb státních drah a výkazů materiálu projektu. 
2: betonové jádro v larsenách dle pol. 45131A;           48,45</t>
  </si>
  <si>
    <t>1: dle pol. 17120;        103,128*1,9=195.943 [A]</t>
  </si>
  <si>
    <t>1: dle pol. 96615;          48,45*2,20 
2: provizorní panelová plocha protlaku dle pol. 11316;      3,675*2,40</t>
  </si>
  <si>
    <t>1: podkladní vrstva panel. pol. 11332;          1,225*2,05</t>
  </si>
  <si>
    <t xml:space="preserve">  SO 65-19-05</t>
  </si>
  <si>
    <t>Lipník nad Bečvou - Drahotuše, propustek  v ev. km 203,000</t>
  </si>
  <si>
    <t>SO 65-19-05</t>
  </si>
  <si>
    <t>1: Dle technické zprávy, výkresových příloh projektové dokumentace, TKP staveb státních drah a výkazů materiálu projektu. 
2: zápory 
3: 2,38=2.380 [A]</t>
  </si>
  <si>
    <t>1: Dle technické zprávy, výkresových příloh projektové dokumentace, TKP staveb státních drah a výkazů materiálu projektu. 
2: výdřeva 
3: 1,9=1.900 [A]</t>
  </si>
  <si>
    <t>261113</t>
  </si>
  <si>
    <t>VRTY PRO KOTVENÍ A INJEKTÁŽ NA POVRCHU TŘ I D DO 25MM</t>
  </si>
  <si>
    <t>1: Dle technické zprávy, výkresových příloh projektové dokumentace, TKP staveb státních drah a výkazů materiálu projektu. 
2: injektáž trhlin kamene profil 20 mm;          5*1,50</t>
  </si>
  <si>
    <t>281661</t>
  </si>
  <si>
    <t>INJEKTOVÁNÍ NÍZKOTLAKÉ Z CHEMICKÝCH POJIV NA POVRCHU</t>
  </si>
  <si>
    <t>1: Dle technické zprávy, výkresových příloh projektové dokumentace, TKP staveb státních drah a výkazů materiálu projektu. 
2: injektáž trhlin kamene profil 20 mm;          3,14*0,05*0,05*5,0*1,50</t>
  </si>
  <si>
    <t>285393</t>
  </si>
  <si>
    <t>DODATEČNÉ KOTVENÍ VLEPENÍM BETONÁŘSKÉ VÝZTUŽE D DO 20MM DO VRTŮ</t>
  </si>
  <si>
    <t>1: Dle technické zprávy, výkresových příloh projektové dokumentace, TKP staveb státních drah a výkazů materiálu projektu. 
2: dle příl. 2.5.4; spřahovací trny R12;   136,00 
3: dle příl. 2.5.5; spřahovací trny R12;    208,00</t>
  </si>
  <si>
    <t>R28539</t>
  </si>
  <si>
    <t>SEŠITÍ TRHLIN METODOU DODATEČNĚ VLEPOVANÉ HELIKÁLNÍ NEREZ VÝZTUŽE - VČ. VYSEKÁNÍ DRÁŽEK A ZAPRAVENÍ CHEMICKOU MALTOU</t>
  </si>
  <si>
    <t>1: Dle technické zprávy, výkresových příloh projektové dokumentace, TKP staveb státních drah a výkazů materiálu projektu. 
2: sešití trhlin nerezovou helikální výztuží, která je vkládána do vysekané drážky, poté se  zapravuje chem. maltou 
3: dle příl. 2.4.1; helikální výztuž pro sešití trhlin 
4: pr. 6mm;   750,00 
5: pr. 8mm;   270,00</t>
  </si>
  <si>
    <t>Položka obsahuje kompletní práce, které jsou nutné pro předepsanou funkci kotvení.   
- dodání výztuže, spojek a dalšího potřebného materiálu  v požadované kvalitě, stříhání,  řezání,  úpravy tvaru a vytvoření svazků výztuže,  
- vysekání a vyčištění drážek v požadovaném tvaru  
- uložení  v požadovaném  tvaru  a prostoru,  upevnění výztuže s požadovaným zajištěním polohy a krytí chemickou maltou  
- pomocné konstrukce a práce pro uložení a upevnění výztuže a trub a všech potřebných zařízení  
- úprava výztuže pro osazení doplňkových konstrukcí,  
- ochrana výztuže do doby jejího zabetonování,  
- vodivé  propojení  výztuže, která je součástí ochrany konstrukce  proti vlivům bludných proudů, vyvedení do měřících skříní nebo míst.  
- povrchovou antikorozní úpravu výztuže,  
- separaci výztuže,  
- osazení měřicích zařízení a úpravy pro ně,  
- osazení měřících skříní nebo míst pro měření bludných proudů.  
- udává se délka sešívané trhliny v m´</t>
  </si>
  <si>
    <t>317125</t>
  </si>
  <si>
    <t>ŘÍMSY Z DÍLCŮ ŽELEZOBETONOVÝCH DO C30/37</t>
  </si>
  <si>
    <t>1: Dle technické zprávy, výkresových příloh projektové dokumentace, TKP staveb státních drah a výkazů materiálu projektu. 
2: dle příl. 2.5.5;   nová zákrytová prefa deska vyztužená kari sítí 6/150/150;  3,60</t>
  </si>
  <si>
    <t>R317120</t>
  </si>
  <si>
    <t>SNESENÍ A ZPĚTNÉ OSAZENÍ ZÁKRYTOVÝCH DESEK DO LEPIDLA</t>
  </si>
  <si>
    <t>1: Dle technické zprávy, výkresových příloh projektové dokumentace, TKP staveb státních drah a výkazů materiálu projektu. 
2: desky na sloupcích zábradlí; 40,00</t>
  </si>
  <si>
    <t>- položka zahrnuje demontáž zákrytových desek, jejich očištění a případné opravy  
- zpětné osazení, kotvení, montážní materiál - lepidla, flexibilní tmely, lepidla  
- veškerou manipulaci, dopravu a případné uskladnění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t>
  </si>
  <si>
    <t>R34623</t>
  </si>
  <si>
    <t>PŘIZDÍVKY Z CIHEL PÁLENÝCH LÍCOVÝCH TL. 65 MM</t>
  </si>
  <si>
    <t>1: Dle technické zprávy, výkresových příloh projektové dokumentace, TKP staveb státních drah a výkazů materiálu projektu. 
2: cihelný obklad pilířků zábradlí 
3: dle příl. 2.5.4; lícové cihly 240x70x65 - řezané na 1/2 (pohled. plocha 160,00m2);    160,00/2</t>
  </si>
  <si>
    <t>Položka zahrnuje veškerý materiál, výrobky a polotovary, včetně mimostaveništní a vnitrostaveništní dopravy (rovněž přesuny), včetně naložení a složení, případně s uložením.</t>
  </si>
  <si>
    <t>45147</t>
  </si>
  <si>
    <t>PODKL A VÝPLŇ VRSTVY Z MALTY PLASTICKÉ</t>
  </si>
  <si>
    <t>1: Dle technické zprávy, výkresových příloh projektové dokumentace, TKP staveb státních drah a výkazů materiálu projektu. 
2: dle příl. 2.5.3 ;  zaplnění kapes zábradlí;      0,06*0,06*3,14*0,20*640</t>
  </si>
  <si>
    <t>45734</t>
  </si>
  <si>
    <t>VYROVNÁVACÍ A SPÁD BETON ZVLÁŠTNÍ (PLASTBETON)</t>
  </si>
  <si>
    <t>1: Dle technické zprávy, výkresových příloh projektové dokumentace. Dle výkazů materiálu projektu. Dle tabulky kubatur projektanta. 
2: dle příl. 2.5.4;   dolní řada cihel - probarvený polymerbeton;   0,87</t>
  </si>
  <si>
    <t>položka zahrnuje:  
- dodání zvláštního betonu (plastbetonu) předepsané kvality a jeho rozprostření v předepsané tloušťce a v předepsaném tvaru</t>
  </si>
  <si>
    <t>R41112</t>
  </si>
  <si>
    <t>MONTÁŽ PREFA DESEK DO Š 600 MM DL. DO 900 MM</t>
  </si>
  <si>
    <t>1: Dle technické zprávy, výkresových příloh projektové dokumentace, TKP staveb státních drah a výkazů materiálu projektu. 
2: zpětné osazení zákrytových desek po vyčištění kanálu 
3: (415,0+426,00)/0,50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</si>
  <si>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</si>
  <si>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515000</t>
  </si>
  <si>
    <t>KOLEJOVÉ LOŽE - ZPEVNĚNÍ PRYSKYŘICÍ</t>
  </si>
  <si>
    <t>1: Dle technické zprávy, výkresových příloh projektové dokumentace, TKP staveb státních drah a výkazů materiálu projektu. 
2: zpevnění lože pryskyřicí 
3: 172=172.000 [A]</t>
  </si>
  <si>
    <t>1. Položka obsahuje:  
 – veškeré práce a materiál obsažený v názvu položky  
2. Položka neobsahuje:  
 X  
3. Způsob měření:  
Měrnou jednotkou je m3 prolévaného kolejového lože.</t>
  </si>
  <si>
    <t>62745</t>
  </si>
  <si>
    <t>SPÁROVÁNÍ STARÉHO ZDIVA CEMENTOVOU MALTOU</t>
  </si>
  <si>
    <t>1: Dle technické zprávy, výkresových příloh projektové dokumentace, TKP staveb státních drah a výkazů materiálu projektu. 
2: předpoklad;      10,0</t>
  </si>
  <si>
    <t>1: Dle technické zprávy, výkresových příloh projektové dokumentace. Dle výkazů materiálu projektu. Dle tabulky kubatur projektanta. 
2: dle příl. 2.5.1;    2370,00+60,00</t>
  </si>
  <si>
    <t>1: Dle technické zprávy, výkresových příloh projektové dokumentace, TKP staveb státních drah a výkazů materiálu projektu. 
2: dle příl. 2.5.1;   izolace natavovaný pás tl. 4mm;     639,00+15,60+15,60</t>
  </si>
  <si>
    <t>1: Dle technické zprávy, výkresových příloh projektové dokumentace. Dle výkazů materiálu projektu. Dle tabulky kubatur projektanta. 
2: dle příl. 2.5.1;  
3: geotextilie 800 g/m2; 4390,00 
4: překrytí spár;    30,00</t>
  </si>
  <si>
    <t>R71141</t>
  </si>
  <si>
    <t>IZOLACE MOSTOVEK CELOPLOŠNÁ STŘÍKANÁ</t>
  </si>
  <si>
    <t>1: Dle technické zprávy, výkresových příloh projektové dokumentace, TKP staveb státních drah a výkazů materiálu projektu. 
2: dle příl. 2.5.1;   bezešvá izolace celoplošná tl. 3mm;   4390,00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</si>
  <si>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t>
  </si>
  <si>
    <t>783</t>
  </si>
  <si>
    <t>Nátěry</t>
  </si>
  <si>
    <t>78312</t>
  </si>
  <si>
    <t>PROTIKOROZ OCHRANA OCEL KONSTR NÁTĚREM VÍCEVRST</t>
  </si>
  <si>
    <t>1: Dle technické zprávy, výkresových příloh projektové dokumentace, TKP staveb státních drah a výkazů materiálu projektu. 
2: dle př. 2.5.3 - PKO sneseného zábradlí;  396,50+54,90+8,80+8,40+12,70</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</si>
  <si>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</si>
  <si>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</si>
  <si>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</si>
  <si>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1: Dle technické zprávy, výkresových příloh projektové dokumentace. Dle výkazů materiálu projektu. Dle tabulky kubatur projektanta. 
2: dle příl. 2.5.1;   hydrofobní nátěr;     2730,00</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</si>
  <si>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</si>
  <si>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9112A2</t>
  </si>
  <si>
    <t>ZÁBRADLÍ MOSTNÍ S VODOR MADLY - MONTÁŽ S PŘESUNEM (BEZ DODÁVKY)</t>
  </si>
  <si>
    <t>1: Dle technické zprávy, výkresových příloh projektové dokumentace, TKP staveb státních drah a výkazů materiálu projektu. 
2: stávající zábradlí, montáž;              427+415,00</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</si>
  <si>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</si>
  <si>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1: Dle technické zprávy, výkresových příloh projektové dokumentace, TKP staveb státních drah a výkazů materiálu projektu. 
2: stávající zábradlí, demontáž;           427,00+415,00</t>
  </si>
  <si>
    <t>931241</t>
  </si>
  <si>
    <t>VLOŽKA DILATAČ SPAR Z PRYŽ PÁSŮ ŠÍŘ DO 400MM HLADKÝCH</t>
  </si>
  <si>
    <t>1: Dle technické zprávy, výkresových příloh projektové dokumentace. Dle výkazů materiálu projektu. Dle tabulky kubatur projektanta. 
2: dle přílohy 2.5.1 - Izolace 
3: těsnící gumový PVC pás; 260,00+194,60+31,20+189,60+54,60</t>
  </si>
  <si>
    <t>položka zahrnuje dodávku a osazení předepsaného materiálu, očištění ploch spáry před úpravou, očištění okolí spáry po úpravě</t>
  </si>
  <si>
    <t>931331</t>
  </si>
  <si>
    <t>TĚSNĚNÍ DILATAČNÍCH SPAR POLYURETANOVÝM TMELEM PRŮŘEZU DO 100MM2</t>
  </si>
  <si>
    <t>1: Dle technické zprávy, výkresových příloh projektové dokumentace. Dle výkazů materiálu projektu. Dle tabulky kubatur projektanta. 
2: dle příl. 2.5.1 - Izolace 
3: rozsah tmelení; 2*182*1,00</t>
  </si>
  <si>
    <t>1: Dle technické zprávy, výkresových příloh projektové dokumentace, TKP staveb státních drah a výkazů materiálu projektu. 
2: dle příl. 2.5.3;     5389,00</t>
  </si>
  <si>
    <t>1: Dle technické zprávy, výkresových příloh projektové dokumentace, TKP staveb státních drah a výkazů materiálu projektu. 
2: dle příl. 2.5.2;   880,00</t>
  </si>
  <si>
    <t>93841</t>
  </si>
  <si>
    <t>OČIŠTĚNÍ ZDIVA UMYTÍM VODOU</t>
  </si>
  <si>
    <t>1: Dle technické zprávy, výkresových příloh projektové dokumentace, TKP staveb státních drah a výkazů materiálu projektu. 
2: očištění kleneb horkou vodou;   1500,0*2+36*122,0+6*100,0</t>
  </si>
  <si>
    <t>položka zahrnuje očištění předepsaným způsobem včetně odklizení vzniklého odpadu</t>
  </si>
  <si>
    <t>938542</t>
  </si>
  <si>
    <t>OČIŠTĚNÍ BETON KONSTR OTRYSKÁNÍM TLAK VODOU DO 500 BARŮ</t>
  </si>
  <si>
    <t>1: Dle technické zprávy, výkresových příloh projektové dokumentace, TKP staveb státních drah a výkazů materiálu projektu. 
2: očištění pilířů;      30*145+12*190 
3: očištění mostovky tlakovou vodou;     4300,0</t>
  </si>
  <si>
    <t>R93601</t>
  </si>
  <si>
    <t>DEMONTÁŽ PREFA DESEK KANÁLŮ HMOTNOSTI DO 0,06 T</t>
  </si>
  <si>
    <t>1: Dle technické zprávy, výkresových příloh projektové dokumentace, TKP staveb státních drah a výkazů materiálu projektu. 
2: demontáž krycích desek kanálu - poklopu pro čištění kanálu 
3: (415,0+426,00)/0,50</t>
  </si>
  <si>
    <t>-včetně veškeré manipulace na staveništi</t>
  </si>
  <si>
    <t>R93843</t>
  </si>
  <si>
    <t>OČIŠTĚNÍ ZDIVA RUČNĚ</t>
  </si>
  <si>
    <t>1: Dle technické zprávy, výkresových příloh projektové dokumentace, TKP staveb státních drah a výkazů materiálu projektu. 
2: očištění kleneb ručně, 25% výměry klenby;   (1500,0*2+36*122,0+6*100,0)*0,25</t>
  </si>
  <si>
    <t>R96788</t>
  </si>
  <si>
    <t>ÚPRAVA MOSTNÍCH ODVODŇOVAČŮ</t>
  </si>
  <si>
    <t>1: Dle technické zprávy, výkresových příloh projektové dokumentace, TKP staveb státních drah a výkazů materiálu projektu. 
2: dle přílohy 2.5.2 
3: demontáž a úprava stávajících odvodňovačů s následnou montáží 
4: 88,00</t>
  </si>
  <si>
    <t>- položka zahrnuje demontáž odvodňovací soupravy, veškeré úpravy demontované soupravy a zpětnou montáž včetně kotvícího a těsnícího materiálu.  
- položka zahrnuje veškerou manipulaci s vybouranou sutí a hmotami včetně uložení na skládku.   
- položka zahrnuje veškeré další práce plynoucí z technologického předpisu a z platných předpisů</t>
  </si>
  <si>
    <t>1: Dle technické zprávy, výkresových příloh projektové dokumentace, TKP staveb státních drah a výkazů materiálu projektu. 
2: vybourání patek zábradlí,  R 100 mm,  h= 200 mm 
3: 3,14*0,06*0,06*0,20*640,00 
4: vybourání stříšek pilířků zábradlí;         0,25*0,03/2*(30,0*1,90+12,0*5) 
5: odstranění pilířků zábradlí;       0,30*0,10*12*5</t>
  </si>
  <si>
    <t>96714A</t>
  </si>
  <si>
    <t>VYBOURÁNÍ ČÁSTÍ KONSTRUKCÍ Z CIHEL A TVÁRNIC - BEZ DOPRAVY</t>
  </si>
  <si>
    <t>1: Dle technické zprávy, výkresových příloh projektové dokumentace, TKP staveb státních drah a výkazů materiálu projektu. 
2: osekání pilířků zábradlí tl. 75 mm 
3: 30*(0,30+1,90+0,30)*0,075+12*(0,30+0,70+0,80+2,30+0,20+0,80+0,30)*0,075</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</si>
  <si>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</si>
  <si>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odstranění NAIP; 50,00 
3: odstranění části bezešvé izolace;   730,00*0,50</t>
  </si>
  <si>
    <t>R015120</t>
  </si>
  <si>
    <t>903</t>
  </si>
  <si>
    <t>NEOCEŇOVAT - POPLATKY ZA LIKVIDACŮ ODPADŮ NEKONTAMINOVANÝCH - 17 01 02  STAVEBNÍ A DEMOLIČNÍ SUŤ (CIHLY) VČ. DOPRAVY NA SKLÁDKU A MANIPULACE</t>
  </si>
  <si>
    <t>1: dle pol. 96714A;         10,485*1,80</t>
  </si>
  <si>
    <t>1: dle pol. 96615A;     3,686*2,20</t>
  </si>
  <si>
    <t>1: dle pol. 97817;   415,00*0,0043</t>
  </si>
  <si>
    <t xml:space="preserve">  SO 65-19-06</t>
  </si>
  <si>
    <t>Lipník nad Bečvou - Drahotuše,  žel. most v ev. km 204,032</t>
  </si>
  <si>
    <t>SO 65-19-06</t>
  </si>
  <si>
    <t>1: Dle technické zprávy, výkresových příloh projektové dokumentace, TKP staveb státních drah a výkazů materiálu projektu. 
2: dle příl. 2.4.1, výkaz materiálu;      23,0</t>
  </si>
  <si>
    <t>1: Dle technické zprávy, výkresových příloh projektové dokumentace, TKP staveb státních drah a výkazů materiálu projektu. 
2: dle příl. 2.4.1, odtěžení přesypávky mimo kolejového lože;     105,60 
3: odkop pro dlažbu;         (53,0+104,0)*0,40 
4: dle pol. 17720;       5,50</t>
  </si>
  <si>
    <t>129945</t>
  </si>
  <si>
    <t>ČIŠTĚNÍ POTRUBÍ DN DO 300MM</t>
  </si>
  <si>
    <t>1: Dle technické zprávy, výkresových příloh projektové dokumentace a dle TKP staveb státních drah. Dle výkazů materiálu projektu. Dle tabulky kubatur projektanta. 
2: předpoklad;      20,0</t>
  </si>
  <si>
    <t>1: Dle technické zprávy, výkresových příloh projektové dokumentace a dle TKP staveb státních drah. Dle výkazů materiálu projektu. Dle tabulky kubatur projektanta. 
2: dle příl. 2.4.1;      62,0</t>
  </si>
  <si>
    <t>1: dle pol. 12273;     173,90 
2: dle pol. 13173;       62,0 
3: odpočet pol. 17411;      -15,0</t>
  </si>
  <si>
    <t>1: Dle technické zprávy, výkresových příloh projektové dokumentace, TKP staveb státních drah a výkazů materiálu projektu. 
2: dle příl. 2.4.1;              15,0</t>
  </si>
  <si>
    <t>1: Dle technické zprávy, výkresových příloh projektové dokumentace, TKP staveb státních drah a výkazů materiálu projektu. 
2: zásyp rubové drenáže fr. 16/32 dle příl. 2.4.1;       173,0</t>
  </si>
  <si>
    <t>1: Dle technické zprávy, výkresových příloh projektové dokumentace, TKP staveb státních drah a výkazů materiálu projektu. 
2: obsyp drenážní trubky fr. 16/32 dle příl 2.4.1;     4,50 
3: zásyp žlabu dle příl. 2.8;        1,40</t>
  </si>
  <si>
    <t>17720</t>
  </si>
  <si>
    <t>ZEMNÍ HRÁZKY ZE ZEMIN BEZ ZHUT</t>
  </si>
  <si>
    <t>1: Dle technické zprávy, výkresových příloh projektové dokumentace, TKP staveb státních drah a výkazů materiálu projektu. 
2: výměra dle příl. 2.4.1;         5,50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</si>
  <si>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</si>
  <si>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příl. 2.4.1;      5,40</t>
  </si>
  <si>
    <t>26113</t>
  </si>
  <si>
    <t>VRTY PRO KOTVENÍ, INJEKTÁŽ A MIKROPILOTY NA POVRCHU TŘ. I D DO 150MM</t>
  </si>
  <si>
    <t>1: Dle technické zprávy, výkresových příloh projektové dokumentace, TKP staveb státních drah a výkazů materiálu projektu. 
2: dle příl. 2.9 profil 120 mm 
3: injektáž podloží pilířů mostu, vrty pro injektáž v zemině dle příl. 2.9;       53,90+85,40</t>
  </si>
  <si>
    <t>261512</t>
  </si>
  <si>
    <t>VRTY PRO KOTVENÍ A INJEKTÁŽ TŘ V NA POVRCHU D DO 16MM</t>
  </si>
  <si>
    <t>1: Dle technické zprávy, výkresových příloh projektové dokumentace, TKP staveb státních drah a výkazů materiálu projektu. 
2: dopočet vrtu pro dodatečné kotvení v pol. 285392 započtena dl. vrtu 300 mm 
3: celková délka vrtu pro kotvení je 500 mm 
4: (0,50-0,30)*432</t>
  </si>
  <si>
    <t>261516</t>
  </si>
  <si>
    <t>VRTY PRO KOTV, INJEKT, MIKROPIL NA POVRCHU TŘ V D DO 80MM</t>
  </si>
  <si>
    <t>1: Dle technické zprávy, výkresových příloh projektové dokumentace, TKP staveb státních drah a výkazů materiálu projektu. 
2: jádrové vrty profilu 75 mm dle příl. 2.9;           48,0</t>
  </si>
  <si>
    <t>26153</t>
  </si>
  <si>
    <t>VRTY PRO KOTVENÍ, INJEKTÁŽ A MIKROPILOTY NA POVRCHU TŘ. V D DO 150MM</t>
  </si>
  <si>
    <t>1: Dle technické zprávy, výkresových příloh projektové dokumentace, TKP staveb státních drah a výkazů materiálu projektu. 
2: dle příl. 2.9 profil 120 mm 
3: injektáž podloží pilířů mostu, vrty pro injektáž v základu dle příl. 2.9;        98,0</t>
  </si>
  <si>
    <t>282611</t>
  </si>
  <si>
    <t>INJEKTOVÁNÍ VYSOKOTLAKÉ Z CEMENTOVÝCH POJIV NA POVRCHU</t>
  </si>
  <si>
    <t>1: Dle technické zprávy, výkresových příloh projektové dokumentace, TKP staveb státních drah a výkazů materiálu projektu. 
2: injektáž podloží pilířů mostu, dle příl. 2.9;      60,80+7,70</t>
  </si>
  <si>
    <t>285392</t>
  </si>
  <si>
    <t>DODATEČNÉ KOTVENÍ VLEPENÍM BETONÁŘSKÉ VÝZTUŽE D DO 16MM DO VRTŮ</t>
  </si>
  <si>
    <t>1: Dle technické zprávy, výkresových příloh projektové dokumentace, TKP staveb státních drah a výkazů materiálu projektu. 
2: přikotvení nových říms dle příl. 2.5.2;         432</t>
  </si>
  <si>
    <t>R22694</t>
  </si>
  <si>
    <t>ZÁPOROVÉ PAŽENÍ Z KOVU DOČASNÉ - ATYPICKÉ ŘEŠENÍ</t>
  </si>
  <si>
    <t>1: Dle technické zprávy, výkresových příloh projektové dokumentace, TKP staveb státních drah a výkazů materiálu projektu. 
2: dle TZ beraněné 
3: dle příl. 2.4.1, HEA;        1,78 
4: zápory a  táhla;    1,85+0,89</t>
  </si>
  <si>
    <t>položka zahrnuje opotřebení ocelových zápor, jejich osazení do připravených vrtů včetně zabetonování konců a obsypu, případně jejich zaberanění a jejich odstranění. Ocelová převázka se započítá do výsledné hmotnosti. V položce jsou zahrnuty práce spojené s osazením a dodávkou táhel. Položka je včetně nutného rozhrnutí a následného zapravení kolejového lože realizovaného ručně, případně drobnou mechanizací.</t>
  </si>
  <si>
    <t>1: Dle technické zprávy, výkresových příloh projektové dokumentace, TKP staveb státních drah a výkazů materiálu projektu. 
2: nové římsy dle příl. 2.5.1;      53,10</t>
  </si>
  <si>
    <t>1: Dle technické zprávy, výkresových příloh projektové dokumentace, TKP staveb státních drah a výkazů materiálu projektu. 
2: dle příl. 2.5.2;       7639,79/1000 
3: odpočet pozice 1 - dodatečné kotvení říms v pol. 285392;    -968,01/1000</t>
  </si>
  <si>
    <t>1: Dle technické zprávy, výkresových příloh projektové dokumentace, TKP staveb státních drah a výkazů materiálu projektu. 
2: dle příl. 2.5.1;              3,0</t>
  </si>
  <si>
    <t>1: Dle technické zprávy, výkresových příloh projektové dokumentace, TKP staveb státních drah a výkazů materiálu projektu. 
2: obnovení žlabu drenáže dle příl. 2.7;       1,0 
3: obnovení spádového betonu dle příl. 2.7;      3,20</t>
  </si>
  <si>
    <t>451315</t>
  </si>
  <si>
    <t>PODKLADNÍ A VÝPLŇOVÉ VRSTVY Z PROSTÉHO BETONU C30/37</t>
  </si>
  <si>
    <t>1: Dle technické zprávy, výkresových příloh projektové dokumentace, TKP staveb státních drah a výkazů materiálu projektu. 
2: zpevnění svahu a koryta pod mostem dle příl. 2.4.1;     104,0*0,20 
3: dlažba podél žlabů dle příl. 2.4.1;          53,0*0,20</t>
  </si>
  <si>
    <t>626123</t>
  </si>
  <si>
    <t>REPROFIL PODHL, SVIS PLOCH SANAČ MALTOU DVOUVRST TL DO 60MM</t>
  </si>
  <si>
    <t>1: Dle technické zprávy, výkresových příloh projektové dokumentace, TKP staveb státních drah a výkazů materiálu projektu. 
2: sanace výztuže desky hloubky do 60 mm;        10,0</t>
  </si>
  <si>
    <t>626221</t>
  </si>
  <si>
    <t>REPROFIL VODOR PLOCH SHORA SANAČ MALTOU DVOUVRST TL DO 40MM</t>
  </si>
  <si>
    <t>1: Dle technické zprávy, výkresových příloh projektové dokumentace, TKP staveb státních drah a výkazů materiálu projektu. 
2: sanace nasazené desky, odhad 20 %;      0,80*36,0*2*0,20</t>
  </si>
  <si>
    <t>62631</t>
  </si>
  <si>
    <t>SPOJOVACÍ MŮSTEK MEZI STARÝM A NOVÝM BETONEM</t>
  </si>
  <si>
    <t>62747</t>
  </si>
  <si>
    <t>SPÁROVÁNÍ STARÉHO ZDIVA ZVLÁŠT MALTOU</t>
  </si>
  <si>
    <t>1: Dle technické zprávy, výkresových příloh projektové dokumentace, TKP staveb státních drah a výkazů materiálu projektu. 
2: spárování, výměra dle příl. 2.4.1;       15,0</t>
  </si>
  <si>
    <t>1: Dle technické zprávy, výkresových příloh projektové dokumentace, TKP staveb státních drah a výkazů materiálu projektu. 
2: tvrdá ochrana izolace tl. 50mm vč. KARI 4/100 dle příl. 2.7;           24,20</t>
  </si>
  <si>
    <t>1: Dle technické zprávy, výkresových příloh projektové dokumentace, TKP staveb státních drah a výkazů materiálu projektu. 
2: dle příl. 2.7 
3: izolace nových říms NAIP;                      155,50 
4: nový NAIP na spádovém betonu;         42,00 
5: nový NAIP na NK;                   424,0 
6: ochranný pás;                          58,0</t>
  </si>
  <si>
    <t>1: Dle technické zprávy, výkresových příloh projektové dokumentace, TKP staveb státních drah a výkazů materiálu projektu. 
2: dle příl. 2.7;          581,0</t>
  </si>
  <si>
    <t>1: Dle technické zprávy, výkresových příloh projektové dokumentace, TKP staveb státních drah a výkazů materiálu projektu. 
2: dle příl. 2.7, geotextilie 300 g/m2;          581,0=581.000 [A] 
3: dle příl. 2.7, geotextilie 500 g/m2;          51,0=51.000 [B] 
4: dle příl. 2.8, geotextilie 800 g/m2(dilatace římsa-žlab);          30,0=30.000 [C] 
5: dle příl. 2.7, geotextilie 800g/m2;           42,0=42.000 [D] 
Celkem: A+B+C+D=704.000 [E]</t>
  </si>
  <si>
    <t>93118</t>
  </si>
  <si>
    <t>VÝPLŇ DILATAČNÍCH SPAR Z POLYSTYRENU</t>
  </si>
  <si>
    <t>1: Dle technické zprávy, výkresových příloh projektové dokumentace, TKP staveb státních drah a výkazů materiálu projektu. 
2: dle příl. 2.7, XPS 50 mm;                                27,0</t>
  </si>
  <si>
    <t>1: Dle technické zprávy, výkresových příloh projektové dokumentace a dle TKP staveb státních drah. Dle výkazů materiálu projektu. Dle tabulky kubatur projektanta. 
2: dle projektanta, žlab TK2;         56,0</t>
  </si>
  <si>
    <t>1: Dle technické zprávy, výkresových příloh projektové dokumentace, TKP staveb státních drah a výkazů materiálu projektu. 
2: rubová drenáž DN 150 dle příl. 2.4.1;         22,0</t>
  </si>
  <si>
    <t>1: Dle technické zprávy, výkresových příloh projektové dokumentace a dle TKP staveb státních drah. Dle výkazů materiálu projektu. Dle tabulky kubatur projektanta. 
2: dle projektanta, chránička HDPE 110 dle příl. 2.8;          56,0</t>
  </si>
  <si>
    <t>899525</t>
  </si>
  <si>
    <t>OBETONOVÁNÍ POTRUBÍ Z PROSTÉHO BETONU DO C30/37</t>
  </si>
  <si>
    <t>1: Dle technické zprávy, výkresových příloh projektové dokumentace a dle TKP staveb státních drah. Dle výkazů materiálu projektu. Dle tabulky kubatur projektanta. 
2: obetonování potrubí hubeným betonem dle příl. 2.8;      13,0</t>
  </si>
  <si>
    <t>1: Dle technické zprávy, výkresových příloh projektové dokumentace, TKP staveb státních drah a výkazů materiálu projektu. 
2: dle příl. 2.5.1;       4</t>
  </si>
  <si>
    <t>935212</t>
  </si>
  <si>
    <t>PŘÍKOPOVÉ ŽLABY Z BETON TVÁRNIC ŠÍŘ DO 600MM DO BETONU TL 100MM</t>
  </si>
  <si>
    <t>1: Dle technické zprávy, výkresových příloh projektové dokumentace, TKP staveb státních drah a výkazů materiálu projektu. 
2: doplnění žlabu š. 500 mm dle příl. 2.4.1;     7,50</t>
  </si>
  <si>
    <t>1: Dle technické zprávy, výkresových příloh projektové dokumentace, TKP staveb státních drah a výkazů materiálu projektu. 
2: dle příl. 2.7;    149,80</t>
  </si>
  <si>
    <t>1: Dle technické zprávy, výkresových příloh projektové dokumentace, TKP staveb státních drah a výkazů materiálu projektu. 
2: příprava povrchu pro přibetonování nových říms;            01,0*(52,0+56,0) 
3: pro nový NAIP na spádovém betonu;                       2*3,8*11,0 
4: pro nový  NAIP na desce;                               38,0*8,54 
5: pro opravu  spárování;                               15,0</t>
  </si>
  <si>
    <t>R9112A2</t>
  </si>
  <si>
    <t>ZÁBRADLÍ MOSTNÍ S VODOR MADLY - MONTÁŽ S PŘESUNEM (BEZ DODÁVKY), VČ. PKO, VČ. NOVÝCH PATNÍCH DESEK, - VČ. KOMPLETNÍHO KOTVENÍ A PODLITÍ POLYMERMALTOU</t>
  </si>
  <si>
    <t>1: Dle technické zprávy, výkresových příloh projektové dokumentace, TKP staveb státních drah a výkazů materiálu projektu. 
2: zpětné osazení zábradlí na římsách, v. 1,1m, nové patní desky, PKO 
3: dle příl. 2.6;        56,02+52,02</t>
  </si>
  <si>
    <t>položka zahrnuje:  
- dopravu demontovaného zařízení z dočasné skládky  
- jeho montáž a osazení na určeném místě včetně všech nutných konstrukcí a prací  
- nutnou opravu poškozených částí, opravu nátěrů  
- případnou náhradu zničených částí  
-  kompletní novou PKO</t>
  </si>
  <si>
    <t>1: Dle technické zprávy, výkresových příloh projektové dokumentace, TKP staveb státních drah a výkazů materiálu projektu. 
2: původní zábradlí - upáleno v patě 
3: dle příl. 2.6;        56,02+52,02</t>
  </si>
  <si>
    <t>1: Dle technické zprávy, výkresových příloh projektové dokumentace, TKP staveb státních drah a výkazů materiálu projektu. 
2: stávající římsové prefabrikáty dle příl. 2.4.1;           74,23</t>
  </si>
  <si>
    <t>96718A</t>
  </si>
  <si>
    <t>VYBOURÁNÍ ČÁSTÍ KONSTRUKCÍ KOVOVÝCH - BEZ DOPRAVY</t>
  </si>
  <si>
    <t>1: Dle technické zprávy, výkresových příloh projektové dokumentace, TKP staveb státních drah a výkazů materiálu projektu. 
2: vybourání stávajících prostupů drenáže, dle příl. 2.7, předpoklad 
3: 95,0*4/1000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</si>
  <si>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</si>
  <si>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</si>
  <si>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</si>
  <si>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1: Dle technické zprávy, výkresových příloh projektové dokumentace, TKP staveb státních drah a výkazů materiálu projektu. 
2: stávající drenáž;      11,0*2</t>
  </si>
  <si>
    <t>1: Dle technické zprávy, výkresových příloh projektové dokumentace, TKP staveb státních drah a výkazů materiálu projektu. 
2: odstranění stávající izolace na NK dle příl. 2.7;              390,0</t>
  </si>
  <si>
    <t>1: dle pol. 17120;      220,90*1,90 
2: dle pol. 261116; 3,14*0,0375*0,0375*30,0*1,9</t>
  </si>
  <si>
    <t>1: dle pol. 96616A;           64,8*2,4</t>
  </si>
  <si>
    <t>1: dle pol. 262516; 3,14*0,0375*0,0375*80,0*2,5</t>
  </si>
  <si>
    <t>1: dle pol. 97817;            390,0*0,0043</t>
  </si>
  <si>
    <t>1: dle pol. č. 96718A;        0,38</t>
  </si>
  <si>
    <t xml:space="preserve">  SO 65-19-07</t>
  </si>
  <si>
    <t>Lipník nad Bečvou - Drahotuše, propustek  v ev. km 204,487</t>
  </si>
  <si>
    <t>SO 65-19-07</t>
  </si>
  <si>
    <t>11110</t>
  </si>
  <si>
    <t>ODSTRANĚNÍ TRAVIN</t>
  </si>
  <si>
    <t>1: Dle technické zprávy, výkresových příloh projektové dokumentace, TKP staveb státních drah a výkazů materiálu projektu. 
2: předpoklad na výtoku;    20,0</t>
  </si>
  <si>
    <t>odstranění travin bez ohledu na způsob provedení  
přemístění travin s uložením na hromady</t>
  </si>
  <si>
    <t>1: Dle technické zprávy, výkresových příloh projektové dokumentace, TKP staveb státních drah a výkazů materiálu projektu. 
2: předpoklad kolej 1, digitálně příl. 2.6;     90,0 
3: předpoklad kolej 2, digitálně příl. 2.6;     100,0</t>
  </si>
  <si>
    <t>1: Dle technické zprávy, výkresových příloh projektové dokumentace, TKP staveb státních drah a výkazů materiálu projektu. 
2: zatravňovací panely dle příl. 2.3;   2,39*1,04*0,18*12</t>
  </si>
  <si>
    <t>1: dle pol. 17411, zásyp;          276,652</t>
  </si>
  <si>
    <t>1: Dle technické zprávy, výkresových příloh projektové dokumentace, TKP staveb státních drah a výkazů materiálu projektu. 
2: dle příl. 2.5, I. fáze, B-B;       (4,707*2,70+4,707*9,0)/2*2,40 
3: (2,316*12,963+99,0)/2*4,389/2 
4: A-A. digitálně;      21,50*(3,80+9,0)/2 
5: dle příl. 2.6, II, fáze;    (3,701*2,70+3,701*9,0)/2*2,40 
6: (2,316*8,70+57,0)/2*(3,364+2,316+0)/3 
7: odpočet stávajícího propustku vč. podkladního betonu mimo klenbu 
8: -2,10*(4,0+14,20) 
9: odpočet bouraných základů a opěr dle pol. 96615 
10: -(10,285+18,81+10,285+16,50)</t>
  </si>
  <si>
    <t>1: dle pol. 13173;                     376,153 
2: odpočet zásypu pol. 17411;     -276,652</t>
  </si>
  <si>
    <t>1: Dle technické zprávy, výkresových příloh projektové dokumentace, TKP staveb státních drah a výkazů materiálu projektu. 
2: dle příl. 2.4, nový stav, řez 1-1 digitálně;     15,20*(2,316+6,95+9,0)/3 
3: dle příl. 2.4, nový stav, řez 1-1 digitálně;     33,0*(9,0+11,04+2,316)/3 
4: odpočet potrubí;         -1,55*(6,0+11,60) 
5: odpočet základů pol. 272325;     -14,166 
6: odpočet podkladního betonu pol. 451312;    -10,166 
7: odpočet podkladní štěrkodrti pol. 45152;     -10,20</t>
  </si>
  <si>
    <t>1: Dle technické zprávy, výkresových příloh projektové dokumentace, TKP staveb státních drah a výkazů materiálu projektu. 
2: štěrkodrť fr. 0/32 
3: měřeno digitálně z řezu 1- příl. 2.4;         4,80*7,0</t>
  </si>
  <si>
    <t>1: Dle technické zprávy, výkresových příloh projektové dokumentace, TKP staveb státních drah a výkazů materiálu projektu. 
2: dle příl. 2.5;       2,0*6*62,0/1000</t>
  </si>
  <si>
    <t>1: Dle technické zprávy, výkresových příloh projektové dokumentace, TKP staveb státních drah a výkazů materiálu projektu. 
2: dle příl. 2.5;       7261,30/1000 
3: odpočet pol. 23217;      -0,744 
4: dle příl. 2.6.1;        2503,80/1000</t>
  </si>
  <si>
    <t>1: Dle technické zprávy, výkresových příloh projektové dokumentace, TKP staveb státních drah a výkazů materiálu projektu. 
2: dle pol. 23217;      0,766 
3: dle pol. 23417;     8,999</t>
  </si>
  <si>
    <t>1: Dle technické zprávy, výkresových příloh projektové dokumentace, TKP staveb státních drah a výkazů materiálu projektu. 
2: základová deska propustku;       1,84*30,30*0,20=11.150 [A] C25/30-XA1 
3: příčný základ;       0,40*0,70*1,84=0.515 [B] C25/30-XA1 
4: rozšíření základu, dle příl. 2.4;     2,50=2.500 [C] C25/30-XA1 
Celkem: A+B+C=14.165 [D]</t>
  </si>
  <si>
    <t>1: Dle technické zprávy, výkresových příloh projektové dokumentace, TKP staveb státních drah a výkazů materiálu projektu. 
2: základový práh ZP1; dle přílohy 2.7; 8,00=8.000 [A] C30/37-XC4, XF3</t>
  </si>
  <si>
    <t>1: Dle technické zprávy, výkresových příloh projektové dokumentace, TKP staveb státních drah a výkazů materiálu projektu. 
2: dle příl. 2.4, zesílený základ, KARI 8/100;        60,0/1000 
3:  přesah 20%;    1,80*30,30*1,20*7,90/1000 
4: dle příl. 2.7; výztuž zákl. prahu z kari sítí;  KY86; 152,00/1000</t>
  </si>
  <si>
    <t>1: Dle technické zprávy, výkresových příloh projektové dokumentace, TKP staveb státních drah a výkazů materiálu projektu. 
2: 19 ks táhlo dl. 4,5m 
3: 3 ks táhlo 4,5 m 
4: 3 ks táhlo 6 m 
19*4,5+3*4,5+3*6=117.000 [A]</t>
  </si>
  <si>
    <t>1: Dle technické zprávy, výkresových příloh projektové dokumentace, TKP staveb státních drah a výkazů materiálu projektu. 
2: podkladní beton základové desky, příl. 2.4, měřeno digitálně 
3: 3,40*29,90*0,10</t>
  </si>
  <si>
    <t>1: Dle technické zprávy, výkresových příloh projektové dokumentace, TKP staveb státních drah a výkazů materiálu projektu. 
2: měřeno digitálně, koef. sklonu 1,18, vtok;   (32,0-1,10)*1,18*0,20 
3: měřeno digitálně, koef. sklonu 1,18, výtok;      8,0*1,18*0,20</t>
  </si>
  <si>
    <t>1: Dle technické zprávy, výkresových příloh projektové dokumentace, TKP staveb státních drah a výkazů materiálu projektu. 
2: výplň svislé trouby na výtoku;          3,14*0,50*0,50*0,50</t>
  </si>
  <si>
    <t>1: Dle technické zprávy, výkresových příloh projektové dokumentace, TKP staveb státních drah a výkazů materiálu projektu. 
2: pod podkladním betonem, měřeno digitálně z příl. 2.4;            3,40*20,0*0,15</t>
  </si>
  <si>
    <t>45160</t>
  </si>
  <si>
    <t>PODKL A VÝPLŇ VRSTVY Z MEZEROVITÉHO BETONU</t>
  </si>
  <si>
    <t>1: Dle technické zprávy, výkresových příloh projektové dokumentace, TKP staveb státních drah a výkazů materiálu projektu. 
2: zásyp mezerovitým betonem; měřeno digitálně z řezu 1-1, příl. 2.4;      16,50*11,50</t>
  </si>
  <si>
    <t>Položka zahrnuje dodávku mezerovitého betonu a jeho uložení se zhutněním, včetně mimostaveništní a vnitrostaveništní dopravy (rovněž přesuny)</t>
  </si>
  <si>
    <t>46251</t>
  </si>
  <si>
    <t>ZÁHOZ Z LOMOVÉHO KAMENE</t>
  </si>
  <si>
    <t>1: Dle technické zprávy, výkresových příloh projektové dokumentace, TKP staveb státních drah a výkazů materiálu projektu. 
2: na výtoku dle příl. 2.4;      2,25*2,20*0,50</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</si>
  <si>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</si>
  <si>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2: 1xALP + 2x ALN 
3: trouby dle řezu,  měřeno digitálně;    3,70*25,90 
4: rozšířené základy;        2,80*2,20*2</t>
  </si>
  <si>
    <t>1: Dle technické zprávy, výkresových příloh projektové dokumentace, TKP staveb státních drah a výkazů materiálu projektu. 
2: stávající zábradlí, měřeno z půdorysu;       5,50</t>
  </si>
  <si>
    <t>1: Dle technické zprávy, výkresových příloh projektové dokumentace, TKP staveb státních drah a výkazů materiálu projektu. 
2: dle příl. 2.4;      0,30*27</t>
  </si>
  <si>
    <t>R91837</t>
  </si>
  <si>
    <t>PROPUSTY Z TRUB DN DO 1000MM PATKOVÁ TROUBA</t>
  </si>
  <si>
    <t>1: Dle technické zprávy, výkresových příloh projektové dokumentace, TKP staveb státních drah a výkazů materiálu projektu. 
2: dle řezu;      27</t>
  </si>
  <si>
    <t>Položka zahrnuje:  
- dodání a položení potrubí z trub z dokumentací předepsaného materiálu a předepsaného průměru  
- případné úpravy trub (zkrácení, šikmé seříznutí)  
Nezahrnuje podkladní vrstvy a obetonování</t>
  </si>
  <si>
    <t>R91838</t>
  </si>
  <si>
    <t>PROPUSTKY Z TRUB DN DO 1000MM - ŠIKMÁ VTOKOVÁ A VÝTOKOVÁ PATKOVÁ TROUBA</t>
  </si>
  <si>
    <t>1: Dle technické zprávy, výkresových příloh projektové dokumentace, TKP staveb státních drah a výkazů materiálu projektu. 
2: vtok a výtok;    1+1</t>
  </si>
  <si>
    <t>1: Dle technické zprávy, výkresových příloh projektové dokumentace, TKP staveb státních drah a výkazů materiálu projektu. 
2: reliefní matrice (gumová) do bednění na svislou stěnu;       1</t>
  </si>
  <si>
    <t>1: Dle technické zprávy, výkresových příloh projektové dokumentace, TKP staveb státních drah a výkazů materiálu projektu. 
2: dle příl. 2.3, stávající stav 
3: základ čela kolej č.2;    1,70*1,10*5,50 
4: čelo kolej č. 2, digitálně;        3,42*5,50 
5: odpočet trouby;    -1,24*1,30 
6: základ čela kolej č.1;    1,70*1,10*5,50 
7: čelo kolej č. 1, digitálně;        3,0*5,50 
8: odpočet trouby;     -1,24*1,30 
9: základ trouby s podkladním betonem, digitálně;    0,90*16,50</t>
  </si>
  <si>
    <t>966371</t>
  </si>
  <si>
    <t>BOURÁNÍ PROPUSTŮ Z TRUB DN DO 1000MM</t>
  </si>
  <si>
    <t>1: Dle technické zprávy, výkresových příloh projektové dokumentace, TKP staveb státních drah a výkazů materiálu projektu. 
2: dle řezu;    19,0</t>
  </si>
  <si>
    <t>1: dle pol. 17120;          99,501*1,90</t>
  </si>
  <si>
    <t>1: dle pol. 96615;      67,506*2,20 
2: osmiúhelníkové trouby, digitálně;       -(1,24-0,785)*19,0*2,40 
3: dle pol. 11318 a příl. 2.3;         728,0*12/1000</t>
  </si>
  <si>
    <t>1: stávající zábradlí, předpoklad 35 kg/m;    5,50*35,0/1000</t>
  </si>
  <si>
    <t xml:space="preserve">  SO 65-19-08</t>
  </si>
  <si>
    <t>Lipník nad Bečvou - Drahotuše, žel. most v ev. km 204,703</t>
  </si>
  <si>
    <t>SO 65-19-08</t>
  </si>
  <si>
    <t>1: Dle technické zprávy, výkresových příloh projektové dokumentace, TKP staveb státních drah a výkazů materiálu projektu. 
2: měřeno digitálně 
3: výkop pro NK;       2,60*13,50*5,50*2 
4: výkop pro křídla;    4,30*26,0*2+12,0*2*2 
5: výkop pro křídla;     3,90*17,0*2+26,50*2</t>
  </si>
  <si>
    <t>1: Dle technické zprávy, výkresových příloh projektové dokumentace, TKP staveb státních drah a výkazů materiálu projektu. 
2: výkop vsakovací jímky;     2,0*2,0*2,0</t>
  </si>
  <si>
    <t>1: Dle technické zprávy, výkresových příloh projektové dokumentace, TKP staveb státních drah a výkazů materiálu projektu. 
2: dle pol 13173;       
3: dle pol. 13373;          843,30 
4: zemina z vrtů dle pol. 224325;       279,16 
5: zemina z hluchých vrtů, nevykazují se dle tech. specifikace pol. 264141 
6: 3,14*0,45*0,45*1,50*14*2</t>
  </si>
  <si>
    <t>1: Dle technické zprávy, výkresových příloh projektové dokumentace, TKP staveb státních drah a výkazů materiálu projektu. 
2: zpětný zásyp křídel;    4,30*26,0*2+12,0*2*2 
3: zpětný zásyp křídel;     3,90*17,0*2+26,50*2</t>
  </si>
  <si>
    <t>1: Dle technické zprávy, výkresových příloh projektové dokumentace, TKP staveb státních drah a výkazů materiálu projektu. 
2: měřeno digitálně;    0,35*8,15*2</t>
  </si>
  <si>
    <t>1: Dle technické zprávy, výkresových příloh projektové dokumentace, TKP staveb státních drah a výkazů materiálu projektu. 
2: ohumusování za, předpoklad;     20,0*2+30,0*2</t>
  </si>
  <si>
    <t>1: Dle technické zprávy, výkresových příloh projektové dokumentace, TKP staveb státních drah a výkazů materiálu projektu. 
2: dle pol. 182223;      100,0</t>
  </si>
  <si>
    <t>1: dle. pol. č. 18241;           100,0</t>
  </si>
  <si>
    <t>1: Dle technické zprávy, výkresových příloh projektové dokumentace, TKP staveb státních drah a výkazů materiálu projektu. 
2: měřeno digitálně z řezu;     1,70*11,02*2</t>
  </si>
  <si>
    <t>1: Dle technické zprávy, výkresových příloh projektové dokumentace a dle TKP staveb státních drah. Dle výkazů materiálu projektu. Dle tabulky kubatur projektanta. 
2: dle pol. 182223;        100,0*0,20</t>
  </si>
  <si>
    <t>21361</t>
  </si>
  <si>
    <t>DRENÁŽNÍ VRSTVY Z GEOTEXTILIE</t>
  </si>
  <si>
    <t>1: Dle technické zprávy, výkresových příloh projektové dokumentace, TKP staveb státních drah a výkazů materiálu projektu. 
4: obalení štěrkodrtě geotextilií 800g/m2;   
5: 13,00*9,00=117.000 [A]</t>
  </si>
  <si>
    <t>Položka zahrnuje:  
- dodávku předepsané geotextilie (včetně nutných přesahů) pro drenážní vrstvu, včetně mimostaveništní a vnitrostaveništní dopravy  
- provedení drenážní vrstvy předepsaných rozměrů a předepsaného tvaru</t>
  </si>
  <si>
    <t>1: Dle technické zprávy, výkresových příloh projektové dokumentace, TKP staveb státních drah a výkazů materiálu projektu. 
2: vsakovací jímka;       2,0*4*2,0</t>
  </si>
  <si>
    <t>224325</t>
  </si>
  <si>
    <t>PILOTY ZE ŽELEZOBETONU C30/37</t>
  </si>
  <si>
    <t>1: Dle technické zprávy, výkresových příloh projektové dokumentace, TKP staveb státních drah a výkazů materiálu projektu. 
2: dle příl. 2.6.1;       9,97*28</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</si>
  <si>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</si>
  <si>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</si>
  <si>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</si>
  <si>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2: dle příl. 2.6.1;       50341,20/1000</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</si>
  <si>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</si>
  <si>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261513</t>
  </si>
  <si>
    <t>VRTY PRO KOTVENÍ A INJEKTÁŽ TŘ V NA POVRCHU D DO 25MM</t>
  </si>
  <si>
    <t>1: Dle technické zprávy, výkresových příloh projektové dokumentace, TKP staveb státních drah a výkazů materiálu projektu. 
2: kotvení stříkaného betonu profil 25 mm dl. 0,50, 8 ks/pilota 
3: 8*9*2*0,50</t>
  </si>
  <si>
    <t>264141</t>
  </si>
  <si>
    <t>VRTY PRO PILOTY TŘ. I D DO 1000MM</t>
  </si>
  <si>
    <t>1: Dle technické zprávy, výkresových příloh projektové dokumentace, TKP staveb státních drah a výkazů materiálu projektu. 
2: O1 a O2  profil 900 mm;       15,0*14*2</t>
  </si>
  <si>
    <t>1: Dle technické zprávy, výkresových příloh projektové dokumentace, TKP staveb státních drah a výkazů materiálu projektu. 
2: základy křídel, dle přílohy 2.5.2; 46,8</t>
  </si>
  <si>
    <t>1: Dle technické zprávy, výkresových příloh projektové dokumentace, TKP staveb státních drah a výkazů materiálu projektu. 
2: dle příl. 2.6.2, základ křídla 1 etapa;     1682,30/1000 
3: dle příl. 2.6.2, základ křídla 2 etapa;     1682,30/1000 
4: dle příl. 2.6.4, 2.6.5, 2.6.6, dilatovaná křídla 
5: základ pravého křídla 1. etapa, OP2;   2206,00/1000 
6: základ pravého křídla 1. etapa, OP1;        2319,50/1000 
7: základy levých křídel; 2 ks;  2989,80/1000</t>
  </si>
  <si>
    <t>289365</t>
  </si>
  <si>
    <t>VÝZTUŽ STŘÍKANÉHO BETONU Z OCELI 10505, B500B</t>
  </si>
  <si>
    <t>1: Dle technické zprávy, výkresových příloh projektové dokumentace, TKP staveb státních drah a výkazů materiálu projektu. 
2: dle přílohy 2.7.1;   217,5/1000=0.218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</si>
  <si>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</si>
  <si>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</si>
  <si>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</si>
  <si>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Dle technické zprávy, výkresových příloh projektové dokumentace, TKP staveb státních drah a výkazů materiálu projektu. 
2: dle příl. 2.7.1; KARI  síť 10/100x10/100 
3: 3265,20/1000</t>
  </si>
  <si>
    <t>R289326</t>
  </si>
  <si>
    <t>STŘÍKANÝ ŽELEZOBETON DO C35/45</t>
  </si>
  <si>
    <t>1: Dle technické zprávy, výkresových příloh projektové dokumentace, TKP staveb státních drah a výkazů materiálu projektu. 
2: stříkaný beton pilotové stěny dle příl. 2.7.1; 50,00</t>
  </si>
  <si>
    <t>1: Dle technické zprávy, výkresových příloh projektové dokumentace, TKP staveb státních drah a výkazů materiálu projektu. 
2: dle přílohy 2.8.1; 
3: etapa 1A; štětovnicová stěna Larsen IIIn; (10,00*28,00+15,00*12,00)*155*1,05*0,001=74.865 [A] 
4: etapa 1B; štětovnicová stěna Larsen IIIn; (10,00*28,00+15,00*12,00)*155*1,05*0,001=74.865 [B] 
5: převázka z U240 v etapě 1B; 4*6*0,0302=0.725 [C] 
6: kotvy 4 ks dl.12 prům 32 mm: (3,14*0,016*0,016)*12*7,85*4=0.303 [D] 
Celkem: A+B+C+D=150.758 [E]</t>
  </si>
  <si>
    <t>1: Dle technické zprávy, výkresových příloh projektové dokumentace a dle TKP staveb státních drah. Dle výkazů materiálu projektu. Dle tabulky kubatur projektanta. 
2: 4 kotvy dl. 12 m - kotvení štětovnic 
12*4=48.000 [A]</t>
  </si>
  <si>
    <t>317326</t>
  </si>
  <si>
    <t>ŘÍMSY ZE ŽELEZOBETONU DO C40/50</t>
  </si>
  <si>
    <t>1: Dle technické zprávy, výkresových příloh projektové dokumentace, TKP staveb státních drah a výkazů materiálu projektu. 
2: dle příl. 2.5.1, beton C 35/45; 7,37</t>
  </si>
  <si>
    <t>1: Dle technické zprávy, výkresových příloh projektové dokumentace, TKP staveb státních drah a výkazů materiálu projektu. 
2: dle příl. 2.6.7 - Tvar a výztuž říms 
3: římsa NK 1 etapa;     153,60/1000 
4: římsa na křídle, 1. etapa;       112,50/1000 
5: římsa NK 2 etapa;     153,60/1000 
6: římsa na křídle, 2. etapa;       112,50/1000</t>
  </si>
  <si>
    <t>1: Dle technické zprávy, výkresových příloh projektové dokumentace, TKP staveb státních drah a výkazů materiálu projektu. 
2: dle příl. 2.5.2, tvar dilatovaných křídel; 50,20</t>
  </si>
  <si>
    <t>1: Dle technické zprávy, výkresových příloh projektové dokumentace, TKP staveb státních drah a výkazů materiálu projektu. 
2: dle příl. 2.6.2, křídlo 1 etapa;     496,20/1000 
3: dle příl. 2.6.2, křídlo 2 etapa;     496,20/1000 
4: dle příl. 2.6.4; 2.6.5; 2.6.6,  dilatovaná křídla 
5: výztuž pravého křídla OP2;    1776,60/1000 
6: výztuž pravého křídla OP1;     1937,50/1000 
7: výztuž levých křídel 2 ks;   2092,80/1000</t>
  </si>
  <si>
    <t>1: Dle technické zprávy, výkresových příloh projektové dokumentace, TKP staveb státních drah a výkazů materiálu projektu. 
2: dle přílohy 2.7.3; 653,50</t>
  </si>
  <si>
    <t>1: Dle technické zprávy, výkresových příloh projektové dokumentace, TKP staveb státních drah a výkazů materiálu projektu. 
2: dle příl. 2.5.1, nosná kce.; 167,51</t>
  </si>
  <si>
    <t>1: Dle technické zprávy, výkresových příloh projektové dokumentace, TKP staveb státních drah a výkazů materiálu projektu. 
2: dle příl. 2.6.2, NK 1. etapa;      12165,30/1000 
3: dle příl. 2.6.2, NK 2. etapa;      12123,00/1000</t>
  </si>
  <si>
    <t>1: Dle technické zprávy, výkresových příloh projektové dokumentace, TKP staveb státních drah a výkazů materiálu projektu. 
2: podkladní beton desky drenáže za rubem;    4,25*8,15*0,10*2=6.928 [A] 
3: podklad. beton dle příl. 2.5.1; 12,0=12.000 [B] 
Celkem: A+B=18.928 [C]</t>
  </si>
  <si>
    <t>1: Dle technické zprávy, výkresových příloh projektové dokumentace, TKP staveb státních drah a výkazů materiálu projektu. 
2: podkladní deska drenáže;    
3:  4,2*8,15*0,25*2=17.115 [A] 
4: podkladní beton dlažby, měřeno digitálně z půdorysu, koef. sklonu 1,30 
5: (15,70+22,10+2,60+19,80+1,0+16,90+2,30)*1,30*0,20=20.904 [B] 
Celkem: A+B=38.019 [C]</t>
  </si>
  <si>
    <t>451366</t>
  </si>
  <si>
    <t>VÝZTUŽ PODKL VRSTEV Z KARI-SÍTÍ</t>
  </si>
  <si>
    <t>1: Dle technické zprávy, výkresových příloh projektové dokumentace, TKP staveb státních drah a výkazů materiálu projektu. 
2: podkladní deska drenáže, KARI 8/100 (přesahy 20%);    (4,2*8,15*2*7,90/1000)*1,2=0.649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</si>
  <si>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</si>
  <si>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2: výplň vsakovací jímky frakce 32/63;     2,0*2,0*2</t>
  </si>
  <si>
    <t>1: Dle technické zprávy, výkresových příloh projektové dokumentace, TKP staveb státních drah a výkazů materiálu projektu. 
2: výplň za rámem;        2,60*13,50*5,50*2</t>
  </si>
  <si>
    <t>1: Dle technické zprávy, výkresových příloh projektové dokumentace, TKP staveb státních drah a výkazů materiálu projektu. 
2: měřeno digitálně z půdorysu, koef. sklonu 1,30 
3: (15,70+22,10+2,60+19,80+1,0+16,90+2,30)*1,30*0,20</t>
  </si>
  <si>
    <t>Úpravy povrchů, podlahy, výplně otvorů</t>
  </si>
  <si>
    <t>626122</t>
  </si>
  <si>
    <t>REPROFILACE PODHLEDŮ, SVISLÝCH PLOCH SANAČNÍ MALTOU DVOUVRST TL 50MM</t>
  </si>
  <si>
    <t>1: Dle technické zprávy, výkresových příloh projektové dokumentace a dle TKP staveb státních drah. Dle výkazů materiálu projektu. Dle tabulky kubatur projektanta. 
2: reprofilační malta tl. do 50 mm )vyrovnání stříkaného betonu) viz.det A  
92=92.000 [A]</t>
  </si>
  <si>
    <t>631314</t>
  </si>
  <si>
    <t>MAZANINA Z PROSTÉHO BETONU C25/30</t>
  </si>
  <si>
    <t>1: Dle technické zprávy, výkresových příloh projektové dokumentace a dle TKP staveb státních drah. Dle výkazů materiálu projektu. 
2: tvrdá ochrana spádové desky drenáže;     4,2*8,15*2*0,05=3.423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</si>
  <si>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</si>
  <si>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Dle technické zprávy, výkresových příloh projektové dokumentace a dle TKP staveb státních drah. Dle výkazů materiálu projektu. 
2: dle výkresu izolací, skladba 1 
3: tvrdá ochrana izolace na horní desky, KARI 4/100x4/100;            10,42*11,62*0,05</t>
  </si>
  <si>
    <t>711117</t>
  </si>
  <si>
    <t>IZOLACE BĚŽNÝCH KONSTRUKCÍ PROTI ZEMNÍ VLHKOSTI Z PE FÓLIÍ</t>
  </si>
  <si>
    <t>1: Dle technické zprávy, výkresových příloh projektové dokumentace, TKP staveb státních drah a výkazů materiálu projektu. 
2: nopová folie 1000 g/m2 s nakašírovanou geotextilií včetně upevnění hřeby viz.detail 51=51.000 [A]</t>
  </si>
  <si>
    <t>1: Dle technické zprávy, výkresových příloh projektové dokumentace a dle TKP staveb státních drah. Dle výkazů materiálu projektu. 
2: dle výkresu izolací, skladba 1, NK;       10,42*11,62=121.080 [A] 
3: svislá na římsách skladba 2;     (0,40+0,30)*11,55=8.085 [B] 
4: svislá na NK, skladba 2;     1,785*8,135*2=29.042 [C] 
5: skladba 3, zesílení izolace, měřeno digitálně;     (4,20+4,75)*0,50*2=8.950 [D] 
6: izolace spádové desky drenáže, skladba 5;     4,5*8,135*2=73.215 [E] 
7: skladba 5, rub rovnoběžných křídel, měřeno digitálně;     9,0*2*2=36.000 [F] 
8: skladba 5, rub šikmých křídel, měřeno digitálně;        (18,60+30,30)*2=97.800 [G] 
9: čela šikmých křídel;      (2,75+2,55)*0,50*2=5.300 [H] 
10: základy šikmých křídel, skladba 5, pohled C;        2,50*2*3,525*2=35.250 [I] 
11: čela, digitálně;    2,60*2=5.200 [J] 
12: základy šikmých křídel, skladba 5, pohled D;        1,80*2*3,45*2=24.840 [K] 
13: čela, digitálně;       1,70*2=3.400 [L] 
14: základy šikmých křídel, skladba 5, pohled E;        2,10*2*2,41*2=20.244 [M] 
15: čela, digitálně;       2,60*2=5.200 [N] 
16: základy šikmých křídel, skladba 5, pohled F;        1,50*2*2,335*2=14.010 [O] 
17: čela, digitálně;       1,65*2=3.300 [P] 
Celkem: A+B+C+D+E+F+G+H+I+J+K+L+M+N+O+P=490.916 [Q]</t>
  </si>
  <si>
    <t>1: Dle technické zprávy, výkresových příloh projektové dokumentace, TKP staveb státních drah a výkazů materiálu projektu. 
2: dle výkresu izolací, skladba 1, NK;       10,42*11,62</t>
  </si>
  <si>
    <t>1: Dle technické zprávy, výkresových příloh projektové dokumentace, TKP staveb státních drah a výkazů materiálu projektu. 
2: svislá na římsách skladba 2;     (0,40+0,30)*11,55 
3: svislá na NK, skladba 2;     1,785*8,135*2</t>
  </si>
  <si>
    <t>1: Dle technické zprávy, výkresových příloh projektové dokumentace, TKP staveb státních drah a výkazů materiálu projektu. 
2: 1</t>
  </si>
  <si>
    <t>1: Dle technické zprávy, výkresových příloh projektové dokumentace, TKP staveb státních drah a výkazů materiálu projektu. 
2: drenáž spádové desky, dle příl. 2.4.1 
3: 18,0*2 
4: odvodnění pilot. stěny - dle přílohy 2.7.1; dren. trouba DN150 
5: 85,00</t>
  </si>
  <si>
    <t>1: Dle technické zprávy, výkresových příloh projektové dokumentace, TKP staveb státních drah a výkazů materiálu projektu. 
2: stávající zábradlí, měřeno z půdorysu;     15,39*2</t>
  </si>
  <si>
    <t>914127</t>
  </si>
  <si>
    <t>DOPRAV ZNAČKY ZÁKLAD VEL OCEL FÓLIE TŘ 1 - DEMONT Z PORTÁLU</t>
  </si>
  <si>
    <t>1: Dle technické zprávy, výkresových příloh projektové dokumentace a dle TKP staveb státních drah. Dle výkazů materiálu projektu. Dle tabulky kubatur projektanta. 
2: stáv. B16;      1+1</t>
  </si>
  <si>
    <t>položka zahrnuje:  
- odstranění, demontáž a odklizení materiálu s odvozem na předepsané místo  
- pomocné konstrukce (lešení, zdvíhací plošina)</t>
  </si>
  <si>
    <t>1: Dle technické zprávy, výkresových příloh projektové dokumentace, TKP staveb státních drah a výkazů materiálu projektu. 
2: vsakovací jímka;     2,0*4</t>
  </si>
  <si>
    <t>933333</t>
  </si>
  <si>
    <t>ZKOUŠKA INTEGRITY ULTRAZVUKEM ODRAZ METOD PIT PILOT SYSTÉMOVÝCH</t>
  </si>
  <si>
    <t>1: Dle technické zprávy, výkresových příloh projektové dokumentace, TKP staveb státních drah a výkazů materiálu projektu. 
2: 14*2</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</si>
  <si>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</si>
  <si>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1: Dle technické zprávy, výkresových příloh projektové dokumentace a dle TKP staveb státních drah. Dle výkazů materiálu projektu. Dle tabulky kubatur projektanta. 
2: žlab š. 600mm pro odvedení vody ze svahu, měřeno digitálně 
3: 4,00+4,00+2,50 
4: (3,00+1,50)*2</t>
  </si>
  <si>
    <t>1: Dle technické zprávy, výkresových příloh projektové dokumentace, TKP staveb státních drah a výkazů materiálu projektu. 
2: svařence pilot dle příl. 2.6.1;        77,0 
3: destičky pro měření blud. proudů, dle příl. 2.5.1;   5,80</t>
  </si>
  <si>
    <t>1: Dle technické zprávy, výkresových příloh projektové dokumentace, TKP staveb státních drah a výkazů materiálu projektu. 
2: dle výkresu izolací, nerezový pásek;     40,19</t>
  </si>
  <si>
    <t>936503</t>
  </si>
  <si>
    <t>DROBNÉ DOPLŇK KONSTR KOVOVÉ KADMIOVANÉ</t>
  </si>
  <si>
    <t>1: Dle technické zprávy, výkresových příloh projektové dokumentace, TKP staveb státních drah a výkazů materiálu projektu. 
2: kadmiované vruty upevnění nerez pásku izolace říms, hmotnost 100 ks=4,0 kg 
3: 88/100*4,0</t>
  </si>
  <si>
    <t>1: Dle technické zprávy, výkresových příloh projektové dokumentace, TKP staveb státních drah a výkazů materiálu projektu. 
2: spodní stavba, stávající základy opěr;      2,70*1,70*8,60*2 
3: základy křídel, měřeno digitálně;   8,50*1,70*2 
4: (8,0+10,0)*0,90 
5: opěry, měřeno digitálně;     7,50*11,02*2 
6: křídla, měřeno digitálně;   (8,50+4,40)/2*(1,65+4,95)/2*2 
7: křídla, měřeno digitálně;     (8,0+3,95)/2*(1,65+4,95)/2 
8: křídla, měřeno digitálně;     (10,0+4,85)/2*(2,65+7,15)/2 
9: podkladní beton, římsových nosníků;    3,0*1,30*0,40*2 
10: podkladní beton, římsových nosníků;    3,0*1,08*0,40*2 
11: betonové žlaby pod rovnaninou;   0,50*0,50*11,02*2 
12: betonové žlaby pod rovnaninou;   0,50*0,50*11,02*2 
13: betonové žlaby u opěr;     0,30*0,40*11,02*2</t>
  </si>
  <si>
    <t>1: Dle technické zprávy, výkresových příloh projektové dokumentace, TKP staveb státních drah a výkazů materiálu projektu. 
2: ůložné prahy, měřeno digitálně;        0,43*11,02*2 
3: nosná konstrukce;    5,30*0,33*10,82 
4: římsové nosníky na NK, měřeno digitálně;    0,65*9,35*2 
5: římsové nosníky na podkladním betonu mimo NK, měřeno digitálně;    0,65*3,0*4</t>
  </si>
  <si>
    <t>1: Dle technické zprávy, výkresových příloh projektové dokumentace, TKP staveb státních drah a výkazů materiálu projektu. 
2: na NK a části opěr;   8,70*9,20 
3: na římsových nosnících, předpoklad;     1,20*(9,35*2+3,0*4)</t>
  </si>
  <si>
    <t>1: dle pol. 17120;      1149,166*1,90</t>
  </si>
  <si>
    <t>1: dle pol. 96615A;        407,395*2,20 
2: dle pol. 96616A;         48,356*2,40</t>
  </si>
  <si>
    <t>1: dle pol. R11414;          37,468*2,05</t>
  </si>
  <si>
    <t>1: dle pol. 97817;       116,88*0,0043</t>
  </si>
  <si>
    <t>1: stávající zábradlí, předpoklad 30 kg/m;     30,78*30,0/1000</t>
  </si>
  <si>
    <t xml:space="preserve">  SO 65-19-09</t>
  </si>
  <si>
    <t>Lipník nad Bečvou - Drahotuše,  propustek v ev. km 204,726 - zrušení</t>
  </si>
  <si>
    <t>SO 65-19-09</t>
  </si>
  <si>
    <t>1: zemina potřebná pro zásyp dle pol. 17411;       21,0</t>
  </si>
  <si>
    <t>1: Dle technické zprávy, výkresových příloh projektové dokumentace a dle TKP staveb státních drah. Dle výkazů materiálu projektu. Dle tabulky kubatur projektanta. 
2: dle příl. 2.4,     zásyp čela propustku - měřeno digitálně;        3,0*7,0</t>
  </si>
  <si>
    <t>1: Dle technické zprávy, výkresových příloh projektové dokumentace a dle TKP staveb státních drah. Dle výkazů materiálu projektu. Dle tabulky kubatur projektanta. 
2: dle příl. 2.4,  zápory HEB 240 dl. 4 m beraněné;      7,99</t>
  </si>
  <si>
    <t>1: Dle technické zprávy, výkresových příloh projektové dokumentace a dle TKP staveb státních drah. Dle výkazů materiálu projektu. Dle tabulky kubatur projektanta. 
2: dle příl. 2.4,    výdřeva tl. 50 mm;     1,20</t>
  </si>
  <si>
    <t>34223</t>
  </si>
  <si>
    <t>STĚNY A PŘÍČKY VÝPLŇ A ODDĚL Z CIHEL PÁLENÝCH</t>
  </si>
  <si>
    <t>1: Dle technické zprávy, výkresových příloh projektové dokumentace a dle TKP staveb státních drah. Dle výkazů materiálu projektu. Dle tabulky kubatur projektanta. 
2: dle příl. 2.4, zazdění kanalizace;     0,20 
3: zazdění vtoku;       0,50</t>
  </si>
  <si>
    <t>1: Dle technické zprávy, výkresových příloh projektové dokumentace a dle TKP staveb státních drah. Dle výkazů materiálu projektu. Dle tabulky kubatur projektanta. 
2: dle příl. 2.4, beton pod kamennou dlažbu ;     12,0*0,20 
3: dobetonování  šachty 400 mm pod terénem - měřeno digitálně;    0,90*1,70</t>
  </si>
  <si>
    <t>1: Dle technické zprávy, výkresových příloh projektové dokumentace a dle TKP staveb státních drah. Dle výkazů materiálu projektu. Dle tabulky kubatur projektanta. 
2: dle příl. 2.4, kamenná dlažbu tl. 200m do betonu;     12,0*0,20</t>
  </si>
  <si>
    <t>466923</t>
  </si>
  <si>
    <t>PŘEDLÁŽDĚNÍ DLAŽBY Z VEGETAČNÍCH TVÁRNIC</t>
  </si>
  <si>
    <t>1: Dle technické zprávy, výkresových příloh projektové dokumentace a dle TKP staveb státních drah. Dle výkazů materiálu projektu. Dle tabulky kubatur projektanta. 
2: dle příl. 2.4;          12,0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</si>
  <si>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výplň otvorů drnem nebo ornicí s osetím, případně kamenivem  
- nutné zemní práce (svahování, úpravu pláně a pod.)  
- nezahrnuje podklad pod dlažbu, vykazuje se samostatně položkami SD 45</t>
  </si>
  <si>
    <t>R28145</t>
  </si>
  <si>
    <t>INJEKTOVÁNÍ NÍZKOTLAKÉ POPÍLKOBETONEM</t>
  </si>
  <si>
    <t>1: Dle technické zprávy, výkresových příloh projektové dokumentace a dle TKP staveb státních drah. Dle výkazů materiálu projektu. Dle tabulky kubatur projektanta. 
2: dle příl. 2.4, výplň stávajícího propustku - injektáž popílkobetonem;     41,30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</si>
  <si>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</si>
  <si>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626211</t>
  </si>
  <si>
    <t>REPROFILACE VODOROVNÝCH PLOCH SHORA SANAČNÍ MALTOU JEDNOVRST TL 10MM</t>
  </si>
  <si>
    <t>1: Dle technické zprávy, výkresových příloh projektové dokumentace a dle TKP staveb státních drah. Dle výkazů materiálu projektu. Dle tabulky kubatur projektanta. 
2: dle příl. 2.4 
3: zapravení povrchu šachty sanační maltou - měřeno digitálně, koef. sklonu 1,4 
4: (7,16-1,7*1,85)*1,40</t>
  </si>
  <si>
    <t>931332</t>
  </si>
  <si>
    <t>TĚSNĚNÍ DILATAČNÍCH SPAR POLYURETANOVÝM TMELEM PRŮŘEZU DO 200MM2</t>
  </si>
  <si>
    <t>1: Dle technické zprávy, výkresových příloh projektové dokumentace a dle TKP staveb státních drah. Dle výkazů materiálu projektu. Dle tabulky kubatur projektanta. 
2: utěsnění kanalizace DN 800;    3,14*0,80 
3: utěsnění na vtoku;      3,14*1,25</t>
  </si>
  <si>
    <t>96618A</t>
  </si>
  <si>
    <t>BOURÁNÍ KONSTRUKCÍ KOVOVÝCH - BEZ DOPRAVY</t>
  </si>
  <si>
    <t>1: Dle technické zprávy, výkresových příloh projektové dokumentace a dle TKP staveb státních drah. Dle výkazů materiálu projektu. Dle tabulky kubatur projektanta. 
2: dle příl. 2.4, demontáž zábradlí v. 1,1 m na římsách;      0,80</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</si>
  <si>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</si>
  <si>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96716A</t>
  </si>
  <si>
    <t>VYBOURÁNÍ ČÁSTÍ KONSTRUKCÍ ŽELEZOBET - BEZ DOPRAVY</t>
  </si>
  <si>
    <t>1: Dle technické zprávy, výkresových příloh projektové dokumentace a dle TKP staveb státních drah. Dle výkazů materiálu projektu. Dle tabulky kubatur projektanta. 
2: dle příl. 2.4, demolice ŽB konstrukcí 
3: římsa;       4,90 
4: šachta;      7,50 
5: vybourání injektážního otvoru;     0,20*0,40*0,50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</si>
  <si>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</si>
  <si>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pol. 96716A;         12,44*2,40</t>
  </si>
  <si>
    <t>1: dle pol. č. 96618A;        0,80</t>
  </si>
  <si>
    <t xml:space="preserve">  SO 65-19-10</t>
  </si>
  <si>
    <t>Lipník nad Bečvou - Drahotuše, žel. most v ev. km 204,876</t>
  </si>
  <si>
    <t>SO 65-19-10</t>
  </si>
  <si>
    <t>11130</t>
  </si>
  <si>
    <t>SEJMUTÍ DRNU</t>
  </si>
  <si>
    <t>1: Dle technické zprávy, výkresových příloh projektové dokumentace a dle TKP staveb státních drah. Dle výkazů materiálu projektu. 
2: za křídly;     4,0*(12,10+10,0+7,0+5,60)</t>
  </si>
  <si>
    <t>včetně vodorovné dopravy  a uložení na skládku</t>
  </si>
  <si>
    <t>1: Dle technické zprávy, výkresových příloh projektové dokumentace, TKP staveb státních drah a výkazů materiálu projektu. 
2: dle přílohy 2.4.1; 235,00</t>
  </si>
  <si>
    <t>1: Dle technické zprávy, výkresových příloh projektové dokumentace, TKP staveb státních drah a výkazů materiálu projektu. 
2: dle pol. 13173;    235,00</t>
  </si>
  <si>
    <t>1: Dle technické zprávy, výkresových příloh projektové dokumentace, TKP staveb státních drah a výkazů materiálu projektu. 
2: zásyp štěrkodrtí fr. 16/32 - dle přílohy 2.4.1 
3:  63,00</t>
  </si>
  <si>
    <t>1: Dle technické zprávy, výkresových příloh projektové dokumentace, TKP staveb státních drah a výkazů materiálu projektu. 
2: obsyp drenáže 16/32, dle přílohy 2.4.1; 23,00</t>
  </si>
  <si>
    <t>18232</t>
  </si>
  <si>
    <t>ROZPROSTŘENÍ ORNICE V ROVINĚ V TL DO 0,15M</t>
  </si>
  <si>
    <t>1: Dle technické zprávy, výkresových příloh projektové dokumentace, TKP staveb státních drah a výkazů materiálu projektu. 
2: za křídly;     3,0*(12,10+10,0+7,0+5,60)</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</si>
  <si>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</si>
  <si>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2: dle pol. 18223;      104,10</t>
  </si>
  <si>
    <t>1: dle. pol. č. 18241;           104,10</t>
  </si>
  <si>
    <t>1: Dle technické zprávy, výkresových příloh projektové dokumentace a dle TKP staveb státních drah. Dle výkazů materiálu projektu. Dle tabulky kubatur projektanta. 
2: dle pol. 18232;        104,10*0,15</t>
  </si>
  <si>
    <t>1: dle přílohy 2.4.1; pažiny tl. 60mm 
2: 23,00</t>
  </si>
  <si>
    <t>261514</t>
  </si>
  <si>
    <t>VRTY PRO KOTVENÍ A INJEKTÁŽ TŘ V NA POVRCHU D DO 35MM</t>
  </si>
  <si>
    <t>1: Dle technické zprávy, výkresových příloh projektové dokumentace, TKP staveb státních drah a výkazů materiálu projektu. 
2: vlepovaná výztuž pro přikotvení nadbetonávky křídel 1P, 1L, 2P, 2L 
3: v pol. 285 394 dodatečné kotvení je délka vrtu 300 mm, máme dl. 500 mm 
4: dopočet;     (0,50-0,30)*2*20*4</t>
  </si>
  <si>
    <t>261515</t>
  </si>
  <si>
    <t>VRTY PRO KOTVENÍ A INJEKTÁŽ NA POVRCHU TŘ. V D DO 50MM</t>
  </si>
  <si>
    <t>1: Dle technické zprávy, výkresových příloh projektové dokumentace, TKP staveb státních drah a výkazů materiálu projektu. 
2: výplňová injektáž zdiva,  vrt prům. 40 mm  
3: opěra 1;       1,30*18*4 
4: klenba u OP1;     0,55*18*5</t>
  </si>
  <si>
    <t>1: Dle technické zprávy, výkresových příloh projektové dokumentace, TKP staveb státních drah a výkazů materiálu projektu. 
2: mezerovitost kamenného zdiva dle DP činí 20% 
3: dle pol. 261515;       3,14*0,25*0,25*143,10*0,20</t>
  </si>
  <si>
    <t>285394</t>
  </si>
  <si>
    <t>DODATEČNÉ KOTVENÍ VLEPENÍM BETONÁŘSKÉ VÝZTUŽE D DO 25MM DO VRTŮ</t>
  </si>
  <si>
    <t>1: Dle technické zprávy, výkresových příloh projektové dokumentace, TKP staveb státních drah a výkazů materiálu projektu. 
2: vlepovaná výztuž pro přikotvení nadbetonávky křídel 1P, 1L, 2P, 2L;       2*20*4</t>
  </si>
  <si>
    <t>1: Dle technické zprávy, výkresových příloh projektové dokumentace, TKP staveb státních drah a výkazů materiálu projektu. 
2: atypické řešení 
3: 5,13=5.130 [A]</t>
  </si>
  <si>
    <t>1: Dle technické zprávy, výkresových příloh projektové dokumentace, TKP staveb státních drah a výkazů materiálu projektu. 
2: dle přílohy 2.4.1, římsy C 30/37 
3: 8,50 
4: výztuž římsy je součástí výztuže NK; pol. 421365</t>
  </si>
  <si>
    <t>1: Dle technické zprávy, výkresových příloh projektové dokumentace, TKP staveb státních drah a výkazů materiálu projektu. 
2: nadbetonávky křídel, dle přílohy 2.5.1 
3: nadbetonovaná křídla; 6,00</t>
  </si>
  <si>
    <t>1: Dle technické zprávy, výkresových příloh projektové dokumentace, TKP staveb státních drah a výkazů materiálu projektu. 
2: dle přílohy 2.5.1; 4*42,00/1000</t>
  </si>
  <si>
    <t>421325</t>
  </si>
  <si>
    <t>MOSTNÍ NOSNÉ DESKOVÉ KONSTRUKCE ZE ŽELEZOBETONU C30/37</t>
  </si>
  <si>
    <t>1: Dle technické zprávy, výkresových příloh projektové dokumentace, TKP staveb státních drah a výkazů materiálu projektu. 
2: dle přílohy 2.4.1; nová monolitická deska C 30/37 
3: 98,00</t>
  </si>
  <si>
    <t>421365</t>
  </si>
  <si>
    <t>VÝZTUŽ MOSTNÍ DESKOVÉ KONSTRUKCE Z OCELI 10505, B500B</t>
  </si>
  <si>
    <t>1: Dle technické zprávy, výkresových příloh projektové dokumentace, TKP staveb státních drah a výkazů materiálu projektu. 
2: dle přílohy 2.6.1;   13788,06/1000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</si>
  <si>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</si>
  <si>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2: výplňový beton C16/20; dle přílohy 2.4.1 
3: 33,00</t>
  </si>
  <si>
    <t>1: Dle technické zprávy, výkresových příloh projektové dokumentace. Dle výkazů materiálu projektu. Dle tabulky kubatur projektanta. 
2: podkl. beton odláždění;  tl. 100mm;    1,20*17,70*0,10</t>
  </si>
  <si>
    <t>1: Dle technické zprávy, výkresových příloh projektové dokumentace. Dle výkazů materiálu projektu. Dle tabulky kubatur projektanta. 
2: podklad odláždění ze štěrkopísku tl. 50mm;    1,20*17,70*0,05</t>
  </si>
  <si>
    <t>1: Dle technické zprávy, výkresových příloh projektové dokumentace, TKP staveb státních drah a výkazů materiálu projektu. 
2: výplň za NK, dle příl. 2.4.1;    33,00</t>
  </si>
  <si>
    <t>1: Dle technické zprávy, výkresových příloh projektové dokumentace, TKP staveb státních drah a výkazů materiálu projektu. 
2: výplň nad drenáží za NK, měřeno digitálně;       0,60*(0,90+1,40)*8,63</t>
  </si>
  <si>
    <t>1: Dle technické zprávy, výkresových příloh projektové dokumentace. Dle výkazů materiálu projektu. Dle tabulky kubatur projektanta. 
2: odláždění z lom. kamene;  tl. 200mm do betonu;    1,20*17,70*0,20</t>
  </si>
  <si>
    <t>5P</t>
  </si>
  <si>
    <t>Práce dle části F. Organizace výstavby</t>
  </si>
  <si>
    <t>1: dle pol. 56330; 60,00 
2: dle pol. 56360; 10,00</t>
  </si>
  <si>
    <t>1: pomocná kce. vozovky; 60,00</t>
  </si>
  <si>
    <t>56360</t>
  </si>
  <si>
    <t>VOZOVKOVÉ VRSTVY Z RECYKLOVANÉHO MATERIÁLU</t>
  </si>
  <si>
    <t>1: dočasná kce. vozovky; 10,00</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</si>
  <si>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</si>
  <si>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1: dle pol. 11332; 70,00*2,50</t>
  </si>
  <si>
    <t>626111</t>
  </si>
  <si>
    <t>REPROFILACE PODHLEDŮ, SVISLÝCH PLOCH SANAČNÍ MALTOU JEDNOVRST TL 10MM</t>
  </si>
  <si>
    <t>1: Dle technické zprávy, výkresových příloh projektové dokumentace. Dle výkazů materiálu projektu. Dle tabulky kubatur projektanta. 
2: sanace betonu - plocha 60m2;   předpoklad 80 % plochy  
3: 60,00*0,80</t>
  </si>
  <si>
    <t>626112</t>
  </si>
  <si>
    <t>REPROFILACE PODHLEDŮ, SVISLÝCH PLOCH SANAČNÍ MALTOU JEDNOVRST TL 20MM</t>
  </si>
  <si>
    <t>1: Dle technické zprávy, výkresových příloh projektové dokumentace. Dle výkazů materiálu projektu. Dle tabulky kubatur projektanta. 
2: sanace betonu - plocha 60m2;   předpoklad 20 % plochy 
3: 60,00*0,20</t>
  </si>
  <si>
    <t>1: Dle technické zprávy, výkresových příloh projektové dokumentace, TKP staveb státních drah a výkazů materiálu projektu. 
2: nadbetonávka křídel;     0,90*(12,10+10,0+7,0+5,60)</t>
  </si>
  <si>
    <t>1: dle přílohy 2.4.1; přespárování starého zdiva - sanace 
2: 50,00</t>
  </si>
  <si>
    <t>1: Dle technické zprávy, výkresových příloh projektové dokumentace a dle TKP staveb státních drah. Dle výkazů materiálu projektu. 
2: tvrdá ochrana izolace na horní desku, KARI 4/100x4/100 (dle 2.7.1 - 300m2);         10,70*23,50*0,05</t>
  </si>
  <si>
    <t>1: Dle technické zprávy, výkresových příloh projektové dokumentace a dle TKP staveb státních drah. Dle výkazů materiálu projektu. 
2: NK; 315,00 
3: spádový beton; 66,00 
4: ochranný asf. izol. pás; 25,00 
5: dle příl. 2.5.1; izolace NAIP;  15,00</t>
  </si>
  <si>
    <t>1: Dle technické zprávy, výkresových příloh projektové dokumentace, TKP staveb státních drah a výkazů materiálu projektu. 
2: separační PE folie tl. 0,20 mm;  300,00</t>
  </si>
  <si>
    <t>1: Dle technické zprávy, výkresových příloh projektové dokumentace, TKP staveb státních drah a výkazů materiálu projektu. 
2: dle přílohy 2.9.1 
3: geotextilie 300g/m2; 300,00 
4: geotextilie 500g/m2; 31,00 
5: geotextilie 800 g/m2; 43,00</t>
  </si>
  <si>
    <t>1: dle přílohy 2.9.1; měkká ochrana izolace XPS tl. 50mm;  
2: 26,00</t>
  </si>
  <si>
    <t>R71301</t>
  </si>
  <si>
    <t>OCHRANA IZOLACE BĚŽNÝCH KONSTR PEVNÁ STĚN Z EXTRUDOVANÉHO POLYSTYRÉNU TL 20MM</t>
  </si>
  <si>
    <t>1: Dle technické zprávy, výkresových příloh projektové dokumentace, TKP staveb státních drah a výkazů materiálu projektu. 
2: dle přílohy 2.5.1; polystyrén tl. 20 XPS;  5,50</t>
  </si>
  <si>
    <t>1: Dle technické zprávy, výkresových příloh projektové dokumentace, TKP staveb státních drah a výkazů materiálu projektu. 
2: dle přílohy 2.4.1; rubová drenáž HDPE DN 200 
3: 33,00</t>
  </si>
  <si>
    <t>894158</t>
  </si>
  <si>
    <t>ŠACHTY KANALIZAČNÍ Z BETON DÍLCŮ NA POTRUBÍ DN DO 600MM</t>
  </si>
  <si>
    <t>1: Dle technické zprávy, výkresových příloh projektové dokumentace a dle TKP staveb státních drah. Dle výkazů materiálu projektu. Dle tabulky kubatur projektanta. 
2: vsakovací jímky; 2,00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</si>
  <si>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</si>
  <si>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Dle technické zprávy, výkresových příloh projektové dokumentace, TKP staveb státních drah a výkazů materiálu projektu. 
2: stávající zábradlí, měřeno z půdorysu;     28,50*2</t>
  </si>
  <si>
    <t>1: Dle technické zprávy, výkresových příloh projektové dokumentace. Dle výkazů materiálu projektu. Dle tabulky kubatur projektanta. 
2: hřeb. nivel. značka; 4,00</t>
  </si>
  <si>
    <t>1: Dle technické zprávy, výkresových příloh projektové dokumentace a dle TKP staveb státních drah. Dle výkazů materiálu projektu. Dle tabulky kubatur projektanta. 
2: příkopové tvárnice zaústěné do jímky; měřeno digitálně, koef. sklonu 1,20 
3: (6,70+5,0)*1,20</t>
  </si>
  <si>
    <t>1: Dle technické zprávy, výkresových příloh projektové dokumentace a dle TKP staveb státních drah. Dle výkazů materiálu projektu. Dle tabulky kubatur projektanta. 
2: dle přílohy 2.9.1; vývody pro měření blud. proudů 
3: 5,40</t>
  </si>
  <si>
    <t>1: Dle technické zprávy, výkresových příloh projektové dokumentace, TKP staveb státních drah a výkazů materiálu projektu. 
2: nerez lišta 40/4mm na uchycení izolace 
3: dle příl. 2.7.1;  46*1,27*1,05</t>
  </si>
  <si>
    <t>93842</t>
  </si>
  <si>
    <t>OČIŠTĚNÍ ZDIVA OD VEGETACE</t>
  </si>
  <si>
    <t>1: Dle technické zprávy, výkresových příloh projektové dokumentace, TKP staveb státních drah a výkazů materiálu projektu. 
2: předpoklad;  50,00</t>
  </si>
  <si>
    <t>938543</t>
  </si>
  <si>
    <t>OČIŠTĚNÍ BETON KONSTR OTRYSKÁNÍM TLAK VODOU DO 1000 BARŮ</t>
  </si>
  <si>
    <t>1: Dle technické zprávy, výkresových příloh projektové dokumentace. Dle výkazů materiálu projektu. Dle tabulky kubatur projektanta. 
2: otryskání sanovaných ploch; 50,00</t>
  </si>
  <si>
    <t>1: Dle technické zprávy, výkresových příloh projektové dokumentace a dle TKP staveb státních drah. Dle výkazů materiálu projektu. 
2: předpoklad  3 měsíce;      1</t>
  </si>
  <si>
    <t>1: Dle technické zprávy, výkresových příloh projektové dokumentace, TKP staveb státních drah a výkazů materiálu projektu. 
2: ochrana izolace na NK;        10,60*20,20*0,05 
3: mezerovitý beton vyrovnávací mezi deskami 
4: v rubu O1 a O2, nad klenbou;      15,36 
5: podkladní beton římsových zídek, měřeno digitálně;     0,46*4,0*4 
6: betonový žlab odvodnění v rubu opěr;    3,75*2</t>
  </si>
  <si>
    <t>1: Dle technické zprávy, výkresových příloh projektové dokumentace, TKP staveb státních drah a výkazů materiálu projektu. 
2: železobetonové římsy na klenbě, P a L;   14,37 
3: železobetonová spádová deska;          0,15*8,0*19,20 
4: ŽB deska z toku 1971, konzola P a L, vyložení u křídel;  11,85     
5: železobetonové římsové zídky;  7,20 
6: ochrana izolace žb deska; 10,71</t>
  </si>
  <si>
    <t>1: betonová trouba odvodnění drenáže v rubu;     6,0*4 
2: polypropylenové potrubÍ DN 200;     6,0*4</t>
  </si>
  <si>
    <t>1: Dle technické zprávy, výkresových příloh projektové dokumentace, TKP staveb státních drah a výkazů materiálu projektu. 
2: na NK, měřeno digitálně;          10,60*20,20</t>
  </si>
  <si>
    <t>1: dle pol. 17120;    235,00*1,90 
2: dle pol. 11130; 138,80*0,15*1,90</t>
  </si>
  <si>
    <t>1: dle pol. 96615A;   40,926*2,20 
2: dle pol. 96616A;     67,17*2,40 
3: dle pol. 9669234, betonové odvodňovací roury;  24,00*0,05*2,20</t>
  </si>
  <si>
    <t>1: dle pol. 969234, PP potrubí DN200; 70/1000</t>
  </si>
  <si>
    <t>1: dle pol. 97817;            214,12*0,0043</t>
  </si>
  <si>
    <t>1: stávající zábradlí, předpoklad 35 kg/m;         57,0*35,0/1000</t>
  </si>
  <si>
    <t xml:space="preserve">  SO 65-19-11</t>
  </si>
  <si>
    <t>Lipník nad Bečvou - Drahotuše,  žel. most v ev. km 205,004</t>
  </si>
  <si>
    <t>SO 65-19-11</t>
  </si>
  <si>
    <t>1: Dle technické zprávy, výkresových příloh projektové dokumentace, TKP staveb státních drah a výkazů materiálu projektu. 
2: pro výplň za opěrami, měřeno digitálně;        22,50*11,02*2</t>
  </si>
  <si>
    <t>1: Dle technické zprávy, výkresových příloh projektové dokumentace, TKP staveb státních drah a výkazů materiálu projektu. 
2: dle pol. 13173;   495,90</t>
  </si>
  <si>
    <t>1: Dle technické zprávy, výkresových příloh projektové dokumentace a dle TKP staveb státních drah. Dle výkazů materiálu projektu. Dle tabulky kubatur projektanta. 
2: obsyp drenáže štěrkodrtí fr. 16/32, měřeno digitálně; 0,18*11,00*2</t>
  </si>
  <si>
    <t>1: Dle technické zprávy, výkresových příloh projektové dokumentace, TKP staveb státních drah a výkazů materiálu projektu. 
2: dle přílohy 2.6; pažení 1. fáze; štětovnice Larsen IIIn vč. rozepření a kotevních táhel; 33064,90/1000 
3: dle přílohy 2.7; pažení 2. fáze; štět. Larsen IIIn vč. táhel; 4168,40/1000</t>
  </si>
  <si>
    <t>1: Dle technické zprávy, výkresových příloh projektové dokumentace, TKP staveb státních drah a výkazů materiálu projektu. 
2: dle pol. 23217;  37,233</t>
  </si>
  <si>
    <t>1: Dle technické zprávy, výkresových příloh projektové dokumentace a dle TKP staveb státních drah. Dle výkazů materiálu projektu. Dle tabulky kubatur projektanta. 
2: dle přílohy 2.5; vrty pro ukotvení nadbetonávky křídel; 280 ks; 280*0,120</t>
  </si>
  <si>
    <t>1: Dle technické zprávy, výkresových příloh projektové dokumentace, TKP staveb státních drah a výkazů materiálu projektu. 
2: táhla R30mm 
3: 63+13+6*7,5+3*6,5=140.500 [A]</t>
  </si>
  <si>
    <t>1: Dle technické zprávy, výkresových příloh projektové dokumentace, TKP staveb státních drah a výkazů materiálu projektu. 
2: dle přílohy 2.5; nové římsy; 4,80</t>
  </si>
  <si>
    <t>1: Dle technické zprávy, výkresových příloh projektové dokumentace, TKP staveb státních drah a výkazů materiálu projektu. 
2: dle přílohy 2.5; výztuž nových říms 
3: (70,60+105,00+93,20)/1000</t>
  </si>
  <si>
    <t>333315</t>
  </si>
  <si>
    <t>MOSTNÍ OPĚRY A KŘÍDLA Z PROSTÉHO BETONU DO C30/37</t>
  </si>
  <si>
    <t>1: Dle technické zprávy, výkresových příloh projektové dokumentace, TKP staveb státních drah a výkazů materiálu projektu. 
2: nadbetonování koruny křídel v tl. 150 mm, dle výkresu detailu koruny křídel, příloha 2.5 
3: nadbetonování koruny křídel; 3,80</t>
  </si>
  <si>
    <t>1: Dle technické zprávy, výkresových příloh projektové dokumentace a dle TKP staveb státních drah. Dle výkazů materiálu projektu. Dle tabulky kubatur projektanta. 
2: dle výkresu výztuže nadbetonávky křídel; 156,8/1000</t>
  </si>
  <si>
    <t>1: Dle technické zprávy, výkresových příloh projektové dokumentace a dle TKP staveb státních drah. Dle výkazů materiálu projektu. Dle tabulky kubatur projektanta. 
2: beton pod dlažbu, tl. 200mm, koef. sklonu 1,20; (5,79+3,88+3,40+3,10)*1,20*0,20</t>
  </si>
  <si>
    <t>1: Dle technické zprávy, výkresových příloh projektové dokumentace. Dle výkazů materiálu projektu. Dle tabulky kubatur projektanta. 
2: obetonování chráničky za římsou hubeným betonem; 0,4*0,4*11,50</t>
  </si>
  <si>
    <t>45860</t>
  </si>
  <si>
    <t>VÝPLŇ ZA OPĚRAMI A ZDMI Z MEZEROVITÉHO BETONU</t>
  </si>
  <si>
    <t>1: Dle technické zprávy, výkresových příloh projektové dokumentace, TKP staveb státních drah a výkazů materiálu projektu. 
2: výplň za opěrami, měřeno digitálně;        24,80*13,9*2</t>
  </si>
  <si>
    <t>položka zahrnuje:  
- dodávku mezerovitého betonu předepsané kvality a zásyp se zhutněním včetně mimostaveništní a vnitrostaveništní dopravy</t>
  </si>
  <si>
    <t>1: Dle technické zprávy, výkresových příloh projektové dokumentace a dle TKP staveb státních drah. Dle výkazů materiálu projektu. Dle tabulky kubatur projektanta. 
2: dlažba, tl. 200mm, koef. sklonu 1,20; (5,79+3,88+3,40+3,10)*1,20*0,20</t>
  </si>
  <si>
    <t>1: Dle technické zprávy, výkresových příloh projektové dokumentace a dle TKP staveb státních drah. Dle výkazů materiálu projektu. Dle tabulky kubatur projektanta. 
2: měřeno digitálně, nová římsa a nadbetonávka křídel; 0,30*11,6+0,60*(7,72+10,31+6,40+6,30)</t>
  </si>
  <si>
    <t>1: Dle technické zprávy, výkresových příloh projektové dokumentace a dle TKP staveb státních drah. Dle výkazů materiálu projektu. 
2: tvrdá ochrana izolace na horní desky, KARI 4/100x4/100;            11,11*9,5*0,05</t>
  </si>
  <si>
    <t>1: Dle technické zprávy, výkresových příloh projektové dokumentace a dle TKP staveb státních drah. Dle výkazů materiálu projektu. Dle tabulky kubatur projektanta. 
2: penetrační adhezní nátěr;  
3: dle skladby S1; NK; 11,10*9,50 
4: dle skladby S2; rub opěr, měřeno digitálně;   5,20*11,09*2 
5: dle skladby S2; izolace rubu křídel, měřeno digitálně; 18,66+30,00+28,80+18,60</t>
  </si>
  <si>
    <t>1: Dle technické zprávy, výkresových příloh projektové dokumentace a dle TKP staveb státních drah. Dle výkazů materiálu projektu. 
2: dle skladby S1; izolaceNK, měřeno digitálně;      11,10*9,50 
3: dle skladby S2; NAIP rubu opěr, měřeno digitálně;   5,20*11,09*2 
4: dle skladby S2; izolace NAIP rubu křídel, měřeno digitálně; 18,66+30,00+28,80+18,60</t>
  </si>
  <si>
    <t>1: Dle technické zprávy, výkresových příloh projektové dokumentace, TKP staveb státních drah a výkazů materiálu projektu. 
2: dle skladby S1; separační folie PE tl. 0,30mm, nosná konstrukce;  11,10*9,50</t>
  </si>
  <si>
    <t>1: Dle technické zprávy, výkresových příloh projektové dokumentace a dle TKP staveb státních drah. Dle výkazů materiálu projektu. Dle tabulky kubatur projektanta. 
2: dle skladby S1; ochranná geotextilie 300g/m2; 11,10*9,50 
3: dle skladby S2; ochranná geotextilie 300g/m2 - rubu opěr, měřeno digitálně;   5,20*11,09*2 
4: dle skladby S2; izolace rubu křídel, měřeno digitálně, měřeno digitálně; 18,66+30,00+28,80+18,60</t>
  </si>
  <si>
    <t>1: Dle technické zprávy, výkresových příloh projektové dokumentace a dle TKP staveb státních drah. Dle výkazů materiálu projektu. Dle tabulky kubatur projektanta. 
2: nátěr ponechaného zábradlí; 24,00</t>
  </si>
  <si>
    <t>87533</t>
  </si>
  <si>
    <t>POTRUBÍ DREN Z TRUB PLAST DN DO 150MM</t>
  </si>
  <si>
    <t>1: Dle technické zprávy, výkresových příloh projektové dokumentace a dle TKP staveb státních drah. Dle výkazů materiálu projektu. Dle tabulky kubatur projektanta. 
2: drenáž za opěrami; 2*11,00</t>
  </si>
  <si>
    <t>1: Dle technické zprávy, výkresových příloh projektové dokumentace. Dle výkazů materiálu projektu. Dle tabulky kubatur projektanta. 
2: dle příl. 2.4; kabelová chránička HDPE DN110 podél nové římsy;  11,50</t>
  </si>
  <si>
    <t>1: Dle technické zprávy, výkresových příloh projektové dokumentace a dle TKP staveb státních drah. Dle výkazů materiálu projektu. Dle tabulky kubatur projektanta. 
2: podélný pásek šíře 40mm z nerez oceli; 1,57kg/m, uchyceni izolace na římsách; (11,60+11,30)*1,57</t>
  </si>
  <si>
    <t>1: Dle technické zprávy, výkresových příloh projektové dokumentace, TKP staveb státních drah a výkazů materiálu projektu. 
2: křídla spáry , předpoklad;       10,0</t>
  </si>
  <si>
    <t>93861</t>
  </si>
  <si>
    <t>OČIŠTĚNÍ OCEL KONSTR OMYTÍM VODOU</t>
  </si>
  <si>
    <t>1: Dle technické zprávy, výkresových příloh projektové dokumentace a dle TKP staveb státních drah. Dle výkazů materiálu projektu. Dle tabulky kubatur projektanta. 
2: očištění původního ponechaného zábradlí; 24,00</t>
  </si>
  <si>
    <t>1: Dle technické zprávy, výkresových příloh projektové dokumentace, TKP staveb státních drah a výkazů materiálu projektu. 
2: odbourání stávajících říms;       0,25*11,352+0,34*11,602 
3: odbourání koruny křídel v tl. 150 mm, měřeno digitálně z půdorysu 
4: dle detailu koruny křídel; 3,80</t>
  </si>
  <si>
    <t>97816</t>
  </si>
  <si>
    <t>ODSEKÁNÍ VRSTVY VYROVNÁVACÍHO BETONU NA MOSTECH</t>
  </si>
  <si>
    <t>1: Dle technické zprávy, výkresových příloh projektové dokumentace, TKP staveb státních drah a výkazů materiálu projektu. 
2: měřeno digitálně;      11,0*9,0*0,05</t>
  </si>
  <si>
    <t>1: Dle technické zprávy, výkresových příloh projektové dokumentace, TKP staveb státních drah a výkazů materiálu projektu. 
2: na NK, měřeno digitálně;       11,20*9,20</t>
  </si>
  <si>
    <t>1: dle pol. 17120;           495,90*1,90</t>
  </si>
  <si>
    <t>1: dle pol. 97416;          4,95*2,20 
2: dle pol. 96615A;       10,583*2,20</t>
  </si>
  <si>
    <t>1: dle pol. 97817;       103,040*0,0043</t>
  </si>
  <si>
    <t xml:space="preserve">  SO 65-19-12</t>
  </si>
  <si>
    <t>Lipník nad Bečvou - Drahotuše,  žel. most v ev. km 205,246</t>
  </si>
  <si>
    <t>SO 65-19-12</t>
  </si>
  <si>
    <t>113164</t>
  </si>
  <si>
    <t>ODSTRANĚNÍ KRYTU ZPEVNĚNÝCH PLOCH ZE SILNIČNÍCH DÍLCŮ, ODVOZ DO 5KM</t>
  </si>
  <si>
    <t>1: Dle technické zprávy, výkresových příloh projektové dokumentace a dle TKP staveb státních drah. Dle výkazů materiálu projektu. Dle tabulky kubatur projektanta. 
2: dle příl. 2.4, kubatury 
3: panelová rovnanina tl. 200 mm, odvoz na zařízení stavby;       8,0*0,20</t>
  </si>
  <si>
    <t>1: Dle technické zprávy, výkresových příloh projektové dokumentace a dle TKP staveb státních drah. Dle výkazů materiálu projektu. Dle tabulky kubatur projektanta. 
2: dle příl. 2,4, demolice stávající kamenné dlažby tl. 300 mm;     57,0*0,30</t>
  </si>
  <si>
    <t>11511</t>
  </si>
  <si>
    <t>ČERPÁNÍ VODY DO 500 L/MIN</t>
  </si>
  <si>
    <t>1: Dle technické zprávy, výkresových příloh projektové dokumentace. Dle výkazů materiálu projektu. Dle tabulky kubatur projektanta. 
2: čerpání vody při výstavbě; 72,00</t>
  </si>
  <si>
    <t>1: Dle technické zprávy, výkresových příloh projektové dokumentace a dle TKP staveb státních drah. Dle výkazů materiálu projektu. Dle tabulky kubatur projektanta. 
2: dle příl. 2.4, kubatury 
3: Výkop 
4: 20,0</t>
  </si>
  <si>
    <t>12931</t>
  </si>
  <si>
    <t>ČIŠTĚNÍ PŘÍKOPŮ OD NÁNOSU DO 0,25M3/M</t>
  </si>
  <si>
    <t>1: Dle technické zprávy, výkresových příloh projektové dokumentace a dle TKP staveb státních drah. Dle výkazů materiálu projektu. Dle tabulky kubatur projektanta. 
2: dle příl. 2.4, vtok + výtok;         3,0*2</t>
  </si>
  <si>
    <t>12999</t>
  </si>
  <si>
    <t>ČIŠTĚNÍ POTRUBÍ DN PŘES 1600MM</t>
  </si>
  <si>
    <t>1: Dle technické zprávy, výkresových příloh projektové dokumentace a dle TKP staveb státních drah. Dle výkazů materiálu projektu. Dle tabulky kubatur projektanta. 
2: dle příl. 2.4, pročištění stávající trouby;           23,50</t>
  </si>
  <si>
    <t>1: Dle technické zprávy, výkresových příloh projektové dokumentace a dle TKP staveb státních drah. Dle výkazů materiálu projektu. Dle tabulky kubatur projektanta. 
2: dle pol. 12273; 20,0 
3: odpočet zeminy pro zpětný zásyp 
4: dle pol. 17411; -8,0</t>
  </si>
  <si>
    <t>1: Dle technické zprávy, výkresových příloh projektové dokumentace a dle TKP staveb státních drah. Dle výkazů materiálu projektu. Dle tabulky kubatur projektanta. 
2: dle příl. 2.4 
3: Kubatury 
4: Zásyp zeminou 
5: 8,0</t>
  </si>
  <si>
    <t>17750</t>
  </si>
  <si>
    <t>ZEMNÍ HRÁZKY ZE ZEMIN NEPROPUSTNÝCH</t>
  </si>
  <si>
    <t>1: Dle technické zprávy, výkresových příloh projektové dokumentace. Dle výkazů materiálu projektu. Dle tabulky kubatur projektanta. 
2: hrázky pro čerpání vody; 5,00</t>
  </si>
  <si>
    <t>1: Dle technické zprávy, výkresových příloh projektové dokumentace a dle TKP staveb státních drah. Dle výkazů materiálu projektu. Dle tabulky kubatur projektanta. 
2: dle příl. 2.4, kotevní trny profilu 28 mm;     0,305*104</t>
  </si>
  <si>
    <t>R28161</t>
  </si>
  <si>
    <t>INJEKTOVÁNÍ TROUBY NÍZKOTLAKÉ BETONEM SAMOZHUTNITELNÝM C30/37</t>
  </si>
  <si>
    <t>1: Dle technické zprávy, výkresových příloh projektové dokumentace a dle TKP staveb státních drah. Dle výkazů materiálu projektu. Dle tabulky kubatur projektanta. 
2: dle příl. 2.4 
3: injektážní směs C 30/37 XF3, VS2 samozhutnitelný kolem trouby;     28,80</t>
  </si>
  <si>
    <t>1: Dle technické zprávy, výkresových příloh projektové dokumentace a dle TKP staveb státních drah. Dle výkazů materiálu projektu. Dle tabulky kubatur projektanta. 
2: dle příl. 2.4, beton C25/30  pod kamennou dlažbu na vtoku a výtoku;      96,0*0,20</t>
  </si>
  <si>
    <t>46451</t>
  </si>
  <si>
    <t>POHOZ DNA A SVAHŮ Z LOMOVÉHO KAMENE</t>
  </si>
  <si>
    <t>1: Dle technické zprávy, výkresových příloh projektové dokumentace a dle TKP staveb státních drah. Dle výkazů materiálu projektu. Dle tabulky kubatur projektanta. 
2: dle příl. 2.4 kamenný pohoz - výtok;     6,0</t>
  </si>
  <si>
    <t>položka zahrnuje dodávku předepsaného kamene, mimostaveništní a vnitrostaveništní dopravu a jeho uložení  
není-li v zadávací dokumentaci uvedeno jinak, jedná se o nakupovaný materiál</t>
  </si>
  <si>
    <t>1: Dle technické zprávy, výkresových příloh projektové dokumentace a dle TKP staveb státních drah. Dle výkazů materiálu projektu. Dle tabulky kubatur projektanta. 
2: dle příl. 2.4 
3: kamenná dlažba se spádovým stupněm na vtoku a výtoku - na výtoku s vystouplými kameny jako rozražeči proudu, tl. 200 mm 
4: 96,0*0,20</t>
  </si>
  <si>
    <t>1: Dle technické zprávy, výkresových příloh projektové dokumentace a dle TKP staveb státních drah. Dle výkazů materiálu projektu. Dle tabulky kubatur projektanta. 
2: dle příl.2.4, měřeno digitálně, bet. práh hl. min. 600 mm na vtoku a na výtoku 
3: 0,60*0,30*(13,40+7,40)</t>
  </si>
  <si>
    <t>58303</t>
  </si>
  <si>
    <t>KRYT ZE SINIČNÍCH DÍLCŮ (PANELŮ) TL 210MM</t>
  </si>
  <si>
    <t>1: Dle technické zprávy, výkresových příloh projektové dokumentace a dle TKP staveb státních drah. Dle výkazů materiálu projektu. Dle tabulky kubatur projektanta. 
2: dle příl. 2.4, panelová rovnanina;     8,0</t>
  </si>
  <si>
    <t>1: Dle technické zprávy, výkresových příloh projektové dokumentace a dle TKP staveb státních drah. Dle výkazů materiálu projektu. Dle tabulky kubatur projektanta. 
2: dle příl. 2.4, sanace bet. povrchů;       7,0</t>
  </si>
  <si>
    <t>1: Dle technické zprávy, výkresových příloh projektové dokumentace a dle TKP staveb státních drah. Dle výkazů materiálu projektu. Dle tabulky kubatur projektanta. 
2: dle příl. 2.4, sanace bet. povrchů; 7,0</t>
  </si>
  <si>
    <t>78322</t>
  </si>
  <si>
    <t>PROTIKOROZ OCHRANA DOPLŇK OK NÁTĚREM VÍCEVRST</t>
  </si>
  <si>
    <t>1: Dle technické zprávy, výkresových příloh projektové dokumentace a dle TKP staveb státních drah. Dle výkazů materiálu projektu. Dle tabulky kubatur projektanta. 
2: dle příl. 2.4, obnovení PKO zábradlí;        27,0</t>
  </si>
  <si>
    <t>9183H2</t>
  </si>
  <si>
    <t>PROPUSTY Z TRUB DN 1400MM ŽELEZOBETONOVÝCH</t>
  </si>
  <si>
    <t>1: Dle technické zprávy, výkresových příloh projektové dokumentace a dle TKP staveb státních drah. Dle výkazů materiálu projektu. Dle tabulky kubatur projektanta. 
2: dle příl. 2.4, ŽB trouba DN 1400;       23,50</t>
  </si>
  <si>
    <t>1: Dle technické zprávy, výkresových příloh projektové dokumentace a dle TKP staveb státních drah. Dle výkazů materiálu projektu. Dle tabulky kubatur projektanta. 
2: dle příl. 2.4, zavážecí stolice- dle výkazu materiálu;     324,80  
3: trny dle výkazu bet. výztuže vlepeny chem. kotvami do vrtů;      200,90</t>
  </si>
  <si>
    <t>938442</t>
  </si>
  <si>
    <t>OČIŠTĚNÍ ZDIVA OTRYSKÁNÍM TLAKOVOU VODOU DO 500 BARŮ</t>
  </si>
  <si>
    <t>1: Dle technické zprávy, výkresových příloh projektové dokumentace a dle TKP staveb státních drah. Dle výkazů materiálu projektu. Dle tabulky kubatur projektanta. 
2: dle příl. 2.4, sanace bet. povrchů;      7,0 
3: očištění říms;      18,0</t>
  </si>
  <si>
    <t>938652</t>
  </si>
  <si>
    <t>OČIŠTĚNÍ OCEL KONSTR OTRYSKÁNÍM NA SUCHO KŘEMIČ PÍSKEM</t>
  </si>
  <si>
    <t>1: Dle technické zprávy, výkresových příloh projektové dokumentace a dle TKP staveb státních drah. Dle výkazů materiálu projektu. Dle tabulky kubatur projektanta. 
2: dle příl. 2.4, obnovení PKO zábradlí;           27,0</t>
  </si>
  <si>
    <t>1: dle pol. 17120;      12,0*1,90 
2: dle pol. 12931;      0,25*6,0*1,90 
3: dle pol. 12999;      0,20*22,0*1,90</t>
  </si>
  <si>
    <t>1: dle pol. 11415A;        17,10/0,30*0,15*2,20</t>
  </si>
  <si>
    <t xml:space="preserve">  SO 65-19-13</t>
  </si>
  <si>
    <t>Lipník nad Bečvou - Drahotuše, žel. most v ev. km 205,880</t>
  </si>
  <si>
    <t>SO 65-19-13</t>
  </si>
  <si>
    <t>1: Dle technické zprávy, výkresových příloh projektové dokumentace, TKP staveb státních drah a výkazů materiálu projektu. 
2: předpoklad kolem dlažeb, křídel a říms;        50,0</t>
  </si>
  <si>
    <t>1: Dle technické zprávy, výkresových příloh projektové dokumentace, TKP staveb státních drah a výkazů materiálu projektu. 
2: vybourání příkopových tvárnic do betonu za římsami, měřeno digitálně z půdorysu 
3: 0,70*13,0*2</t>
  </si>
  <si>
    <t>11415</t>
  </si>
  <si>
    <t>ODSTRAN DLAŽEB VODNÍCH KORYT Z LOM KAM NA MC VČET PODKL</t>
  </si>
  <si>
    <t>1: Dle technické zprávy, výkresových příloh projektové dokumentace, TKP staveb státních drah a výkazů materiálu projektu. 
2: uprostřed klenby pro vrtací soupravu v dl. 15,10 m 
3: svahy, digitálně;   0,70*15,10*2 
4: dno;      1,84*15,10*0,35</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</si>
  <si>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</si>
  <si>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měřeno digitálně z půdorysu, koef. sklonu 1,30, odkopávka svahů 
3: etapa I a II.;       (138,50+132,0)*1,30*0,30 
4: odstranění obsypu potrubí dle pol. 17511;    101,0 
5: zemní hrázky, pol. 17710;      5,0*2</t>
  </si>
  <si>
    <t>12930</t>
  </si>
  <si>
    <t>ČIŠTĚNÍ PŘÍKOPŮ OD NÁNOSU</t>
  </si>
  <si>
    <t>1: Dle technické zprávy, výkresových příloh projektové dokumentace, TKP staveb státních drah a výkazů materiálu projektu. 
2: stávající příkopové žlabovky - skluzy do vsakovacích jímek 
3: měřeno digitálně z půdorysu, předpoklad;      0,05*(11,50+17,0)*2</t>
  </si>
  <si>
    <t>1: Dle technické zprávy, výkresových příloh projektové dokumentace, TKP staveb státních drah a výkazů materiálu projektu. 
2: výkopy etapa I;    55,50+500,0 
3: výkopy etapa II;    51,50+472,0</t>
  </si>
  <si>
    <t>1: Dle technické zprávy, výkresových příloh projektové dokumentace, TKP staveb státních drah a výkazů materiálu projektu. 
2: pro kruhovou vsakovací jímku, měřeno digitálně;    2,25*1,0*4</t>
  </si>
  <si>
    <t>1: Dle technické zprávy, výkresových příloh projektové dokumentace, TKP staveb státních drah a výkazů materiálu projektu. 
2: dle po13173;      1079,0 
3: dle pol. 12273;      105,4795 
4: dle pol. 13373;      9,0 
5: zemina z vrtů 
6: dle pol. 26113;     3,14*0,075*0,075*245,0 
7: dle pol. 264127;        3,14*0,25*0,25*219,0</t>
  </si>
  <si>
    <t>1: Dle technické zprávy, výkresových příloh projektové dokumentace, TKP staveb státních drah a výkazů materiálu projektu. 
2: obsyp potrubí pro převedení vody, měřeno digitálně z řezu;        1,85*40,0+4,50*6</t>
  </si>
  <si>
    <t>1: Dle technické zprávy, výkresových příloh projektové dokumentace, TKP staveb státních drah a výkazů materiálu projektu. 
2: obsyp štěrkem frakce 16-32 
3: měřeno digitálně, drenáž za římsami;       0,25*(10,576+0,50*2) 
4: 0,25*(10,569+0,50*2) 
5: měřeno digitálně z podélného řezu, příčné žebro;     (0,50+0 
6: (0,50+1,70)/2*(22,0+23,30)</t>
  </si>
  <si>
    <t>17610</t>
  </si>
  <si>
    <t>VÝPLNĚ ZE ZEMIN SE ZHUT</t>
  </si>
  <si>
    <t>1: Dle technické zprávy, výkresových příloh projektové dokumentace, TKP staveb státních drah a výkazů materiálu projektu. 
2: výplň zeminou protierozních geobuněk na svazích 
3: měřeno digitálně projektantem ve 3D;         334,0*0,15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</si>
  <si>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</si>
  <si>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pro převedení vody, předpoklad;      5,0*2</t>
  </si>
  <si>
    <t>1: Dle technické zprávy, výkresových příloh projektové dokumentace, TKP staveb státních drah a výkazů materiálu projektu. 
2: ohumusování protierozní georohože - tl. 50 mm 
3: měřeno projektantem ve 3D;         600,0*0,05</t>
  </si>
  <si>
    <t>1: Dle technické zprávy, výkresových příloh projektové dokumentace, TKP staveb státních drah a výkazů materiálu projektu. 
2: ohumusování na protierozní georohož - tl. 100 mm 
3: měřeno digitálně projektantem ve 3D;         334,0</t>
  </si>
  <si>
    <t>18242</t>
  </si>
  <si>
    <t>ZALOŽENÍ TRÁVNÍKU HYDROOSEVEM NA ORNICI</t>
  </si>
  <si>
    <t>1: Dle technické zprávy, výkresových příloh projektové dokumentace, TKP staveb státních drah a výkazů materiálu projektu. 
2: měřeno projektantem ve 3D;         600,0</t>
  </si>
  <si>
    <t>Zahrnuje dodání předepsané travní směsi, hydroosev na ornici, zalévání, první pokosení, to vše bez ohledu na sklon terénu</t>
  </si>
  <si>
    <t>1: dle. pol. č. 18242;        600,0</t>
  </si>
  <si>
    <t>R11526</t>
  </si>
  <si>
    <t>PŘEVEDENÍ VODY POTRUBÍM DN 800 NEBO ŽLABY R.O. DO 2,8M</t>
  </si>
  <si>
    <t>1: Dle technické zprávy, výkresových příloh projektové dokumentace, TKP staveb státních drah a výkazů materiálu projektu. 
2: dle podélného řezu;      47,0*2</t>
  </si>
  <si>
    <t>Položka převedení vody na povrchu zahrnuje zřízení, udržování a odstranění příslušného zařízení. Obsahuje také dočasné přemístění potrubí, zásypu  a veškerou manipulaci s potrubím i zásypem. Převedení vody se uvádí buď průměrem potrubí (DN) nebo délkou rozvinutého obvodu žlabu (r.o.).</t>
  </si>
  <si>
    <t>R18400</t>
  </si>
  <si>
    <t>ODPLEVELENÍ A ODKOŘENĚNÍ PŮDY</t>
  </si>
  <si>
    <t>1: Dle technické zprávy, výkresových příloh projektové dokumentace, TKP staveb státních drah a výkazů materiálu projektu. 
2: svahy s bentonitovou rohoží,  měřeno projektantem ve 3D;     500,00</t>
  </si>
  <si>
    <t>položka zahrnuje veškeré práce odplevelení půdy na svazích, včetně mimostaveništní a vnitrostaveništní doprav, včetně naložení dopravy a složení, případně s uložením</t>
  </si>
  <si>
    <t>1: Dle technické zprávy, výkresových příloh projektové dokumentace a dle TKP staveb státních drah. Dle výkazů materiálu projektu. Dle tabulky kubatur projektanta. 
2: ornice pro ohumusování dle pol. 18220;      30,0 
3: dle pol. 18221;         334,0*0,10</t>
  </si>
  <si>
    <t>21264</t>
  </si>
  <si>
    <t>TRATIVODY KOMPLET Z TRUB Z PLAST HMOT DN DO 200MM</t>
  </si>
  <si>
    <t>1: Dle technické zprávy, výkresových příloh projektové dokumentace, TKP staveb státních drah a výkazů materiálu projektu. 
2: měřeno digitálně z půdorysu;        25,00*2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</si>
  <si>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</si>
  <si>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 Dle technické zprávy, výkresových příloh projektové dokumentace, TKP staveb státních drah a výkazů materiálu projektu. 
2: zápory HEB 240 mm, etapa I;      (21659,21-442,50)/1000 
3: etapa II, použito z etapy I</t>
  </si>
  <si>
    <t>1: Dle technické zprávy, výkresových příloh projektové dokumentace, TKP staveb státních drah a výkazů materiálu projektu. 
2: etapa I;         75,0*0,08</t>
  </si>
  <si>
    <t>1: Dle technické zprávy, výkresových příloh projektové dokumentace, TKP staveb státních drah a výkazů materiálu projektu. 
2: pro injektování, vrt v zemině;       (2,50+2,50)*25*2</t>
  </si>
  <si>
    <t>1: Dle technické zprávy, výkresových příloh projektové dokumentace, TKP staveb státních drah a výkazů materiálu projektu. 
2: pro injektování, vrty ve stávajících základech;      (2,60+2,30)*25*2</t>
  </si>
  <si>
    <t>1: Dle technické zprávy, výkresových příloh projektové dokumentace, TKP staveb státních drah a výkazů materiálu projektu. 
2: vrty pro záporové pažení, etapa I;     219,0</t>
  </si>
  <si>
    <t>283611</t>
  </si>
  <si>
    <t>KOMPENZAČNÍ INJEKTÁŽ Z CEMENTOVÝCH POJIV NA POVRCHU</t>
  </si>
  <si>
    <t>1: Dle technické zprávy, výkresových příloh projektové dokumentace, TKP staveb státních drah a výkazů materiálu projektu. 
2: injektáž zákl. desky; 3,00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</si>
  <si>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</si>
  <si>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57475</t>
  </si>
  <si>
    <t>VOZOVKOVÉ VÝZTUŽNÉ VRSTVY Z GEOMŘÍŽOVINY</t>
  </si>
  <si>
    <t>1: Dle technické zprávy, výkresových příloh projektové dokumentace. Dle výkazů materiálu projektu. Dle tabulky kubatur projektanta. 
2: ztužení vrstev zeminy při pažení geomřížemi; 3*5,00*25,00</t>
  </si>
  <si>
    <t>- dodání geomříže v požadované kvalitě a v množství včetně přesahů (přesahy započteny v jednotkové ceně)  
- očištění podkladu  
- pokládka geomříže dle předepsaného technologického předpisu</t>
  </si>
  <si>
    <t>62662</t>
  </si>
  <si>
    <t>INJEKTÁŽ TRHLIN TĚSNÍCÍ</t>
  </si>
  <si>
    <t>1: Dle technické zprávy, výkresových příloh projektové dokumentace. Dle výkazů materiálu projektu. Dle tabulky kubatur projektanta. 
2: injektáž trhlin ;    9,00+9,00+13,00+13,00</t>
  </si>
  <si>
    <t>položka zahrnuje:  
dodávku veškerého materiálu potřebného pro předepsanou úpravu v předepsané kvalitě  
vyčištění trhliny  
provedení vlastní injektáže  
potřebná lešení a podpěrné konstrukce</t>
  </si>
  <si>
    <t>R226941</t>
  </si>
  <si>
    <t>PŘESUN a OPĚTOVNÉ POUŽITÍ ZÁPOROVÉHO PAŽENÍ Z KOVU DOČASNÉ</t>
  </si>
  <si>
    <t>1: Dle technické zprávy, výkresových příloh projektové dokumentace, TKP staveb státních drah a výkazů materiálu projektu. 
2: etapa II, použito z etapy I;  2,996</t>
  </si>
  <si>
    <t>- Položka zahrnuje přesun a opětovné použití pažení na stavbě.   
- Položka zahrnuje opotřebení ocelových zápor, veškerou manipulaci a jejich odstranění. Ocelová převázka se započítá do výsledné hmotnosti.</t>
  </si>
  <si>
    <t>R2882210</t>
  </si>
  <si>
    <t>TRYSKOVÁ INJEKTÁŽ D SLOUPU DO 1200MM DL VRTU DO 6M NA POVRCHU</t>
  </si>
  <si>
    <t>1: Dle technické zprávy, výkresových příloh projektové dokumentace, TKP staveb státních drah a výkazů materiálu projektu. 
2: 3,14*0,60*0,60*2,50*50</t>
  </si>
  <si>
    <t>386114</t>
  </si>
  <si>
    <t>KOMPL KONSTR JÍMEK Z DÍLCŮ Z PROST BET DO C25/30</t>
  </si>
  <si>
    <t>1: Dle technické zprávy, výkresových příloh projektové dokumentace, TKP staveb státních drah a výkazů materiálu projektu. 
2: vsakovací jímky z prefa žlabovek, měřeno digitálně z půdorysu 
3: 0,06*6*1,0*4</t>
  </si>
  <si>
    <t>1: Dle technické zprávy, výkresových příloh projektové dokumentace, TKP staveb státních drah a výkazů materiálu projektu. 
2: podkladní beton drenáže, měřeno digitálně;        0,075*(24,00+24,00)</t>
  </si>
  <si>
    <t>1: Dle technické zprávy, výkresových příloh projektové dokumentace, TKP staveb státních drah a výkazů materiálu projektu. 
2: uprostřed tubusu v dl. 15,10 m, měřeno digitálně z řezu. pod novou dlažbu 
3: svahy dlažby;     0,35*15,10*2 
4: dno koryta;   1,84*15,10*0,20 
5: nové skluzy z lomového kamene, na vtoku, koef. sklonu 1,30, tl. 200 mm v tl. 100 mm v pol. 935832 
6: dopočet tl. 100 mm podkladního betonu skluzů 
7: měřeno digitálně z půdorysu 
8: 1,0*(21,0+18,50)*1,30*0,10 
9: nové skluzy z lomového kamene, na výtoku, koef. sklonu 1,30 
10: 1,0*21,10*2*1,30*0,10 
11: betonové příčné prahy skluzů dle detailů 
12: (1,215*0,75)/2*1,0*5*4</t>
  </si>
  <si>
    <t>1: Dle technické zprávy, výkresových příloh projektové dokumentace, TKP staveb státních drah a výkazů materiálu projektu. 
2: geobuňkový systém vyplněný ŠD 4-32 tl. 150 mm, měřeno digitálně  
3: výměra dle pol. 502947;     500,0*0,15 
4: vsakovací jímka ze žlabovek, digitálně;       1,75*1,0*4 
5: ŠD frakce 4/32 tl. , měřeno projektantem ve 3D;      610,0 
6: ŠD frakce 0/8; měřeno digitálně;   500*0,1</t>
  </si>
  <si>
    <t>1: Dle technické zprávy, výkresových příloh projektové dokumentace, TKP staveb státních drah a výkazů materiálu projektu. 
2: vyrovnávací vrstva ŠP tl. 100 mm, měřeno digitálně z řezů, fr. 0/8, vodorovná 
3: 18,50*(2,40+0,50+18,80+0,50+2,50)*0,10 
4: výplň ŠD 4,32 geobuňkového systému tl. 150 mm 
5: vodorovně, měřeno digitálně z řezů;         18,40*25,50*0,15 
6: podklad pod  skluzy, dle detailu,  na vtoku, koef. sklonu 1,30 
7: měřeno digitálně z půdorysu 
8: 1,0*(21,0+18,50)*1,30*0,05 
9: nové skluzy z lomového kamene, na výtoku, koef. sklonu 1,30 
10: 1,0*21,10*2*1,30*0,05</t>
  </si>
  <si>
    <t>1: Dle technické zprávy, výkresových příloh projektové dokumentace, TKP staveb státních drah a výkazů materiálu projektu. 
2: uprostřed tubusu v dl. 15,10 m, měřeno digitálně z řezu, nová dlažbu 
3: svahy;     (0,85+1,24)*15,10*2*0,20 
4: dno koryta;   1,84*15,10*0,20 
5: doplnění;    40,0*0,20</t>
  </si>
  <si>
    <t>465513</t>
  </si>
  <si>
    <t>PŘEDLÁŽDĚNÍ DLAŽBY Z LOMOVÉHO KAMENE</t>
  </si>
  <si>
    <t>1: Dle technické zprávy, výkresových příloh projektové dokumentace. Dle výkazů materiálu projektu. Dle tabulky kubatur projektanta. 
2: oprava dlažby; 40,00*0,20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</si>
  <si>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</si>
  <si>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1: Dle technické zprávy, výkresových příloh projektové dokumentace, TKP staveb státních drah a výkazů materiálu projektu. 
2: měřeno digitálně z půdorysu 
3: práh na vtoku;    0,50*1,0*8,0 
4: práh na výtoku;    0,50*1,0*(3,0+1,70+2,50)</t>
  </si>
  <si>
    <t>502945</t>
  </si>
  <si>
    <t>ZŘÍZENÍ KONSTRUKČNÍ VRSTVY TĚLESA ŽELEZNIČNÍHO SPODKU Z GEOROHOŽE</t>
  </si>
  <si>
    <t>1: Dle technické zprávy, výkresových příloh projektové dokumentace, TKP staveb státních drah a výkazů materiálu projektu. 
2: opatření svahů protierozními georohožemi 
3: měřeno projektantem ve 3D;         600,0</t>
  </si>
  <si>
    <t>502947</t>
  </si>
  <si>
    <t>ZŘÍZENÍ KONSTRUKČNÍ VRSTVY TĚLESA ŽELEZNIČNÍHO SPODKU Z GEOBUŇKY</t>
  </si>
  <si>
    <t>1: Dle technické zprávy, výkresových příloh projektové dokumentace, TKP staveb státních drah a výkazů materiálu projektu. 
2: vodorovně, měřeno projektantem ve 3D;       500,0 
3: opatření svahů protierozními geobuňkami 
4: měřeno digitálně projektantem ve 3D;         334,0</t>
  </si>
  <si>
    <t>626113</t>
  </si>
  <si>
    <t>REPROFILACE PODHLEDŮ, SVISLÝCH PLOCH SANAČNÍ MALTOU JEDNOVRST TL 30MM</t>
  </si>
  <si>
    <t>1: Dle technické zprávy, výkresových příloh projektové dokumentace, TKP staveb státních drah a výkazů materiálu projektu. 
2: dle přílohy 2.4.4; sanace A 
3: sanace říms - 1,0 %; (17,50+17,00)*0,01</t>
  </si>
  <si>
    <t>1: Dle technické zprávy, výkresových příloh projektové dokumentace, TKP staveb státních drah a výkazů materiálu projektu. 
2: dle přílohy 2.4.4 - sanace B 
3: NK podhled - 0,5 %; 534,00*0,005 
4: čela - 0,5 %; (30,00+29,00)*0,005 
5: křídla - 1,00 %; (107,5+116,0)*0,01</t>
  </si>
  <si>
    <t>62845</t>
  </si>
  <si>
    <t>SPÁROVÁNÍ STÁVAJÍCÍCH DLAŽEB CEMENT MALTOU</t>
  </si>
  <si>
    <t>1: Dle technické zprávy, výkresových příloh projektové dokumentace, TKP staveb státních drah a výkazů materiálu projektu. 
2: svahy;    (0,85+1,25)*2*(8,478+12,41+12,34+12,545)</t>
  </si>
  <si>
    <t>R626412</t>
  </si>
  <si>
    <t>SJEDNOCUJÍCÍ STĚRKA JEMNOU MALTOU TL CCA 5MM</t>
  </si>
  <si>
    <t>1: Dle technické zprávy, výkresových příloh projektové dokumentace, TKP staveb státních drah a výkazů materiálu projektu. 
2: dle přílohy 2.4.4. 
3: čela; 30,00+29,00 
4: křídla; 107,50+116,0 
5: římsy; 17,5+17,0</t>
  </si>
  <si>
    <t>1: Dle technické zprávy, výkresových příloh projektové dokumentace, TKP staveb státních drah a výkazů materiálu projektu. 
2: volně ložená izolace z asfaltových pásů s integrovanou ochranou 
3: vodorovná, měřeno projektantem ve 3D;       583,0 
4: izolace s integrovanou ochranou 
5: římsy u drenáže, měřeno digitálně včetně přesahu 
6: (1,10+1,0)*(10,576+0,50*2) 
7: (1,10+1,0)*(10,569+0,50*2)</t>
  </si>
  <si>
    <t>1: Dle technické zprávy, výkresových příloh projektové dokumentace, TKP staveb státních drah a výkazů materiálu projektu. 
2: ochranná vrstva z geotextilie 1200 g/m2 
3: vodorovná plocha, měřeno projektantem ve 3D;        583,0 
4: přípravna vrstva z geotextilie 700 g/m2 
5: vodorovná plocha, měřeno projektantem ve 3D;        583,0</t>
  </si>
  <si>
    <t>R711139</t>
  </si>
  <si>
    <t>IZOLACE BĚŽNÝCH KONSTRUKCÍ PROTI VOLNĚ STÉKAJÍCÍ VODĚ BENTONITOVOU ROHOŽÍ</t>
  </si>
  <si>
    <t>1: Dle technické zprávy, výkresových příloh projektové dokumentace, TKP staveb státních drah a výkazů materiálu projektu. 
2: izolace svahu bentonitovou rohoží , měřeno projektantem ve 3D;     440,0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</si>
  <si>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</si>
  <si>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783121</t>
  </si>
  <si>
    <t>PROTIKOROZ OCHR OK NÁTĚREM VÍCEVRST SE ZÁKL S VYS OBSAHEM ZN</t>
  </si>
  <si>
    <t>1: Dle technické zprávy, výkresových příloh projektové dokumentace, TKP staveb státních drah a výkazů materiálu projektu. 
2: stávající zábradlí  nové PKO;       11,40*2</t>
  </si>
  <si>
    <t>1: Dle technické zprávy, výkresových příloh projektové dokumentace, TKP staveb státních drah a výkazů materiálu projektu. 
2: sjednocující nátěr 
3: dle přílohy 2.4.4., sanace E 
4: čela; 30,00+29,00 
5: křídla; 107,50+116,0 
6: římsy; 17,5+17,0</t>
  </si>
  <si>
    <t>863342</t>
  </si>
  <si>
    <t>POTRUBÍ Z TRUB Z NEREZ OCELI DN DO 200MM</t>
  </si>
  <si>
    <t>1: Dle technické zprávy, výkresových příloh projektové dokumentace. Dle výkazů materiálu projektu. Dle tabulky kubatur projektanta. 
2: nerezová výustka DN 200; 4*0,50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</si>
  <si>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</si>
  <si>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863442</t>
  </si>
  <si>
    <t>POTRUBÍ Z TRUB Z NEREZ OCELI DN DO 250MM</t>
  </si>
  <si>
    <t>1: Dle technické zprávy, výkresových příloh projektové dokumentace. Dle výkazů materiálu projektu. Dle tabulky kubatur projektanta. 
2: nerezová výustka DN 250; 4*0,50</t>
  </si>
  <si>
    <t>875342</t>
  </si>
  <si>
    <t>POTRUBÍ DREN Z TRUB PLAST DN DO 200MM DĚROVANÝCH</t>
  </si>
  <si>
    <t>1: Dle technické zprávy, výkresových příloh projektové dokumentace, TKP staveb státních drah a výkazů materiálu projektu. 
2: drenážní potrubí za římsami, měřeno digitálně z půdorysui;            12,40*2 
3: drenážní potrubí žeber, digitálně z půdorysu;       25,00*2</t>
  </si>
  <si>
    <t>935832</t>
  </si>
  <si>
    <t>ŽLABY A RIGOLY DLÁŽDĚNÉ Z LOMOVÉHO KAMENE TL DO 250MMM DO BETONU TL 100MM</t>
  </si>
  <si>
    <t>1: Dle technické zprávy, výkresových příloh projektové dokumentace, TKP staveb státních drah a výkazů materiálu projektu. 
2: nové skluzy z lomového kamene, na vtoku, koef. sklonu 1,30, tl. 200 mm 
3: měřeno digitálně z půdorysu 
4: 1,0*(21,0+18,50)*1,30 
5: nové skluzy z lomového kamene, na výtoku, koef. sklonu 1,30 
6: 1,0*21,10*2*1,30</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</si>
  <si>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</si>
  <si>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1: Dle technické zprávy, výkresových příloh projektové dokumentace, TKP staveb státních drah a výkazů materiálu projektu. 
2: dle přílohy 2.4.4., očištění zdiva od vegetace 
3: čela -30 %; (30,00+29,00)*0,30 
4: křídla; 107,50+116,0 
5: římsy - 50 %; (17,5+17,0)*0,50</t>
  </si>
  <si>
    <t>1: Dle technické zprávy, výkresových příloh projektové dokumentace, TKP staveb státních drah a výkazů materiálu projektu. 
2: očištění před sjednocujícím nátěrem 
3: dle přílohy 2.4.4. 
4: čela; 30,00+29,00 
5: křídla; 107,50+116,0 
6: římsy; 17,5+17,0 
7: podhled; 534,00</t>
  </si>
  <si>
    <t>1: Dle technické zprávy, výkresových příloh projektové dokumentace, TKP staveb státních drah a výkazů materiálu projektu. 
2: stávající zábradlí před novým PKO;     11,40*2</t>
  </si>
  <si>
    <t>R94817</t>
  </si>
  <si>
    <t>DOČASNÉ KONSTRUKCE KOVOVÉ VČET ODSTRAN</t>
  </si>
  <si>
    <t>1: Dle technické zprávy, výkresových příloh projektové dokumentace, TKP staveb státních drah a výkazů materiálu projektu. 
2: provizorní zábradlí etapa I;       442,50/1000</t>
  </si>
  <si>
    <t>1: dle pol. 12930;          2,85*1,90 
2: dle pol. 17120;          1240,786*1,90</t>
  </si>
  <si>
    <t>1: dle pol. 11328, betonové tvárnice;          0,147*13,0*2 
2: dle pol. 11328, betonové lože předpoklad;      0,70*0,10*13,0*2*2,20 
3: dle pol. 11415, podklad pod dlažbu, digitálně;      0,35*15,10*2 
4: dle pol. 26153;         3,14*0,075*0,075*245,0*2,20</t>
  </si>
  <si>
    <t>R015170</t>
  </si>
  <si>
    <t>908</t>
  </si>
  <si>
    <t>NEOCEŇOVAT - POPLATKY ZA LIKVIDACŮ ODPADŮ NEKONTAMINOVANÝCH - 17 02 01  DŘEVO PO STAVEBNÍM POUŽITÍ, Z DEMOLIC VČ. DOPRAVY NA SKLÁDKU A MANIPULACE</t>
  </si>
  <si>
    <t>1: dle pol. 22695;            6,00*0,80</t>
  </si>
  <si>
    <t>1: dle pol. 11415, dlažba, digitálně;        0,35*15,10*2</t>
  </si>
  <si>
    <t xml:space="preserve">  SO 65-19-50</t>
  </si>
  <si>
    <t>Lipník nad Bečvou - Drahotuše, opěrná zeď vpravo trati v km 204,532-204,697</t>
  </si>
  <si>
    <t>SO 65-19-50</t>
  </si>
  <si>
    <t>SO 65-19-50.1</t>
  </si>
  <si>
    <t>1: pol_56330 
2: 290,670 
3: = 290,670m3</t>
  </si>
  <si>
    <t>1: Dle grafických a textových příloh PD, ,  TKP staveb státních drah, výkazů materiálu projektu a tabulky kubatur projektanta. 
2: 2.4.1_Výkres výkopů 
3: Zeď 
4: 1470,00 
5: = 1470,000m3</t>
  </si>
  <si>
    <t>122735</t>
  </si>
  <si>
    <t>ODKOPÁVKY A PROKOPÁVKY OBECNÉ TŘ. I, ODVOZ DO 8KM</t>
  </si>
  <si>
    <t>1: předpoklad 
2: odvoz na meziskládku a zpět 
3: pol_122735 
4: 794,595 
5: = 794,595m3</t>
  </si>
  <si>
    <t>1: pol. 12273_Odkopávka 
2: 1470,00 
3: pol. 264130_Piloty 
4: (pi*0,315^2)*810,00 
5: pol. 26A14_Nové oplocení_sloupky_vzpěry 
6: (pi*0,15^2)*110,00+0,005 
7: = 1730,278m3</t>
  </si>
  <si>
    <t>1: Dle grafických a textových příloh PD, ,  TKP staveb státních drah, výkazů materiálu projektu a tabulky kubatur projektanta. 
2: ------------------------------------------ 
3: 2.3.1_Půdorys 
4: 2.3.2_Vzorový řez A-A  
5: 2.3.3_Příčné řezy 
6: plocha digi průměrem =; 3,650m2 za opěrnou zdí 
7: (2,65+4,60+3,85+3,49)/4 =; 3,650m2 
8: 163,834*3,650 
9: plocha digi průměrem =; 1,210m2 před opěrnou zdí 
10: 1,20*163,834 
11: = 794,595m3</t>
  </si>
  <si>
    <t>18010</t>
  </si>
  <si>
    <t>VŠEOBECNÉ ÚPRAVY ZASTAVĚNÉHO ÚZEMÍ</t>
  </si>
  <si>
    <t>1: Příčné řezy, Půdorys 
2: 1020,00+310,00+174,000 
3: = 1504,00m2</t>
  </si>
  <si>
    <t>Všeobecné úpravy musí zahrnovat úpravu území po uskutečnění stavby, tak jak je požadováno v zadávací dokumentaci s výjimkou těch prací, pro které jsou uvedeny samostatné položky.</t>
  </si>
  <si>
    <t>1: Příčné řezy, Půdorys 
2: Příjezdová cesta pro pilotážní soupravu tl. 200mm 
3: 1088,00</t>
  </si>
  <si>
    <t>18222</t>
  </si>
  <si>
    <t>ROZPROSTŘENÍ ORNICE VE SVAHU V TL DO 0,15M</t>
  </si>
  <si>
    <t>1: Dle grafických a textových příloh PD, ,  TKP staveb státních drah, výkazů materiálu projektu a tabulky kubatur projektanta. 
2: ------------------------------------------ 
3: 2.3.1_Půdorys 
4: 2.3.2_Vzorový řez A-A  
5: 2.3.3_Příčné řezy 
6: nad opěrnou zdí 
7: DC1 (1:2,3) 
8: 2,40*1,70 
9: 5,13*2,975 
10: DC2 až DC8 (1:2,3) 
11: (5,13*10,00)*7 
12: DC 9 (1:2,3) 
13: 5,13*(10,00/2) 
14: DC 9 (1:2,2) 
15: 5,17*(10,00/2) 
16: DC10 až DC 12 (1:2,2) 
17: (5,17*10,00)*3 
18: DC13 (1:2,2) 
19: 5,17*(10,00/2) 
20: DC13 (1:1,9) 
21: 5,32*(10,00/2) 
22: DC14 až DC15 (1:1,9) 
23: (5,32*10,00)*2 
24: DC16 (1:1,9) 
25: 5,32*(10,00-4,95-4,015) 
26: DC16 (1:1,6) 
27: 3,90*4,95 
28: DC16 (1:1,85) 
29: 5,295*4,015 
30: DC17 (1:1,85; 1:1,5) 
31: (5,295+5,65)/2*10,858 
32: = 849,383</t>
  </si>
  <si>
    <t>1: Dle grafických a textových příloh PD, ,  TKP staveb státních drah, výkazů materiálu projektu a tabulky kubatur projektanta. 
2: ------------------------------------------ 
3: pod opěrnou zdí 
4: 2.3.1_Půdorys 
5: 2.3.2_Vzorový řez A-A  
6: 2.3.3_Příčné řezy 
7: 2,60*163,834 
8: 2,50*66,30 
9: = 591,718m2</t>
  </si>
  <si>
    <t>1: pol_18222+18232 
2: 849,383+591,718 
3: = 1441,101m2</t>
  </si>
  <si>
    <t>1: pol_18242 
2: 1441,101 
3: = 1441,101m2</t>
  </si>
  <si>
    <t>1: pol_18242 
2: 1441,101*0,02 
3: = 28,822m3</t>
  </si>
  <si>
    <t>R125736</t>
  </si>
  <si>
    <t>ZEMINA VHODNÁ K OHUMUSOVÁNÍ VČ NÁKUPU, DOPRAVY A VEŠKERÉ MANIPULACE; D+M KOMPLET</t>
  </si>
  <si>
    <t>1: pol_18242 
2: 1441,101*0,15 
3: = 216,165m3</t>
  </si>
  <si>
    <t>položka zahrnuje:  
- vodorovná a svislá doprava, přemístění, přeložení, manipulace s výkopkem, nákup zeminy vhodné k ohumusování, dopravu a veškerou manipulaci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</si>
  <si>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21197</t>
  </si>
  <si>
    <t>OPLÁŠTĚNÍ ODVODŇOVACÍCH ŽEBER Z GEOTEXTILIE</t>
  </si>
  <si>
    <t>1: Dle grafických a textových příloh PD, ,  TKP staveb státních drah, výkazů materiálu projektu a tabulky kubatur projektanta. 
2: ------------------------------------------ 
3: opláštění drenáže DN 150mm 
4: (pi*0,15)*163,834 
5: = 77,205m2</t>
  </si>
  <si>
    <t>položka zahrnuje dodávku předepsané geotextilie, mimostaveništní a vnitrostaveništní dopravu a její uložení včetně potřebných přesahů (nezapočítávají se do výměry)</t>
  </si>
  <si>
    <t>1: Dle grafických a textových příloh PD, ,  TKP staveb státních drah, výkazů materiálu projektu a tabulky kubatur projektanta. 
2: Piloty pr. 630mm, beton C30/37 XA1/XF2 
3: 2.4.2_Výkres pilot - pr. pilot 630mm, dl. 10,00m, 81ks 
4: 253,760 
5: = 253,760m3</t>
  </si>
  <si>
    <t>1: Dle grafických a textových příloh PD, ,  TKP staveb státních drah, výkazů materiálu projektu a tabulky kubatur projektanta. 
2: "--------------------------------------------------------------------------" 
3: 2.4.2_Výkres pilot - pr. pilot 630mm, dl. 10,00m, 81ks 
4: 1) pr.20mm =; 2,46kg/m 
5: 10,63*810*2,466*0,001 
6: 2) pr.8mm =; 0,395kg/m 
7: 82,950*81*0,395*0,001 
8: 3) pr. 20mm =; 2,466kg/m 
9: 1,240*972*2,466*0,001 
10: =  26,859t</t>
  </si>
  <si>
    <t>264130</t>
  </si>
  <si>
    <t>VRTY PRO PILOTY TŘ. I D DO 800MM</t>
  </si>
  <si>
    <t>1: Dle grafických a textových příloh PD, TKP staveb státních drah, výkazů materiálu projektu a tabulky kubatur projektanta. Vrtatelnost dle VC 800-2 (třída vrtatelnosti I) 
2: 2.4.1_Výkres výkopů 
3: pro piloty pr. 630mm, dl. 10,00m, 81ks 
4: 10,00*81 
5: = 810,000m</t>
  </si>
  <si>
    <t>26A14</t>
  </si>
  <si>
    <t>VRTY PRO SLOUPKY OPLOCENÍ TŘ. TĚŽITELNOSTI I D DO 300MM</t>
  </si>
  <si>
    <t>1: Dle grafických a textových příloh PD, ,  TKP staveb státních drah, výkazů materiálu projektu a tabulky kubatur projektanta. 
2: 2.4.1_Výkres výkopů 
3: Nové oplocení_sloupky_vzpěry 
4: (40+(16*2))*1,10 
5: = 79,200m</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</si>
  <si>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</si>
  <si>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</si>
  <si>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1: Dle grafických a textových příloh PD, ,  TKP staveb státních drah, výkazů materiálu projektu a tabulky kubatur projektanta. 
2: ------------------------------------------ 
3: 2.3.2_Vzorový řez A-A  
4: 2.3.3_Příčné řezy 
5: 2.3.4_Rozvinutý pohled 
6: 2.6_Detauly a izolace 
7: mezi stávající opěrnou zdí a DC1 
8: 4 
9: mezi DC 17 a křídlem mostu 
10: 2 
11: = 6ks</t>
  </si>
  <si>
    <t>28997G</t>
  </si>
  <si>
    <t>OPLÁŠTĚNÍ (ZPEVNĚNÍ) Z GEOTEXTILIE DO 800G/M2</t>
  </si>
  <si>
    <t>1: Dle grafických a textových příloh PD, ,  TKP staveb státních drah, výkazů materiálu projektu a tabulky kubatur projektanta. 
2: ------------------------------------------ 
3: 2.3.2_Vzorový řez 
4: Drenáž (beton) DC1 až DC17 
5: 1,30*163,834 
6: Stěna DC 1 až DC16 
7: (0,1+0,15+1,50)*(163,834-10,858) 
8: Stěna DC17 
9: pr. výška =; (2,00+0,50)/2 =; 1,25m 
10: (0,1+0,15+1,25)*10,858 
11: = 496,979m2</t>
  </si>
  <si>
    <t>311325</t>
  </si>
  <si>
    <t>ZDI A STĚNY PODP A VOL ZE ŽELEZOBET DO C30/37</t>
  </si>
  <si>
    <t>1: Dle grafických a textových příloh PD, ,  TKP staveb státních drah, výkazů materiálu projektu a tabulky kubatur projektanta. 
2: 2.3.4_Rovinutý pohled - beton C30/37 XC4/FX3 
3: DC 1 
4: 4,040 
5: DC 2-16 
6: 13,770*15+0,01 
7: DC 17 
8: 13,300 
9: = 223,900m3</t>
  </si>
  <si>
    <t>311365</t>
  </si>
  <si>
    <t>VÝZTUŽ ZDÍ A STĚN PODP A VOL Z OCELI 10505, B500B</t>
  </si>
  <si>
    <t>1: Dle technické zprávy, výkresových příloh projektové dokumentace,  TKP staveb státních drah, výkazů materiálu projektu a tabulky kubatur projektanta. 
2: ------------------------------------------ 
3: "Výztuž" 
4: 2.5.1_Výztuž dilatačního celku DC 1 
5: 234,600*0,001 
6: 2.5.2_Výztuž pro dilatační celky DC 2 - DC 16 
7: (805,600*15)*0,001 
8: 2.5.3_Výztuž dilatačního celku DC 17 
9: 787,200*0,001 
10: = 13,106 
11: ------------------------------------------ 
12: "Ocelové trny" 
13: 2.5.1_Výztuž dilatačního celku DC 1 
14: (7,70*2)*0,001 
15: 2.5.2_Výztuž pro dilatační celky DC 2 - DC 16 
16: (7,70*15)*0,001 
17: 2.5.3_Výztuž dilatačního celku DC 17 
18: 7,700*0,001 
19: = 0,139 
20: ------------------------------------------ 
21: = 13,244t</t>
  </si>
  <si>
    <t>311368</t>
  </si>
  <si>
    <t>VÝZTUŽ ZDÍ A STĚN PODP A VOL ZE SVAŘ SÍTÍ</t>
  </si>
  <si>
    <t>1: Dle technické zprávy, výkresových příloh projektové dokumentace,  TKP staveb státních drah, výkazů materiálu projektu a tabulky kubatur projektanta. 
2: 2.5.3_Výztuž dilatačního celku DC 17 
3: Poznámky 
4: 7,000*0,001 
5: = 0,007</t>
  </si>
  <si>
    <t>33894A</t>
  </si>
  <si>
    <t>SLOUPKY OHRADNÍ A PLOTOVÉ KOVOVÉ KOTVENÉ DO PATEK NEBO BERANĚNÉ</t>
  </si>
  <si>
    <t>1: Nové oplocení dl. 110,550m_sloupky_vzpěry 
2: (40+(15*2))*0,009 
3: = 0,630t</t>
  </si>
  <si>
    <t>- dodání a osazení předepsaného sloupku včetně PKO  
- případnou betonovou patku z předepsané třídy betonu  
- nutné zemní práce</t>
  </si>
  <si>
    <t>451322</t>
  </si>
  <si>
    <t>PODKL A VÝPLŇ VRSTVY ZE ŽELEZOBET DO C12/15</t>
  </si>
  <si>
    <t>1: Dle grafických a textových příloh PD, ,  TKP staveb státních drah, výkazů materiálu projektu a tabulky kubatur projektanta. 
2: 2.3.4_Rovinutý pohled - beton C12/15 XA1 pod opěrnou zdí 
3: DC 1 až DC 17 
4: 19,780 
5: = 19,780m3</t>
  </si>
  <si>
    <t>1: Dle grafických a textových příloh PD, ,  TKP staveb státních drah, výkazů materiálu projektu a tabulky kubatur projektanta. 
2: ------------------------------------------ 
3: 1_Technická zpráva; 6.6 Piloty 
4: 6.5_Založení zdi 
5: viz. pol_451313_DC1 až DC17  
6: 19,780/0,10 =; 197,800m2 
7: KARI síť 8x100/100 =; 8,00kg/m2 
8: (197,800*8,00)*0,001 
9: = 1,582t</t>
  </si>
  <si>
    <t>1: Dle grafických a textových příloh PD, ,  TKP staveb státních drah, výkazů materiálu projektu a tabulky kubatur projektanta. 
2: ------------------------------------------ 
3: 2.3.1_Půdorys 
4: 2.3.4_Rozvinutý pohled 
5: 2.6_Detaily 
6: odvodňovací žlab 
7: (2,900*0,50)*0,05 
8: = 0,073</t>
  </si>
  <si>
    <t>451572</t>
  </si>
  <si>
    <t>VÝPLŇ VRSTVY Z KAMENIVA TĚŽENÉHO, INDEX ZHUTNĚNÍ ID DO 0,8</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</si>
  <si>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</si>
  <si>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458312</t>
  </si>
  <si>
    <t>VÝPLŇ ZA OPĚRAMI A ZDMI Z PROST BETONU DO C12/15</t>
  </si>
  <si>
    <t>1: Dle grafických a textových příloh PD, ,  TKP staveb státních drah, výkazů materiálu projektu a tabulky kubatur projektanta. 
2: ------------------------------------------ 
3: 2.3.2_Vzorový řez A-A  
4: 2.3.3_Příčné řezy 
5: 2.3.4_Rozvinutý pohled 
6: pod drenáž  
7: ------------------------------------------ 
8: DC1 
9: (1,175+0,50)/2*0,675 =; 0,565m2 
10: (1,130+0,50)/2*0,630 =; 0,513m2 
11: ((0,565*2+0,513)/3)*2,975 
12: DC2 - 16 
13: (1,175+0,50)/2*0,675 =; 0,565m2 
14: (1,070+0,50)/2*0,570 =; 0,447m2 
15: (((0,565+0,447)/2*3,50)*2)*15 
16: (1,070+0,50)/2*0,570 =; 0,447m2 
17: (1,115+0,50)/2*0,615 =; 0,497m2 
18: ((0,447+0,497)/2*3,00)*15 
19: DC17 
20: (1,700+0,50)/2*1,20 =; 1,320m2 
21: (1,420+0,50)/2*0,92 =; 0,883m2 
22: (1,320+0,863)/2*(10,858-1,858) 
23: ------------------------------------------ 
24: 2.6_Detauly a izolace 
25: náběhový klín pro izolaci  
26: (0,1*0,1)/2*163,8834 
27: ------------------------------------------ 
28: = 86,642m3</t>
  </si>
  <si>
    <t>458522</t>
  </si>
  <si>
    <t>VÝPLŇ ZA OPĚRAMI A ZDMI Z KAM DRC, INDEX ZHUTNĚNÍ ID DO 0,8</t>
  </si>
  <si>
    <t>1: Dle grafických a textových příloh PD, ,  TKP staveb státních drah, výkazů materiálu projektu a tabulky kubatur projektanta. 
2: štěrkodrť  fr. 16/32 (100%PS) 
3: ------------------------------------------ 
4: 2.3.2_Vzorový řez A-A  
5: 2.3.3_Příčné řezy 
6: 2.3.4_Rozvinutý pohled 
7: DC1, DC2-DC16 
8: (0,50*1,20)*(2,975+10,00*15) 
9: DC17 
10: (1,105+0,200)/2 =; 0,655m 
11: (0,50*0,655)*10,858 
12: = 95,341m3</t>
  </si>
  <si>
    <t>1: Dle grafických a textových příloh PD, ,  TKP staveb státních drah, výkazů materiálu projektu a tabulky kubatur projektanta. 
2: ------------------------------------------ 
3: 2.3.1_Půdorys 
4: 2.3.2_Vzorový řez A-A  
5: 2.3.3_Příčné řezy 
6: Příjezdová cesta pro pilotážní soupravu tl. 200mm 
7: plocha digi 
8: 956,00*0,20 
9: dopočet digi  svah 1:1 =; 162,000m2 
10: 162,00*0,35 
11: dopočet rampa 15% 
12: (1,611*10,743)/2*(5,665+4,22)/2 
13: = 290,670m3</t>
  </si>
  <si>
    <t>711112</t>
  </si>
  <si>
    <t>IZOLACE BĚŽNÝCH KONSTRUKCÍ PROTI ZEMNÍ VLHKOSTI ASFALTOVÝMI PÁSY</t>
  </si>
  <si>
    <t>1: Dle grafických a textových příloh PD, ,  TKP staveb státních drah, výkazů materiálu projektu a tabulky kubatur projektanta. 
2: ------------------------------------------ 
3: 2.3.2_Vzorový řez 
4: drenáž 
5: 1,30*163,834 
6: = 212,984m2</t>
  </si>
  <si>
    <t>1: Dle grafických a textových příloh PD, ,  TKP staveb státních drah, výkazů materiálu projektu a tabulky kubatur projektanta. 
2: ------------------------------------------ 
3: 2.3.2_Vzorový řez 
4: DC 1 až DC16 
5: (0,1+0,15+1,50)*(163,834-10,858) 
6: DC17 
7: pr. výška =; (2,00+0,50)/2 =; 1,25m 
8: (0,1+0,15+1,25)*10,858 
9: dopočet mezi DC16  a DC17 
10: 1,00*0,50+(1,25*0,10) 
11: dopočet DC17 ukončení 
12: 1,00*0,50+1,25*0,10 
13: = 285,245m2</t>
  </si>
  <si>
    <t>1: Dle grafických a textových příloh PD, ,  TKP staveb státních drah, výkazů materiálu projektu a tabulky kubatur projektanta. 
2: ------------------------------------------ 
3: pol_711131 
4: 285,245 
5: = 285,,245m2</t>
  </si>
  <si>
    <t>R757240</t>
  </si>
  <si>
    <t>VÝVODY Z VÝZTUŽE PRO SLEDOVÁNÍ VLIVU BP; D+M KOMPLET</t>
  </si>
  <si>
    <t>1: 2.6_Detaily izolace; Vývod pro měření bludných proudů 
2: 1,35kg/1kus; celková hmotnost 43,20kg 
3: 32 
4: = 32</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</si>
  <si>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</si>
  <si>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767</t>
  </si>
  <si>
    <t>Konstrukce zámečnické</t>
  </si>
  <si>
    <t>76792</t>
  </si>
  <si>
    <t>OPLOCENÍ Z DRÁTĚNÉHO PLETIVA POTAŽENÉHO PLASTEM</t>
  </si>
  <si>
    <t>1: Dle grafických a textových příloh PD, ,  TKP staveb státních drah, výkazů materiálu projektu a tabulky kubatur projektanta. 
2: poplastované pletivo  - oka 50/50mm tl. drátu 2,7mm, barva zelená 
3: ------------------------------------------ 
4: 2.3.1_Půdorys; digi 
5: 111,505*2,20 
6: = 245,311m2</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</si>
  <si>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</si>
  <si>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</si>
  <si>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</si>
  <si>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1: Dle grafických a textových příloh PD, ,  TKP staveb státních drah, výkazů materiálu projektu a tabulky kubatur projektanta. 
2: poplastované pletivo  - oka 50/50mm tl. drátu 2,7mm, barva zelená 
3: ------------------------------------------ 
4: (1,20*2,20)*6 
5: = 15,840m2</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</si>
  <si>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</si>
  <si>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1: Dle grafických a textových příloh PD, ,  TKP staveb státních drah, výkazů materiálu projektu a tabulky kubatur projektanta. 
2: 2.3.2_Vzorový řez A-A  
3: 2.3.3_Příčné řezy 
4: 2.3.4_Rozvinutý pohled 
5: 2.6_Detaily izolace 
6: Drenáže - DC1, DC2-16, DC17 (3%) 
7: 2,966+(10,005*15)+9,005 
8: = 162,046m</t>
  </si>
  <si>
    <t>87534</t>
  </si>
  <si>
    <t>POTRUBÍ DREN Z TRUB PLAST DN DO 200MM</t>
  </si>
  <si>
    <t>1: Dle grafických a textových příloh PD, ,  TKP staveb státních drah, výkazů materiálu projektu a tabulky kubatur projektanta. 
2: 2.3.2_Vzorový řez A-A 
3: 2.6_Detaily izolace 
4: Drenáže - DC1, DC2-16, DC17 (přes zdi) 
5: (1,40*(1+2*15)+0) 
6: = 43,400m</t>
  </si>
  <si>
    <t>- včetně předepsaného utěsnění konců chrániček</t>
  </si>
  <si>
    <t>1: Dle grafických a textových příloh PD, ,  TKP staveb státních drah, výkazů materiálu projektu a tabulky kubatur projektanta. 
2: 2.3.2_Vzorový řez A-A  
3: 2.3.3_Příčné řezy 
4: 2.3.4_Rozvinutý pohled 
5: 2.6_Detaily izolace 
6: Drenáže - DC1 až DC17 (přes zdi) 
7: (1,40*(1+2*15)+0) 
8: = 43,400m 
 - včetně předepsaného utěsnění konců chrániček</t>
  </si>
  <si>
    <t>87814</t>
  </si>
  <si>
    <t>NASUNUTÍ PLAST TRUB DN DO 40MM DO CHRÁNIČKY</t>
  </si>
  <si>
    <t>1: pol_R87610 
2: 21,600</t>
  </si>
  <si>
    <t>položka zahrnuje:  
pojízdná sedla (objímky)  
případně předepsané utěsnění konců chráničky  
nezahrnuje dodávku potrubí</t>
  </si>
  <si>
    <t>87834</t>
  </si>
  <si>
    <t>NASUNUTÍ PLAST TRUB DN DO 200MM DO CHRÁNIČKY</t>
  </si>
  <si>
    <t>1: Dle grafických a textových příloh PD, ,  TKP staveb státních drah, výkazů materiálu projektu a tabulky kubatur projektanta. 
2: 2.3.2_Vzorový řez A-A  
3: 2.3.3_Příčné řezy 
4: 2.3.4_Rozvinutý pohled 
5: 2.6_Detaily izolace 
6: Drenáže - DC1 až DC17 (přes zdi) 
7: (1,00*(1+2*15)+0) 
8: = 31,000m</t>
  </si>
  <si>
    <t>R87534</t>
  </si>
  <si>
    <t>PRŮCHODKA - POTRUBÍ Z TRUB PLAST DN DO 200MM VČ ZÁTEK (KRYTEK); D+M KOMPLET</t>
  </si>
  <si>
    <t>1: Dle grafických a textových příloh PD, ,  TKP staveb státních drah, výkazů materiálu projektu a tabulky kubatur projektanta. 
2: 2.3.2_Vzorový řez A-A  
3: 2.3.3_Příčné řezy 
4: 2.3.4_Rozvinutý pohled 
5: Průchodka PVC DN 200mm +zátky, délka 2,10m/kus 
6: 1,00*(1+(5*15)+1) 
7: = 77,000m</t>
  </si>
  <si>
    <t>položky pro zhotovení potrubí platí bez ohledu na sklon  
zahrnuje:  
- výrobní dokumentaci (včetně technologického předpisu)  
- dodání veškerého trubního a pomocného materiálu  (trouby,  trubky,  tvarovky,  spojovací a těsnící  materiál, zátky, krytky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</si>
  <si>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R87610</t>
  </si>
  <si>
    <t>CHRÁNIČKY Z TRUB PLAST DN DO 40MM VČ ZAVÍČKOVÁNÍ (KRYTEK) A UTĚSNĚNÍ; D+M KOMPLET</t>
  </si>
  <si>
    <t>1: "Ocelové trny" 
2: 2.5.1_Výztuž dilatačního celku DC 1 
3: (0,300*(4*2))*1 
4: 2.5.2_Výztuž pro dilatační celky DC 2 - DC 16 
5: (0,300*(4*1))*15 
6: 2.5.3_Výztuž dilatačního celku DC 17 
7: (0,300*(4*1))*1 
8: = 21,600</t>
  </si>
  <si>
    <t>1: Dle grafických a textových příloh PD, ,  TKP staveb státních drah, výkazů materiálu projektu a tabulky kubatur projektanta. 
2: 2.3.4_Rovinutý pohled 
3: DC 1 až DC17 
4: 1*17 
5: = 17ks</t>
  </si>
  <si>
    <t>916812</t>
  </si>
  <si>
    <t>ODDĚL OPLOCENÍ S PODSTAVCI DRÁTĚNNÉ - MONTÁŽ S PŘESUNEM</t>
  </si>
  <si>
    <t>1: Dle grafických a textových příloh PD, ,  TKP staveb státních drah, výkazů materiálu projektu a tabulky kubatur projektanta. 
2: ------------------------------------------ 
3: 2.3.1_Půdorys; digi 
4: 111,505 
5: = 111,505m</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</si>
  <si>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</si>
  <si>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</si>
  <si>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</si>
  <si>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1: pol_916812 
2: 111,505</t>
  </si>
  <si>
    <t>Položka zahrnuje odstranění, demontáž a odklizení zařízení s odvozem na předepsané místo</t>
  </si>
  <si>
    <t>916819</t>
  </si>
  <si>
    <t>ODDĚL OPLOCENÍ S PODSTAVCI DRÁTĚNNÉ - NÁJEMNÉ</t>
  </si>
  <si>
    <t>MDEN</t>
  </si>
  <si>
    <t>1: 1_Technická zpráva 
2: 7.5 Postup výstavby - 160dnů 
3: ------------------------------------------ 
4: pol_916812 
5: 111,505*160 =; 17 840,800 MDEN 
6: 17841 
7: = 17841 m/den</t>
  </si>
  <si>
    <t>položka zahrnuje sazbu za pronájem zařízení. Počet měrných jednotek se určí jako součin délky zařízení a počtu dní použití.</t>
  </si>
  <si>
    <t>93136</t>
  </si>
  <si>
    <t>PŘEKRYTÍ DILATAČNÍCH SPAR ASFALTOVOU LEPENKOU</t>
  </si>
  <si>
    <t>1: Dle grafických a textových příloh PD, ,  TKP staveb státních drah, výkazů materiálu projektu a tabulky kubatur projektanta. 
2: ------------------------------------------ 
3: 2.3.2_Vzorový řez A-A  
4: 2.3.3_Příčné řezy 
5: 2.3.4_Rozvinutý pohled 
6: 2.6_Detauly a izolace 
7: ------------------------------------------ 
8: DC1 napojení na stáv. zeď 
9: 1,00*1,50 
10: DC1 až DC16 
11: (1,00*(0,10+0,15+1,50))*15 
12: DC17 napojení na křídlo mostu 
13: 1,00*0,60 
14: = 28,350m2</t>
  </si>
  <si>
    <t>položka zahrnuje dodávku a připevnění předepsané lepenky, včetně nutných přesahů</t>
  </si>
  <si>
    <t>1: Dle grafických a textových příloh PD, ,  TKP staveb státních drah, výkazů materiálu projektu a tabulky kubatur projektanta. 
2: ------------------------------------------ 
3: 2.3.1_Půdorys 
4: 2.3.4_Rozvinutý pohled 
5: 2.6_Detaily 
6: 2,900</t>
  </si>
  <si>
    <t>1: Dle grafických a textových příloh PD, ,  TKP staveb státních drah, výkazů materiálu projektu a tabulky kubatur projektanta. 
2: "--------------------------------------------------------------------------" 
3: 2.4.2_Výkres pilot - pr. pilot 630mm, dl. 10,00m, 81ks 
4: 4) P50/4-860mm =; 1,570kg/m 
5: 0,86*81*1,57 
6: = 109,366kg</t>
  </si>
  <si>
    <t>1: Dle grafických a textových příloh PD, ,  TKP staveb státních drah, výkazů materiálu projektu a tabulky kubatur projektanta. 
2: ------------------------------------------ 
3: 2.3.2_Vzorový řez A-A  
4: 2.3.3_Příčné řezy 
5: 2.3.4_Rozvinutý pohled 
6: 2.6_Detauly a izolace 
7: ------------------------------------------ 
8: podélný pásek z nerez oceli 40x5mm vč. vrutů 
9: (165*1,57)*1,05 
10: = 272,003kg</t>
  </si>
  <si>
    <t>93852</t>
  </si>
  <si>
    <t>OČIŠTĚNÍ BETON KONSTR OD VEGETACE</t>
  </si>
  <si>
    <t>1: stávající opěrná zeď + křídlo mostu 
2: 1,40*0,40+0,40*0,80 
3: = 0,880m2</t>
  </si>
  <si>
    <t>938552</t>
  </si>
  <si>
    <t>OČIŠTĚNÍ BETON KONSTR OTRYSKÁNÍM NA SUCHO KŘEMIČ PÍSKEM</t>
  </si>
  <si>
    <t>1: Dle grafických a textových příloh PD, TKP staveb státních drah, výkazů materiálu projektu a tabulky kubatur projektanta. 
2: ------------------------------------------ 
3: stávající opěrná zeď dl. 23,50m 
4: 26,120 
5: = 26,120m3</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</si>
  <si>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</si>
  <si>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</si>
  <si>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</si>
  <si>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R91410</t>
  </si>
  <si>
    <t>DOČASNÉ DOPRAVNÍ ZNAČENÍ KOMPLET</t>
  </si>
  <si>
    <t>1:01</t>
  </si>
  <si>
    <t>položka zahrnuje:  
- dopravu demontované značky z dočasné skládky  
- osazení a montáž značky na místě určeném projektem  
- nutnou opravu poškozených částí  
nezahrnuje dodávku značky</t>
  </si>
  <si>
    <t>R931382</t>
  </si>
  <si>
    <t>TRVALE PRUŽNÝ TMEL - UKONČENÍ IZOLACE</t>
  </si>
  <si>
    <t>1: Dle grafických a textových příloh PD, ,  TKP staveb státních drah, výkazů materiálu projektu a tabulky kubatur projektanta. 
2: ------------------------------------------ 
3: 2.3.2_Vzorový řez A-A  
4: 2.3.3_Příčné řezy 
5: 2.3.4_Rozvinutý pohled 
6: 2.6_Detauly a izolace 
7: 163,834 
8: = 163,834m</t>
  </si>
  <si>
    <t>položka zahrnuje dodávku a osazení předepsaného materiálu, očištění ploch spáry před úpravou, očištění okolí spáry po úpravě. Měří se v metrech běžných konstrukce, nebo práce dle projektu. Měrná jednotka: m</t>
  </si>
  <si>
    <t>R93190</t>
  </si>
  <si>
    <t>UKONČENÍ IZOLACE ZÁKLADŮ (ZPĚTNÝ SPOJ) VČ BETONOVÉHO PŘECHODU A SYSTÉMOVÉ IZOLACE; D+M KOMPLE</t>
  </si>
  <si>
    <t>1: Dle grafických a textových příloh PD, ,  TKP staveb státních drah, výkazů materiálu projektu a tabulky kubatur projektanta. 
2: ------------------------------------------ 
3: 2.6_Detaily 
4: DC 1 - DC 17 
5: 163,834</t>
  </si>
  <si>
    <t>Položka zahrnuje kompletní montáž a dodávku se všemi pomocnými a doplňujícími pracemi a konstrukcemi.  
Položka obsahuje:           
montáž a dodání  předepsaného ukončení  izolace dle PD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zahrnuje ochranné vrstvy, např. geotextilii        
zahrnuje podkladní vrstvu - betonový klín        
Měří se v metrech běžných konstrukce, nebo práce dle projektu      
Měrná jednotka: m</t>
  </si>
  <si>
    <t>R93343</t>
  </si>
  <si>
    <t>ZKOUŠKA PIT PRO ZJIŠTĚNÍ HLOUBKY PŮVODNÍ KONSTRUKCE KOMPLET</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</si>
  <si>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</si>
  <si>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R99901</t>
  </si>
  <si>
    <t>ELEKTROCENTRÁLA KOMPLET</t>
  </si>
  <si>
    <t>933433</t>
  </si>
  <si>
    <t>ZKOUŠKA INTEGRITY ULTRAZVUKEM ODRAZ METOD PIT PILOT NESYSTÉMOVÝCH</t>
  </si>
  <si>
    <t>1: Dle grafických a textových příloh PD, ,  TKP staveb státních drah, výkazů materiálu projektu a tabulky kubatur projektanta. 
2: ------------------------------------------ 
3: 1_Technická zpráva; 6.6 Piloty 
4: 6.6_Piloty, každá duhá pilota 
5: 81/2 =; 40,50ks  
6: 41 
7: = 41ks</t>
  </si>
  <si>
    <t>1: pol. 12273_Výkop 
2: 1470,00*1,90 
3: pol. 264130_Piloty 
4: 253,760*1,90 
5: pol. 26A14_Nové oplocení_sloupky a vzpěry 
6: 7,780*1,90 
7: pol. 563300_Kamenivo 
8: 290,670*2,00 
9: pol. 17411_Zásyp 
10: -794,595*1,90 
11: = 2361,536</t>
  </si>
  <si>
    <t>1: stávající opěrná zeď 
2: 26,120*2,40 
3: odstraněné oplocení_sloupky_vzpěry 
4: 0,08*(40+(15*2)) 
5: = 68,288t</t>
  </si>
  <si>
    <t>1: Řezy, Půdorys 
2: Oplocení plot 
3: 111,505*0,0026 
4: Oplocení sloupky a vzpěry 
5: (40+15*2)*0,006 
6: = 0,710t</t>
  </si>
  <si>
    <t>D.2.1.06</t>
  </si>
  <si>
    <t>Potrubní vedení</t>
  </si>
  <si>
    <t xml:space="preserve">  SO 65-27-01</t>
  </si>
  <si>
    <t>Lipník nad Bečvou - Drahotuše, přeložka kanalizace v km 204,703</t>
  </si>
  <si>
    <t>SO 65-27-01</t>
  </si>
  <si>
    <t>00572440</t>
  </si>
  <si>
    <t>osivo směs travní hřištní</t>
  </si>
  <si>
    <t>R - položka</t>
  </si>
  <si>
    <t>115101201</t>
  </si>
  <si>
    <t>Čerpání vody na dopravní výšku do 10 m s uvažovaným průměrným přítokem do 500 l/min</t>
  </si>
  <si>
    <t>CS ÚRS 2022 02</t>
  </si>
  <si>
    <t>Poznámka k souboru cen:  
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</si>
  <si>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115101301</t>
  </si>
  <si>
    <t>Pohotovost záložní čerpací soupravy pro dopravní výšku do 10 m s uvažovaným průměrným přítokem do 500 l/min</t>
  </si>
  <si>
    <t>DEN</t>
  </si>
  <si>
    <t>Poznámka k souboru cen:  
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</si>
  <si>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119001401</t>
  </si>
  <si>
    <t>Dočasné zajištění podzemního potrubí nebo vedení ve výkopišti ve stavu i poloze, ve kterých byla na začátku zemních prací a to s podepřením, vzepřením nebo vyvě</t>
  </si>
  <si>
    <t>ízením a odstraněním zajišťovací konstrukce, s opotřebením hmot potrubí ocelového nebo litinového, jmenovité světlosti DN do 200 mm  
~</t>
  </si>
  <si>
    <t>Poznámka k souboru cen: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t>
  </si>
  <si>
    <t>120001101</t>
  </si>
  <si>
    <t>Příplatek k cenám vykopávek za ztížení vykopávky v blízkosti podzemního vedení nebo výbušnin v horninách jakékoliv třídy</t>
  </si>
  <si>
    <t>121151104</t>
  </si>
  <si>
    <t>Sejmutí ornice strojně při souvislé ploše do 100 m2, tl. vrstvy přes 200 do 250 mm</t>
  </si>
  <si>
    <t>Poznámka k souboru cen: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</si>
  <si>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131251203</t>
  </si>
  <si>
    <t>Hloubení zapažených jam a zářezů strojně s urovnáním dna do předepsaného profilu a spádu v hornině třídy těžitelnosti I skupiny 3 přes 50 do 100 m3</t>
  </si>
  <si>
    <t>Poznámka k souboru cen: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</si>
  <si>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132251101</t>
  </si>
  <si>
    <t>Hloubení nezapažených rýh šířky do 800 mm strojně s urovnáním dna do předepsaného profilu a spádu v hornině třídy těžitelnosti I skupiny 3 do 20 m3</t>
  </si>
  <si>
    <t>Poznámka k souboru cen:  
1. V cenách jsou započteny i náklady na přehození výkopku na přilehlém terénu na vzdálenost do 3 m od podélné osy rýhy nebo naložení na dopravní prostředek.</t>
  </si>
  <si>
    <t>132254204</t>
  </si>
  <si>
    <t>Hloubení zapažených rýh šířky přes 800 do 2 000 mm strojně s urovnáním dna do předepsaného profilu a spádu v hornině třídy těžitelnosti I skupiny 3 přes 100 do</t>
  </si>
  <si>
    <t>Hloubení zapažených rýh šířky přes 800 do 2 000 mm strojně s urovnáním dna do předepsaného profilu a spádu v hornině třídy těžitelnosti I skupiny 3 přes 100 do 500 m3</t>
  </si>
  <si>
    <t>Poznámka k souboru cen:  
1. V cenách jsou započteny i náklady na případné nutné přemístění výkopku ve výkopišti na vzdálenost do 3 m a na přehození výkopku na přilehlém terénu na vzdálenost do 3 m od osy rýhy nebo naložení na dopravní prostředek.</t>
  </si>
  <si>
    <t>132454201</t>
  </si>
  <si>
    <t>Hloubení zapažených rýh šířky přes 800 do 2 000 mm strojně s urovnáním dna do předepsaného profilu a spádu v hornině třídy těžitelnosti II skupiny 5 do 20 m3</t>
  </si>
  <si>
    <t>151101101</t>
  </si>
  <si>
    <t>Zřízení pažení a rozepření stěn rýh pro podzemní vedení příložné pro jakoukoliv mezerovitost, hloubky do 2 m</t>
  </si>
  <si>
    <t>Poznámka k souboru cen:  
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</si>
  <si>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</si>
  <si>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pažení a rozepření stěn rýh pro podzemní vedení s uložením materiálu na vzdálenost do 3 m od kraje výkopu příložné, hloubky do 2 m</t>
  </si>
  <si>
    <t>151101201</t>
  </si>
  <si>
    <t>Zřízení pažení stěn výkopu bez rozepření nebo vzepření příložné, hloubky do 4 m</t>
  </si>
  <si>
    <t>Poznámka k souboru cen: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</si>
  <si>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</si>
  <si>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pažení stěn výkopu bez rozepření nebo vzepření s uložením pažin na vzdálenost do 3 m od okraje výkopu příložné, hloubky do 4 m</t>
  </si>
  <si>
    <t>162351103</t>
  </si>
  <si>
    <t>Vodorovné přemístění výkopku nebo sypaniny po suchu na obvyklém dopravním prostředku, bez naložení výkopku, avšak se složením bez rozhrnutí z horniny třídy těži</t>
  </si>
  <si>
    <t>přes 50 do 500 m  
~</t>
  </si>
  <si>
    <t>Poznámka k souboru cen: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</si>
  <si>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167151101</t>
  </si>
  <si>
    <t>Nakládání, skládání a překládání neulehlého výkopku nebo sypaniny strojně nakládání, množství do 100 m3, z horniny třídy těžitelnosti I, skupiny 1 až 3</t>
  </si>
  <si>
    <t>Poznámka k souboru cen:  
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</si>
  <si>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171103101</t>
  </si>
  <si>
    <t>Zemní hrázky přívodních a odpadních melioračních kanálů zhutňované po vrstvách tloušťky 200 mm s přemístěním sypaniny do 20 m nebo s jejím přehozením do 3 m z h</t>
  </si>
  <si>
    <t>1 až 4  
~</t>
  </si>
  <si>
    <t>171201201</t>
  </si>
  <si>
    <t>Uložení sypaniny na skládky nebo meziskládky bez hutnění s upravením uložené sypaniny do předepsaného tvaru</t>
  </si>
  <si>
    <t>174101101</t>
  </si>
  <si>
    <t>Zásyp sypaninou z jakékoliv horniny strojně s uložením výkopku ve vrstvách se zhutněním jam, šachet, rýh nebo kolem objektů v těchto vykopávkách</t>
  </si>
  <si>
    <t>181351004</t>
  </si>
  <si>
    <t>Rozprostření a urovnání ornice v rovině nebo ve svahu sklonu do 1:5 strojně při souvislé ploše do 100 m2, tl. vrstvy přes 200 do 250 mm</t>
  </si>
  <si>
    <t>Poznámka k souboru cen:  
1. V ceně jsou započteny i náklady na případné nutné přemístění hromad nebo dočasných skládek na místo spotřeby ze vzdálenosti do 50 m.  
2. V ceně nejsou započteny náklady na získání ornice; tyto se oceňují cenami souboru cen 121 Sejmutí ornice.</t>
  </si>
  <si>
    <t>R-01-01</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</si>
  <si>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</si>
  <si>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</si>
  <si>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R-01-02</t>
  </si>
  <si>
    <t>Svislé přemístění výkopku z horniny tř. 1 až 4 hl výkopu do 4 m</t>
  </si>
  <si>
    <t>Zemní práce - přípravné a přidružené práce</t>
  </si>
  <si>
    <t>113105113</t>
  </si>
  <si>
    <t>Rozebrání dlažeb z lomového kamene s přemístěním hmot na skládku na vzdálenost do 3 m nebo s naložením na dopravní prostředek, kladených do cementové malty se s</t>
  </si>
  <si>
    <t>Rozebrání dlažeb z lomového kamene s přemístěním hmot na skládku na vzdálenost do 3 m nebo s naložením na dopravní prostředek, kladených do cementové malty se spárami zalitými cementovou maltou</t>
  </si>
  <si>
    <t>Poznámka k souboru cen:  
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</si>
  <si>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113107330</t>
  </si>
  <si>
    <t>Odstranění podkladů nebo krytů strojně plochy jednotlivě do 50 m2 s přemístěním hmot na skládku na vzdálenost do 3 m nebo s naložením na dopravní prostředek z b</t>
  </si>
  <si>
    <t>Odstranění podkladů nebo krytů strojně plochy jednotlivě do 50 m2 s přemístěním hmot na skládku na vzdálenost do 3 m nebo s naložením na dopravní prostředek z betonu prostého, o tl. vrstvy do 100 mm</t>
  </si>
  <si>
    <t>Poznámka k souboru cen:  
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Poznámka k položce:  
odstranění podkladu vozovky 20cm</t>
  </si>
  <si>
    <t>113154122</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</si>
  <si>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</si>
  <si>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40 mm</t>
  </si>
  <si>
    <t>Poznámka k souboru cen:  
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</si>
  <si>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Zakládání</t>
  </si>
  <si>
    <t>271572211</t>
  </si>
  <si>
    <t>Podsyp pod základové konstrukce se zhutněním a urovnáním povrchu ze štěrkopísku netříděného</t>
  </si>
  <si>
    <t>Poznámka k souboru cen:  
1. Ceny slouží pro ocenění násypů pod základové konstrukce tloušťky vrstvy do 300 mm.  
2. Násypy s tloušťkou vrstvy přesahující 300 mm se ocení cenami souboru cen 213 31-…. Polštáře zhutněné pod základy vkatalogu 800-2 Zvláštní zakládání objektů.</t>
  </si>
  <si>
    <t>279351121</t>
  </si>
  <si>
    <t>Bednění základových zdí rovné oboustranné za každou stranu zřízení</t>
  </si>
  <si>
    <t>Poznámka k souboru cen:  
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</si>
  <si>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</si>
  <si>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</si>
  <si>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</si>
  <si>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</si>
  <si>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</si>
  <si>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Svislé a kompletní konstrukce</t>
  </si>
  <si>
    <t>334359112</t>
  </si>
  <si>
    <t>Výřez bednění pro prostup trub betonovou konstrukcí DN 300</t>
  </si>
  <si>
    <t>451317777</t>
  </si>
  <si>
    <t>Podklad nebo lože pod dlažbu (přídlažbu) v ploše vodorovné nebo ve sklonu do 1:5, tloušťky od 50 do 100 mm z betonu prostého</t>
  </si>
  <si>
    <t>Poznámka k souboru cen:  
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</si>
  <si>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451573111</t>
  </si>
  <si>
    <t>Lože pod potrubí, stoky a drobné objekty v otevřeném výkopu z písku a štěrkopísku do 63 mm</t>
  </si>
  <si>
    <t>Poznámka k souboru cen:  
1. Ceny -1111 a -1192 lze použít i pro zřízení sběrných vrstev nad drenážními trubkami.  
2. V cenách -5111 a -1192 jsou započteny i náklady na prohození výkopku získaného při zemních pracích.</t>
  </si>
  <si>
    <t>452112111</t>
  </si>
  <si>
    <t>Osazení betonových dílců prstenců nebo rámů pod poklopy a mříže, výšky do 100 mm</t>
  </si>
  <si>
    <t>452311131</t>
  </si>
  <si>
    <t>Podkladní a zajišťovací konstrukce z betonu prostého v otevřeném výkopu desky pod potrubí, stoky a drobné objekty z betonu tř. C 12/15</t>
  </si>
  <si>
    <t>Poznámka k souboru cen:  
1. Ceny -1121 až -1191 a -1192 lze použít i pro ochrannou vrstvu pod železobetonové konstrukce.  
2. Ceny -2121 až -2191 a -2192 jsou určeny pro jakékoliv úkosy sedel.</t>
  </si>
  <si>
    <t>452318510</t>
  </si>
  <si>
    <t>Zajišťovací práh z betonu prostého se zvýšenými nároky na prostředí na dně a ve svahu melioračních kanálů s patkami nebo bez patek</t>
  </si>
  <si>
    <t>Poznámka k souboru cen:  
1. V cenách jsou započteny i náklady na bednění a odbednění.  
2. Do objemu prahu se započítává i objem základů nebo patek.</t>
  </si>
  <si>
    <t>465511521</t>
  </si>
  <si>
    <t>Dlažba z lomového kamene upraveného vodorovná nebo plocha ve sklonu do 1:2 s dodáním hmot do cementové malty, s vyplněním spár a s vyspárováním cementovou malto</t>
  </si>
  <si>
    <t>Dlažba z lomového kamene upraveného vodorovná nebo plocha ve sklonu do 1:2 s dodáním hmot do cementové malty, s vyplněním spár a s vyspárováním cementovou maltou v ploše přes 20 m2, tl. 200 mm</t>
  </si>
  <si>
    <t>59224187</t>
  </si>
  <si>
    <t>prstenec šachtový vyrovnávací betonový 625x120x100mm</t>
  </si>
  <si>
    <t>59224188</t>
  </si>
  <si>
    <t>prstenec šachtový vyrovnávací betonový 625x120x120mm</t>
  </si>
  <si>
    <t>R-04-01</t>
  </si>
  <si>
    <t>prstenec šachtový vyrovnávací betonový 80x800x150mm</t>
  </si>
  <si>
    <t>Podkladní vrstvy komunikací, letišť a ploch</t>
  </si>
  <si>
    <t>564861111</t>
  </si>
  <si>
    <t>Podklad ze štěrkodrti ŠD s rozprostřením a zhutněním, po zhutnění tl. 200 mm</t>
  </si>
  <si>
    <t>564871111</t>
  </si>
  <si>
    <t>Podklad ze štěrkodrti ŠD s rozprostřením a zhutněním, po zhutnění tl. 250 mm</t>
  </si>
  <si>
    <t>564871116</t>
  </si>
  <si>
    <t>Podklad ze štěrkodrti ŠD s rozprostřením a zhutněním, po zhutnění tl. 300 mm</t>
  </si>
  <si>
    <t>565165111</t>
  </si>
  <si>
    <t>Asfaltový beton vrstva podkladní ACP 16 (obalované kamenivo střednězrnné - OKS) s rozprostřením a zhutněním v pruhu šířky přes 1,5 do 3 m, po zhutnění tl. 80 mm</t>
  </si>
  <si>
    <t>Poznámka k souboru cen:  
1. Cenami 565 1.-510 lze oceňovat např. chodníky, úzké cesty a vjezdy v pruhu šířky do 1,5 m jakékoliv délky a jednotlivé plochy velikosti do 10 m2.  
2. ČSN EN 13108-1 připouští pro ACP 16 pouze tl. 50 až 80 mm.</t>
  </si>
  <si>
    <t>567114111</t>
  </si>
  <si>
    <t>Podklad ze směsi stmelené cementem SC bez dilatačních spár, s rozprostřením a zhutněním SC C 20/25 (PB I), po zhutnění tl. 100 mm</t>
  </si>
  <si>
    <t>Poznámka k souboru cen:  
1. V cenách jsou započteny i náklady na ošetření povrchu podkladu vodou.  
2. V cenách 567 1.-4 jsou započteny i náklady postřik proti odpařování vody.  
3. V cenách nejsou započteny náklady na:  
a) příp. postřik, který se oceňuje cenou 919 74-8111 Postřik popř. zdrsnění povrchu cementobetonového krytu nebo podkladu ochrannou emulzí,  
b) zřízení dilatačních spár a jejich vyplnění; tyto práce se oceňují cenami souborů cen 919 11-1 Řezání dilatačních spár, 919 12-. Těsnění dilatačních spár a 919 13 Vyztužení dilatačních spár.</t>
  </si>
  <si>
    <t>Kryty pozemních komunikací letišť a ploch z kameniva nebo živičné</t>
  </si>
  <si>
    <t>577134111</t>
  </si>
  <si>
    <t>Asfaltový beton vrstva obrusná ACO 11 (ABS) s rozprostřením a se zhutněním z nemodifikovaného asfaltu v pruhu šířky do 3 m tř. I, po zhutnění tl. 40 mm</t>
  </si>
  <si>
    <t>Poznámka k souboru cen:  
1. Cenami 577 1.-40 lze oceňovat např. chodníky, úzké cesty a vjezdy v pruhu šířky do 1,5 m jakékoliv délky a jednotlivé plochy velikosti do 10 m2.  
2. ČSN EN 13108-1 připouští pro ACO 11 pouze tl. 35 až 50 mm.</t>
  </si>
  <si>
    <t>Kryty pozemních komunikací, letišť a ploch dlážděné</t>
  </si>
  <si>
    <t>58381007</t>
  </si>
  <si>
    <t>kostka dlažební žula drobná 8/10</t>
  </si>
  <si>
    <t>591141111</t>
  </si>
  <si>
    <t>Kladení dlažby z kostek s provedením lože do tl. 50 mm, s vyplněním spár, s dvojím beraněním a se smetením přebytečného materiálu na krajnici velkých z kamene,</t>
  </si>
  <si>
    <t>Kladení dlažby z kostek s provedením lože do tl. 50 mm, s vyplněním spár, s dvojím beraněním a se smetením přebytečného materiálu na krajnici velkých z kamene, do lože z cementové malty</t>
  </si>
  <si>
    <t>Poznámka k souboru cen:  
1. Ceny 591 1.- pro dlažbu zkostek velkých jsou určeny pro dlažbu úhlopříčnou a řádkovou.  
2. Ceny 591 2.- pro dlažbu zkostek drobných jsou určeny pro dlažbu úhlopříčnou, řádkovou a kroužkovou.  
3. Dlažba vějířová zkostek drobných se oceňuje cenami 591 41-2111 a 591 44-2111 Kladení dlažby z mozaiky dvoubarevné a vícebarevné komunikací pro pěší.  
4. V cenách jsou započteny i náklady na dodání hmot pro lože a na dodání téhož materiálu na výplň spár.  
5. V cenách nejsou započteny náklady na:  
a) dodání dlažebních kostek, které se oceňuje ve specifikaci; ztratné lze dohodnout  
- u velkých kostek ve výši 1 %,  
- u drobných kostek ve výši 2 %,  
b) vyplnění spár dlažby živičnou zálivkou, které se oceňuje cenami souboru cen 599 1 . -11 Zálivka živičná spár dlažby.  
6. Část lože přesahující tloušťku 50 mm se oceňuje cenami souboru cen 451 31-97 Příplatek za každých dalších 10 mm tloušťky podkladu nebo lože.</t>
  </si>
  <si>
    <t>599141111</t>
  </si>
  <si>
    <t>Vyplnění spár mezi silničními dílci jakékoliv tloušťky živičnou zálivkou</t>
  </si>
  <si>
    <t>Poznámka k souboru cen:  
1. Ceny lze použít i pro vyplnění spár podkladu z betonu prostého, který se oceňuje cenami souboru cen 567 1 . - . . Podklad z prostého betonu.  
2. V ceně 14-1111 jsou započteny i náklady na vyčištění spár.</t>
  </si>
  <si>
    <t>Úpravy povrchů, podlahy a osazování výplní</t>
  </si>
  <si>
    <t>617633112</t>
  </si>
  <si>
    <t>Vnitřní úprava povrchu betonových šachet stěrkou z těsnící cementové malty dvouvrstvou, šachet válcových a kuželových</t>
  </si>
  <si>
    <t>Poznámka k souboru cen:  
1. Ceny jsou určeny pro ocenění úprav povrchu stěn i stropních konstrukcí šachet.  
2. Potěr dna šachet se ocení cenami souboru cen 632 45-21.. Potěr šachet v této části katalogu.</t>
  </si>
  <si>
    <t>631311113</t>
  </si>
  <si>
    <t>Mazanina z betonu prostého bez zvýšených nároků na prostředí tl. přes 50 do 80 mm tř. C 12/15</t>
  </si>
  <si>
    <t>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</si>
  <si>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632452122</t>
  </si>
  <si>
    <t>Potěr šachet vnějšího stropu vodotěsnou cementovou maltou tloušťky 25 mm, hlazený hladítkem dřevěným</t>
  </si>
  <si>
    <t>Izolace proti vodě, vlhkosti a plynům</t>
  </si>
  <si>
    <t>11163150</t>
  </si>
  <si>
    <t>lak penetrační asfaltový</t>
  </si>
  <si>
    <t>62832001</t>
  </si>
  <si>
    <t>pás asfaltový natavitelný oxidovaný tl 3,5mm typu V60 S35 s vložkou ze skleněné rohože, s jemnozrnným minerálním posypem</t>
  </si>
  <si>
    <t>711111001</t>
  </si>
  <si>
    <t>Provedení izolace proti zemní vlhkosti natěradly a tmely za studena na ploše vodorovné V nátěrem penetračním</t>
  </si>
  <si>
    <t>Poznámka k souboru cen:  
1. Izolace plochy jednotlivě do 10 m2 se oceňují skladebně cenou příslušné izolace a cenou 711 19-9095 Příplatek za plochu do 10 m2.</t>
  </si>
  <si>
    <t>711141559</t>
  </si>
  <si>
    <t>Provedení izolace proti zemní vlhkosti pásy přitavením NAIP na ploše vodorovné V</t>
  </si>
  <si>
    <t>Poznámka k souboru cen:  
1. Izolace plochy jednotlivě do 10 m2 se oceňují skladebně cenou příslušné izolace a cenou 711 19-9097 Příplatek za plochu do 10 m2.  
Poznámka k položce:  
viz SO652701 2.8 Atypická šachta</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</si>
  <si>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</si>
  <si>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</si>
  <si>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</si>
  <si>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</si>
  <si>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R-711-01</t>
  </si>
  <si>
    <t>dodávka + montáž segmentového prostupového těsnění D 355</t>
  </si>
  <si>
    <t>721</t>
  </si>
  <si>
    <t>Zdravotechnika - vnitřní kanalizace</t>
  </si>
  <si>
    <t>721242115</t>
  </si>
  <si>
    <t>Lapače střešních splavenin polypropylenové (PP) s kulovým kloubem na odtoku DN 110</t>
  </si>
  <si>
    <t>764</t>
  </si>
  <si>
    <t>Konstrukce klempířské</t>
  </si>
  <si>
    <t>764001901</t>
  </si>
  <si>
    <t>Napojení na stávající klempířské konstrukce délky spoje do 0,5 m</t>
  </si>
  <si>
    <t>764518422</t>
  </si>
  <si>
    <t>Svod z pozinkovaného plechu včetně objímek, kolen a odskoků kruhový, průměru 100 mm</t>
  </si>
  <si>
    <t>28611361</t>
  </si>
  <si>
    <t>koleno kanalizační PVC KG 160x45°</t>
  </si>
  <si>
    <t>28611504</t>
  </si>
  <si>
    <t>redukce kanalizační PVC 160/110</t>
  </si>
  <si>
    <t>28614781</t>
  </si>
  <si>
    <t>záslepka 160mm</t>
  </si>
  <si>
    <t>837444111</t>
  </si>
  <si>
    <t>Montáž kameninových útesů s hrdlem na potrubí betonovém a železobetonovém DN 600</t>
  </si>
  <si>
    <t>Poznámka k souboru cen:  
1. V cenách jsou započteny i náklady na odsekání kameninové trouby na útes, na vysekání otvorů v betonových nebo železobetonových troubách a na obetonování potrubí v místě osazení útesu betonem.  
2. V cenách nejsou započteny náklady na dodání kameninové trouby pro útes. Tyto náklady se oceňují ve specifikaci. Ztratné lze dohodnout ve výši 1,5 %.</t>
  </si>
  <si>
    <t>871315221</t>
  </si>
  <si>
    <t>Kanalizační potrubí z tvrdého PVC v otevřeném výkopu ve sklonu do 20 %, hladkého plnostěnného jednovrstvého, tuhost třídy SN 8 DN 160</t>
  </si>
  <si>
    <t>Poznámka k souboru cen: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</si>
  <si>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871381221</t>
  </si>
  <si>
    <t>Montáž vodovodního potrubí z plastů v otevřeném výkopu z polyetylenu PE 100 svařovaných elektrotvarovkou SDR 17/PN10 D 355 x 21,1 mm</t>
  </si>
  <si>
    <t>Poznámka k souboru cen:  
1. V cenách potrubí nejsou započteny náklady na:  
a) dodání potrubí; potrubí se oceňuje ve specifikaci; ztratné lze dohodnout u trub polyetylénových ve výši 1,5 %; u trub z tvrdého PVC ve výši 3 %,  
b) dodání tvarovek; tvarovky se oceňují ve specifikaci.  
2. Ceny -1211 jsou určeny i pro plošné kolektory primárních okruhů tepelných čerpadel.</t>
  </si>
  <si>
    <t>871440410</t>
  </si>
  <si>
    <t>Montáž kanalizačního potrubí z plastů z polypropylenu PP korugovaného nebo žebrovaného SN 10 DN 600</t>
  </si>
  <si>
    <t>Poznámka k souboru cen:  
1. V cenách montáže potrubí nejsou započteny náklady na dodání trub, elektrospojek a těsnicích kroužků pokud tyto nejsou součástí dodávky potrubí. Tyto náklady se oceňují ve specifikaci.  
2. Vcenách potrubí ztrubek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t>
  </si>
  <si>
    <t>877315211</t>
  </si>
  <si>
    <t>Montáž tvarovek na kanalizačním potrubí z trub z plastu z tvrdého PVC nebo z polypropylenu v otevřeném výkopu jednoosých DN 160</t>
  </si>
  <si>
    <t>Poznámka k souboru cen:  
1. V cenách nejsou započteny náklady na dodání tvarovek. Tvarovky se oceňují ve ve specifikaci.</t>
  </si>
  <si>
    <t>877315231</t>
  </si>
  <si>
    <t>Montáž tvarovek na kanalizačním potrubí z trub z plastu z tvrdého PVC nebo z polypropylenu v otevřeném výkopu víček DN 160</t>
  </si>
  <si>
    <t>877360320</t>
  </si>
  <si>
    <t>Montáž tvarovek na kanalizačním plastovém potrubí z polypropylenu PP hladkého plnostěnného odboček DN 250</t>
  </si>
  <si>
    <t>Poznámka k souboru cen:  
1. V cenách montáže tvarovek nejsou započteny náklady na dodání tvarovek. Tyto náklady se oceňují ve specifikaci.  
2. V cenách montáže tvarovek jsou započteny náklady na dodání těsnicích kroužků, pokud tyto nejsou součástí dodávky tvarovek.</t>
  </si>
  <si>
    <t>877395121</t>
  </si>
  <si>
    <t>Výřez a montáž odbočné tvarovky na potrubí z trub z tvrdého PVC DN 400</t>
  </si>
  <si>
    <t>Poznámka k souboru cen:  
1. Ceny jsou určeny pro dodatečné osazení odbočných tvarovek na stávající potrubí.  
2. V cenách nejsou započteny náklady na dodání 1 ks odbočné tvarovky a 1 ks přesuvky, popř. 1 ks trouby a těsnících kroužků; tyto náklady se oceňují ve specifikaci. Ztratné lze dohodnout u trub kanalizačních z tvrdého PVC ve výši 1,5 %.</t>
  </si>
  <si>
    <t>R-08-01</t>
  </si>
  <si>
    <t>úprava kynety ve stávající šachtě</t>
  </si>
  <si>
    <t>R-08-02</t>
  </si>
  <si>
    <t>potrubí kanalizační PE100, 355x21,1, SDR 17</t>
  </si>
  <si>
    <t>R-08-03</t>
  </si>
  <si>
    <t>trubka kanalizační plnostěnná z PP DN 600, SN 10</t>
  </si>
  <si>
    <t>R-08-04</t>
  </si>
  <si>
    <t>univerzální kolmé sedlo PVC DN 150 na hlavní potrubí PP DN 600</t>
  </si>
  <si>
    <t>R-08-05</t>
  </si>
  <si>
    <t>standardní spojka vnějšího průměru 160 - 182 mm</t>
  </si>
  <si>
    <t>R-08-06</t>
  </si>
  <si>
    <t>šikmá odbočka PP 600/250/45°</t>
  </si>
  <si>
    <t>Ostatní konstrukce</t>
  </si>
  <si>
    <t>55241014</t>
  </si>
  <si>
    <t>poklop šachtový třída D400, kruhový rám 785, vstup 600mm, bez ventilace</t>
  </si>
  <si>
    <t>59224066</t>
  </si>
  <si>
    <t>skruž betonová DN 1000x250 PS, 100x25x12cm</t>
  </si>
  <si>
    <t>59224070</t>
  </si>
  <si>
    <t>skruž betonová DN 1000x1000 PS, 100x100x12cm</t>
  </si>
  <si>
    <t>59224167</t>
  </si>
  <si>
    <t>skruž betonová přechodová 62,5/100x60x12cm, stupadla poplastovaná</t>
  </si>
  <si>
    <t>892372111</t>
  </si>
  <si>
    <t>Tlakové zkoušky vodou zabezpečení konců potrubí při tlakových zkouškách DN do 300</t>
  </si>
  <si>
    <t>Poznámka k souboru cen: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</si>
  <si>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892381111</t>
  </si>
  <si>
    <t>Tlakové zkoušky vodou na potrubí DN 250, 300 nebo 350</t>
  </si>
  <si>
    <t>892441111</t>
  </si>
  <si>
    <t>Tlakové zkoušky vodou na potrubí DN 600</t>
  </si>
  <si>
    <t>892442111</t>
  </si>
  <si>
    <t>Tlakové zkoušky vodou zabezpečení konců potrubí při tlakových zkouškách DN přes 300 do 600</t>
  </si>
  <si>
    <t>894201161</t>
  </si>
  <si>
    <t>Ostatní konstrukce na trubním vedení z prostého betonu dno šachet tloušťky přes 200 mm z betonu se zvýšenými nároky na prostředí tř. C 30/37</t>
  </si>
  <si>
    <t>Poznámka k souboru cen:  
1. Bednění stěny šachet se oceňuje cenami souboru cen 894 50-.. Bednění konstrukcí na trubním vedení této části katalogu.  
2. Bednění žlabu se oceňuje cenami souboru cen 351 35-11 Vnitřní bednění spodní části stok části A 03.</t>
  </si>
  <si>
    <t>894302162</t>
  </si>
  <si>
    <t>Ostatní konstrukce na trubním vedení ze železobetonu stěny šachet tloušťky přes 200 mm z betonu se zvýšenými nároky na prostředí tř. C 30/37</t>
  </si>
  <si>
    <t>Poznámka k souboru cen:  
1. Ceny stropů jsou určeny pro jakékoliv tloušťky a plochy stropů.  
2. V cenách z betonu pro konstrukce bílých van nejsou započteny náklady na těsnění dilatačních a pracovních spar, tyto se oceňují cenami souborů cen 953 33 části A08 katalogu 801-1 budovy a haly - zděné a monolitické.</t>
  </si>
  <si>
    <t>894411151</t>
  </si>
  <si>
    <t>Zřízení šachet kanalizačních z betonových dílců výšky vstupu do 1,50 m s obložením dna betonem tř. C 25/30, na potrubí DN 600</t>
  </si>
  <si>
    <t>Poznámka k souboru cen: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</si>
  <si>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899104112</t>
  </si>
  <si>
    <t>Osazení poklopů litinových a ocelových včetně rámů pro třídu zatížení D400, E600</t>
  </si>
  <si>
    <t>Poznámka k souboru cen:  
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</si>
  <si>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899204112</t>
  </si>
  <si>
    <t>Osazení mříží litinových včetně rámů a košů na bahno pro třídu zatížení D400, E600</t>
  </si>
  <si>
    <t>Poznámka k souboru cen:  
1. V cenách nejsou započteny náklady na dodání mříží, rámů a košů na bahno; tyto náklady se oceňují ve specifikaci.</t>
  </si>
  <si>
    <t>899501221</t>
  </si>
  <si>
    <t>Stupadla do šachet a drobných objektů ocelová s PE povlakem vidlicová pro přímé zabudování do hmoždinek</t>
  </si>
  <si>
    <t>Poznámka k souboru cen:  
1. Ceny jsou určeny pro osazení a dodání stupadel do netypových drobných objektů (oceňovaných cenami této části).</t>
  </si>
  <si>
    <t>R-89-01</t>
  </si>
  <si>
    <t>Hutnící zkoušky</t>
  </si>
  <si>
    <t>R-89-02</t>
  </si>
  <si>
    <t>Montáž atypické šachty</t>
  </si>
  <si>
    <t>R-89-03</t>
  </si>
  <si>
    <t>Montáž česlí</t>
  </si>
  <si>
    <t>R-89-04</t>
  </si>
  <si>
    <t>Montáž segmentového těsnění</t>
  </si>
  <si>
    <t>R-89-05</t>
  </si>
  <si>
    <t>Atypická prefabrikovaná šachta z vodostavebního železobetonu C30/37 XA1</t>
  </si>
  <si>
    <t>R-89-06</t>
  </si>
  <si>
    <t>lapač těžký pozinkovaný pro kruhové mříže průměr 600 mm</t>
  </si>
  <si>
    <t>R-89-07</t>
  </si>
  <si>
    <t>dno betonové šachtové DN 1000 kompaktní, 600-950</t>
  </si>
  <si>
    <t>R-89-08</t>
  </si>
  <si>
    <t>šachtová skruž 800/250/120/SP</t>
  </si>
  <si>
    <t>R-89-09</t>
  </si>
  <si>
    <t>Poklop litinový DN 800 bez odvětrání, D 400 vč. rámu, s pantem</t>
  </si>
  <si>
    <t>R-89-10</t>
  </si>
  <si>
    <t>Litinová mříž DN 600 včetně betono- litinového rámu, s uchopením pro lapač, D400</t>
  </si>
  <si>
    <t>R-89-11</t>
  </si>
  <si>
    <t>šachtová vložka kanalizační D355</t>
  </si>
  <si>
    <t>R-89-12</t>
  </si>
  <si>
    <t>Šachtová vložka kanalizační DN600</t>
  </si>
  <si>
    <t>R-89-13</t>
  </si>
  <si>
    <t>česle z kompozitního materiálu s rámem, rozteč průlin 30 mm, uzamykatelné</t>
  </si>
  <si>
    <t>R-89-14</t>
  </si>
  <si>
    <t>segmentové prostupové těsnění 400/355</t>
  </si>
  <si>
    <t>Ostatní konstrukce a práce, bourání</t>
  </si>
  <si>
    <t>919735112</t>
  </si>
  <si>
    <t>Řezání stávajícího živičného krytu nebo podkladu hloubky přes 50 do 100 mm</t>
  </si>
  <si>
    <t>Poznámka k souboru cen:  
1. V cenách jsou započteny i náklady na spotřebu vody.</t>
  </si>
  <si>
    <t>985324111</t>
  </si>
  <si>
    <t>Ochranný nátěr betonu na bázi silanu impregnační dvojnásobný (OS-A)</t>
  </si>
  <si>
    <t>Bourání konstrukcí</t>
  </si>
  <si>
    <t>997013501</t>
  </si>
  <si>
    <t>Odvoz suti a vybouraných hmot na skládku nebo meziskládku se složením, na vzdálenost do 1 km</t>
  </si>
  <si>
    <t>Poznámka k souboru cen: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Poznámka k položce:  
viz SO652701 2.1 Situace</t>
  </si>
  <si>
    <t>997013511</t>
  </si>
  <si>
    <t>Odvoz suti a vybouraných hmot z meziskládky na skládku s naložením a se složením, na vzdálenost do 1 km</t>
  </si>
  <si>
    <t>Poznámka k souboru cen: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kceně za každý další i započatý 1 km přes 1 km se oceňuje cenou 997 01-3509.  
Poznámka k položce:  
viz SO652701 2.1 Situace</t>
  </si>
  <si>
    <t>998</t>
  </si>
  <si>
    <t>Přesun hmot</t>
  </si>
  <si>
    <t>998276101</t>
  </si>
  <si>
    <t>Přesun hmot pro trubní vedení hloubené z trub z plastických hmot nebo sklolaminátových pro vodovody nebo kanalizace v otevřeném výkopu dopravní vzdálenost do 15</t>
  </si>
  <si>
    <t>Přesun hmot pro trubní vedení hloubené z trub z plastických hmot nebo sklolaminátových pro vodovody nebo kanalizace v otevřeném výkopu dopravní vzdálenost do 15 m</t>
  </si>
  <si>
    <t>Poznámka k souboru cen:  
1. Položky přesunu hmot nelze užít pro zeminu, sypaniny, štěrkopísek, kamenivo ap. Případná manipulace s tímto materiálem se oceňuje souborem cen 162 2.-.... Vodorovné přemístění výkopku nebo sypaniny katalogu 800-1 Zemní práce.</t>
  </si>
  <si>
    <t>D.2.1.08</t>
  </si>
  <si>
    <t>Pozemní komunikace</t>
  </si>
  <si>
    <t xml:space="preserve">  SO 65-18-01</t>
  </si>
  <si>
    <t>Odbočka Jezernice, příjezdná komunikace</t>
  </si>
  <si>
    <t>SO 65-18-01</t>
  </si>
  <si>
    <t>11313</t>
  </si>
  <si>
    <t>ODSTRANĚNÍ KRYTU ZPEVNĚNÝCH PLOCH S ASFALTOVÝM POJIVEM</t>
  </si>
  <si>
    <t>1: Dle technické zprávy, výkresových příloh projektové dokumentace a dle TKP staveb státních drah. Dle výkazů materiálu projektu. Dle tabulky kubatur projektanta. 
2: odstranění živičného krytu vozovky v tloušťce cca 0,11m 
3: 7,80*0,110</t>
  </si>
  <si>
    <t>1: Dle technické zprávy, výkresových příloh projektové dokumentace a dle TKP staveb státních drah. Dle výkazů materiálu projektu. Dle tabulky kubatur projektanta. 
2: odtěžení konstrukčních vrstev vozovky v tl. cca 0,30m 
3: 7,80*0,30</t>
  </si>
  <si>
    <t>1: Dle technické zprávy, výkresových příloh projektové dokumentace a dle TKP staveb státních drah. Dle výkazů materiálu projektu. Dle tabulky kubatur projektanta. 
2: Odčerpávání vody pro realizaci konsolidační vrstvy 
3: 30,0*24,0</t>
  </si>
  <si>
    <t>12110</t>
  </si>
  <si>
    <t>SEJMUTÍ ORNICE NEBO LESNÍ PŮDY</t>
  </si>
  <si>
    <t>1: Dle technické zprávy, výkresových příloh projektové dokumentace a dle TKP staveb státních drah. Dle výkazů materiálu projektu. Dle tabulky kubatur projektanta. 
2: Odhumusování tl.0,20 m 
3: 3300,0*0,20</t>
  </si>
  <si>
    <t>12110B</t>
  </si>
  <si>
    <t>SEJMUTÍ ORNICE NEBO LESNÍ PŮDY - DOPRAVA</t>
  </si>
  <si>
    <t>1: Dle technické zprávy, výkresových příloh projektové dokumentace a dle TKP staveb státních drah. Dle výkazů materiálu projektu. Dle tabulky kubatur projektanta. 
2: odvoz na meziskládku (10 km) 
3: 660,0*10 
4: odvoz přebytečné ornice po ohumusování (30 km) 
5: (660,0-1560,0*0,150)*30</t>
  </si>
  <si>
    <t>1: dovoz zeminy pro ohumusování 
2: 1560,0*0,150</t>
  </si>
  <si>
    <t>12273B</t>
  </si>
  <si>
    <t>ODKOPÁVKY A PROKOPÁVKY OBECNÉ TŘ. I - DOPRAVA</t>
  </si>
  <si>
    <t>1: dovoz zeminy pro ohumusování (10km) 
2: 1560,0*0,150*10</t>
  </si>
  <si>
    <t>1: Dle technické zprávy, výkresových příloh projektové dokumentace a dle TKP staveb státních drah. Dle výkazů materiálu projektu. Dle tabulky kubatur projektanta. 
2: Příjezdná komunikace 
3: Případný výkop pro sanaci, tl. 250 mm 
4: 72,0*0,250 
5: Výkop ve svahu (vytvoření laviček) 
6: 2650,0 
7: Výkop pro případnou výměnu podloží 
8: 52,0 
9: Výkop ve svahu (vytvoření laviček) 
10: 620,0</t>
  </si>
  <si>
    <t>1: Dle technické zprávy, výkresových příloh projektové dokumentace a dle TKP staveb státních drah. Dle výkazů materiálu projektu. Dle tabulky kubatur projektanta. 
2: Pažený výkop pro umístění přípojky 
3: 19,0 
4: Výkop trativodní rýhy 
5: 10,0</t>
  </si>
  <si>
    <t>1: Dle technické zprávy, výkresových příloh projektové dokumentace a dle TKP staveb státních drah. Dle výkazů materiálu projektu. Dle tabulky kubatur projektanta. 
2: výkop pro umístění horské vpusti 
3: 6,0 
4: výkop pro betonové patky zábradlí 
5: 2,0 
6: Kopané sondy pro zjištění hloubky organických zemin v podloží násypu - 5 ks x 4 m3 
7: 4,0*5</t>
  </si>
  <si>
    <t>1: přebytečná ornice po ohumusování 
2: 660,0-1560,0*0,150 
3: ------------------------------- 
4: výkop - viz pol. 12373 
5: 3340,0 
6: hloubení rýh - viz pol. 13273 
7: 29,0 
8: hloubení šachet - viz pol. 13373 
9: 28,0 
10: násyp zeminou - viz pol. 17170 
11: -395,0 
12: zásyp zeminou - viz pol. 17411 
13: -28,820</t>
  </si>
  <si>
    <t>17170</t>
  </si>
  <si>
    <t>ULOŽENÍ SYPANINY DO NÁSYPŮ VRSTEVNATÝCH SE ZHUTNĚNÍM</t>
  </si>
  <si>
    <t>1: Dle technické zprávy, výkresových příloh projektové dokumentace a dle TKP staveb státních drah. Dle výkazů materiálu projektu. Dle tabulky kubatur projektanta. 
2: Hutněná dosypávka z propustných nenamrzavých zemin (po 250mm) 
3: zemina z výkopu 
4: 395,0</t>
  </si>
  <si>
    <t>17180</t>
  </si>
  <si>
    <t>ULOŽENÍ SYPANINY DO NÁSYPŮ Z NAKUPOVANÝCH MATERIÁLŮ</t>
  </si>
  <si>
    <t>1: Dle technické zprávy, výkresových příloh projektové dokumentace a dle TKP staveb státních drah. Dle výkazů materiálu projektu. Dle tabulky kubatur projektanta. 
2: Hutněný násyp z propustných nenamrzavých kamenitých zemin (po 250mm) 
3: 1300,0</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</si>
  <si>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</si>
  <si>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Zpětný zásyp výkopu přípojky 
3: 0,820 
4: Kopané sondy pro zjištění hloubky organických zemin v podloží násypu - zpětný zásyp - 5 ks x 4m3 
5: 4,0*5</t>
  </si>
  <si>
    <t>1: Dle technické zprávy, výkresových příloh projektové dokumentace a dle TKP staveb státních drah. Dle výkazů materiálu projektu. Dle tabulky kubatur projektanta. 
2: Obsyp potrubí štěrkopískem, fr. 0/4 
3: 15,20</t>
  </si>
  <si>
    <t>1: Dle technické zprávy, výkresových příloh projektové dokumentace a dle TKP staveb státních drah. Dle výkazů materiálu projektu. Dle tabulky kubatur projektanta. 
2: Konstrukce vozovky 
3: Příjezdná komunikace 
4: 1145,0 
5: Přístupový chodník 
6: 210,0</t>
  </si>
  <si>
    <t>1: Dle technické zprávy, výkresových příloh projektové dokumentace a dle TKP staveb státních drah. Dle výkazů materiálu projektu. Dle tabulky kubatur projektanta. 
2: Ohumusování a osetí ve svahu tl. 150 mm 
3: 1050,0+510,0</t>
  </si>
  <si>
    <t>1: Dle technické zprávy, výkresových příloh projektové dokumentace a dle TKP staveb státních drah. Dle výkazů materiálu projektu. Dle tabulky kubatur projektanta. 
2: Ohumusování a osetí ve svahu tl. 150 mm 
3: 10 l / m2 
4: (1050,0+510,0)*0,010</t>
  </si>
  <si>
    <t>R0251-1</t>
  </si>
  <si>
    <t>VZORKOVÁNÍ A ZKOUŠENÍ STÁVAJÍCÍCH ASFALTOVÝCH SMĚSÍ - (DLE VYHLÁŠKY č. 130/2019 Sb.)</t>
  </si>
  <si>
    <t>zahrnuje veškeré náklady spojené s objednatelem požadovanými zkouškami</t>
  </si>
  <si>
    <t>R1716</t>
  </si>
  <si>
    <t>ZATLAČENÍ PRVNÍCH VRSTEV HRUBÉHO KAMENIVA AŽ NA ÚNOSNÉ PODLOŽÍ</t>
  </si>
  <si>
    <t>1: Dle technické zprávy, výkresových příloh projektové dokumentace a dle TKP staveb státních drah. Dle výkazů materiálu projektu. Dle tabulky kubatur projektanta. 
2: Zatlačení prvních vrstev hrubého kameniva až na únosné podloží 
3: 1330,0</t>
  </si>
  <si>
    <t>1: Dle technické zprávy, výkresových příloh projektové dokumentace a dle TKP staveb státních drah. Dle výkazů materiálu projektu. Dle tabulky kubatur projektanta. 
2: Zásyp trativodní rýhy štěrkem fr. 8/16 
3: 7,0</t>
  </si>
  <si>
    <t>21451</t>
  </si>
  <si>
    <t>SANAČNÍ VRSTVY Z LOMOVÉHO KAMENE</t>
  </si>
  <si>
    <t>1: Dle technické zprávy, výkresových příloh projektové dokumentace a dle TKP staveb státních drah. Dle výkazů materiálu projektu. Dle tabulky kubatur projektanta. 
2: Příjezdná komunikace 
3: Případná sanace kamenivem fr. 0/63 v tl. 250mm 
4: 72,0*0,250 
5: Konsolidační vrstva z lomového kamene tl. 750mm 
6: 1480,0</t>
  </si>
  <si>
    <t>položka zahrnuje zahrnuje dodávku lomového kamen předepsané kvality, včetně mimostaveništní a vnitrostaveništní dopravy, rozprostření se zhutněním  
není-li v zadávací dokumentaci uvedeno jinak, jedná se o nakupovaný materiál</t>
  </si>
  <si>
    <t>21452</t>
  </si>
  <si>
    <t>SANAČNÍ VRSTVY Z KAMENIVA DRCENÉHO</t>
  </si>
  <si>
    <t>1: Dle technické zprávy, výkresových příloh projektové dokumentace a dle TKP staveb státních drah. Dle výkazů materiálu projektu. Dle tabulky kubatur projektanta. 
2: Případná výměna podloží nenamrzavým materiálem, ŠD, do úrovně nezámrzné hloubky 
3: 52,0</t>
  </si>
  <si>
    <t>21461E</t>
  </si>
  <si>
    <t>SEPARAČNÍ GEOTEXTILIE DO 500G/M2</t>
  </si>
  <si>
    <t>1: Dle technické zprávy, výkresových příloh projektové dokumentace a dle TKP staveb státních drah. Dle výkazů materiálu projektu. Dle tabulky kubatur projektanta. 
2: separační geotextilie, hmotnost 500g/m2 
3: 1700,0</t>
  </si>
  <si>
    <t>272313</t>
  </si>
  <si>
    <t>ZÁKLADY Z PROSTÉHO BETONU DO C16/20</t>
  </si>
  <si>
    <t>1: Dle technické zprávy, výkresových příloh projektové dokumentace a dle TKP staveb státních drah. Dle výkazů materiálu projektu. Dle tabulky kubatur projektanta. 
2: betonová patka zábradlí, 300x300x800mm, beton C 16/20 XC2 
3: 6,0</t>
  </si>
  <si>
    <t>1: Dle technické zprávy, výkresových příloh projektové dokumentace a dle TKP staveb státních drah. Dle výkazů materiálu projektu. Dle tabulky kubatur projektanta. 
2: Georohož s ukotvením 
3: 666,0</t>
  </si>
  <si>
    <t>311314</t>
  </si>
  <si>
    <t>ZDI A STĚNY PODP A VOL Z PROST BET DO C25/30</t>
  </si>
  <si>
    <t>1: Dle technické zprávy, výkresových příloh projektové dokumentace a dle TKP staveb státních drah. Dle výkazů materiálu projektu. Dle tabulky kubatur projektanta. 
2: vývařiště z betonu C25/30, půdorysný rozměr 2300x1600mm 
3: 3,650</t>
  </si>
  <si>
    <t>327125</t>
  </si>
  <si>
    <t>ZDI OPĚR, ZÁRUB, NÁBŘEŽ Z DÍLCŮ ŽELEZOBETON DO C30/37</t>
  </si>
  <si>
    <t>1: Dle technické zprávy, výkresových příloh projektové dokumentace a dle TKP staveb státních drah. Dle výkazů materiálu projektu. Dle tabulky kubatur projektanta. 
2: včetně těsnění spar opěrných prvků dilatačním těsnícím prvkem - dle technických listů dodavatele 
3: Prefabrikovaný ŽB opěrný prvek tvaru L, 800x500x490mm, beton C 30/37, výztuž B500B - na zakázku 
4: 0,071*40 
5: Prefabrikovaný ŽB opěrný prvek tvaru L, 1050x650x490mm, beton C 30/37, výztuž B500B - na zakázku 
6: 0,098*282 
7: Prefabrikovaný ŽB opěrný prvek tvaru L, 1300x800x490mm, beton C 30/37, výztuž B500B - na zakázku 
8: 0,119*10 
9: Prefabrikovaný ŽB opěrný prvek tvaru L, 1550x950x490mm, beton C 30/37, výztuž B500B - na zakázku 
10: 0,146*10</t>
  </si>
  <si>
    <t>1: Dle technické zprávy, výkresových příloh projektové dokumentace a dle TKP staveb státních drah. Dle výkazů materiálu projektu. Dle tabulky kubatur projektanta. 
2: podkladní beton pod horské vpusti, tl. 80mm, C16/20 
3: 4,40*0,080 
4: podkladní beton pod vývařiště, C16/20, tl. 150mm 
5: 2,150 
6: Podkladní beton opěrné zdi C16/20, tl. min. 150mm  
7: 22,50</t>
  </si>
  <si>
    <t>1: Dle technické zprávy, výkresových příloh projektové dokumentace a dle TKP staveb státních drah. Dle výkazů materiálu projektu. Dle tabulky kubatur projektanta. 
2: podkladní beton pod žlabovky C25/30 tl. 100 mm 
3: 0,20+0,30</t>
  </si>
  <si>
    <t>1: Dle technické zprávy, výkresových příloh projektové dokumentace. Dle výkazů materiálu projektu. Dle tabulky kubatur projektanta. 
2: Betonové lože pro palisádu C20/25 
3: 1,40</t>
  </si>
  <si>
    <t>1: Dle technické zprávy, výkresových příloh projektové dokumentace a dle TKP staveb státních drah. Dle výkazů materiálu projektu. Dle tabulky kubatur projektanta. 
2: štěrkopísková vyrovnávací vrstva horské vpusti, tl. 150mm 
3: 4,40*0,150 
4: Zhutněný štěrkopískový podsyp přípojky, tl. 100mm  
5: 2,90 
6: Pískové lože pod trativodní trubku, tl.100 mm 
7: 2,20</t>
  </si>
  <si>
    <t>457313</t>
  </si>
  <si>
    <t>VYROVNÁVACÍ A SPÁDOVÝ PROSTÝ BETON C16/20</t>
  </si>
  <si>
    <t>1: Dle technické zprávy, výkresových příloh projektové dokumentace a dle TKP staveb státních drah. Dle výkazů materiálu projektu. Dle tabulky kubatur projektanta. 
2: Vyrovnávací vrstva opěrné zdi z betonu C16/20, tl. 50mm 
3: 6,50</t>
  </si>
  <si>
    <t>1: Dle technické zprávy, výkresových příloh projektové dokumentace a dle TKP staveb státních drah. Dle výkazů materiálu projektu. Dle tabulky kubatur projektanta. 
2: lomový kámen do betonu C25/30, tl. 200mm  
3: 1,120</t>
  </si>
  <si>
    <t>5.74E+68</t>
  </si>
  <si>
    <t>ASFALTOVÝ BETON PRO PODKLADNÍ VRSTVY ACP 16+, 16S TL. 70MM</t>
  </si>
  <si>
    <t>1: Dle technické zprávy, výkresových příloh projektové dokumentace a dle TKP staveb státních drah. Dle výkazů materiálu projektu. Dle tabulky kubatur projektanta. 
2: Konstrukce vozovky 
3: Asfaltový beton pro podkladní vrstvy, ACP 16+, tl. 70 mm 
4: Příjezdná komunikace 
5: 905,0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</si>
  <si>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</si>
  <si>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silniční přídlažba 500x250x80mm 
3: lože z drti frakce 0/32, L, tl. 40mm 
4: 20,50</t>
  </si>
  <si>
    <t>56333</t>
  </si>
  <si>
    <t>VOZOVKOVÉ VRSTVY ZE ŠTĚRKODRTI TL. DO 150MM</t>
  </si>
  <si>
    <t>1: Dle technické zprávy, výkresových příloh projektové dokumentace a dle TKP staveb státních drah. Dle výkazů materiálu projektu. Dle tabulky kubatur projektanta. 
2: Konstrukce vozovky 
3: Příjezdná komunikace 
4: Štěrkodrť fr. 0/32, ŠDa, tl. min. 150 mm     
5: 970,0 
6: Štěrkodrť fr. 0/32, ŠDb, tl. min. 150 mm     
7: 1145,0 
8: ----------------------------------- 
9: Přístupový chodník 
10: Štěrkodrť fr. 0/32, ŠDb, tl. 150 mm     
11: 210,0</t>
  </si>
  <si>
    <t>56960</t>
  </si>
  <si>
    <t>ZPEVNĚNÍ KRAJNIC Z RECYKLOVANÉHO MATERIÁLU</t>
  </si>
  <si>
    <t>1: Dle technické zprávy, výkresových příloh projektové dokumentace a dle TKP staveb státních drah. Dle výkazů materiálu projektu. Dle tabulky kubatur projektanta. 
2: Nezpevněná krajnice - asf. recyklát tl. 0,20m 
3: Příjezdná komunikace 
4: 295,0*0,20</t>
  </si>
  <si>
    <t>572121</t>
  </si>
  <si>
    <t>INFILTRAČNÍ POSTŘIK ASFALTOVÝ DO 1,0KG/M2</t>
  </si>
  <si>
    <t>1: Dle technické zprávy, výkresových příloh projektové dokumentace a dle TKP staveb státních drah. Dle výkazů materiálu projektu. Dle tabulky kubatur projektanta. 
2: Konstrukce vozovky 
3: Infiltrační postřik asf., PI 1,0 Kg/m2 
4: Příjezdná komunikace 
5: 935,0</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</si>
  <si>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</si>
  <si>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</si>
  <si>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</si>
  <si>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1: Dle technické zprávy, výkresových příloh projektové dokumentace a dle TKP staveb státních drah. Dle výkazů materiálu projektu. Dle tabulky kubatur projektanta. 
2: Konstrukce vozovky 
3: Spojovací postřik asf., PS 0,3 kg/m2 
4: Příjezdná komunikace 
5: 905,0</t>
  </si>
  <si>
    <t>574A33</t>
  </si>
  <si>
    <t>ASFALTOVÝ BETON PRO OBRUSNÉ VRSTVY ACO 11 TL. 40MM</t>
  </si>
  <si>
    <t>1: Dle technické zprávy, výkresových příloh projektové dokumentace a dle TKP staveb státních drah. Dle výkazů materiálu projektu. Dle tabulky kubatur projektanta. 
2: Konstrukce vozovky 
3: Asfaltový beton pro obrusné vrstvy, ACO 11, tl. 40 mm 
4: Příjezdná komunikace 
5: 885,0</t>
  </si>
  <si>
    <t>582611</t>
  </si>
  <si>
    <t>KRYTY Z BETON DLAŽDIC SE ZÁMKEM ŠEDÝCH TL 60MM DO LOŽE Z KAM</t>
  </si>
  <si>
    <t>1: Dle technické zprávy, výkresových příloh projektové dokumentace a dle TKP staveb státních drah. Dle výkazů materiálu projektu. Dle tabulky kubatur projektanta. 
2: Přístupový chodník 
3: Betonová dlažba zámková, přírodní barva, 200x100mm, s fazetou, DL, tl. 60mm 
4: lože z drti frakce 4/8, L, tl. 40mm 
5: 210,0</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</si>
  <si>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</si>
  <si>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Ochranný asfaltový nátěr opěrných prvků (pod úrovní terénu) 
3: 300,0</t>
  </si>
  <si>
    <t>711236</t>
  </si>
  <si>
    <t>IZOL ZVLÁŠT KONSTR PROTI VOL STÉK VODĚ Z MĚ  PVC</t>
  </si>
  <si>
    <t>1: Dle technické zprávy, výkresových příloh projektové dokumentace a dle TKP staveb státních drah. Dle výkazů materiálu projektu. Dle tabulky kubatur projektanta. 
2: Nopová folie š. 0,80m (rozhraní vozovky a technologického objektu) 
3: 81,0*0,80 
4: Nopová folie š. 0,50m (rozhraní vozovky a technologického objektu) 
5: 6,0*0,50</t>
  </si>
  <si>
    <t>87434</t>
  </si>
  <si>
    <t>POTRUBÍ Z TRUB PLASTOVÝCH ODPADNÍCH DN DO 200MM</t>
  </si>
  <si>
    <t>1: Dle technické zprávy, výkresových příloh projektové dokumentace a dle TKP staveb státních drah. Dle výkazů materiálu projektu. Dle tabulky kubatur projektanta. 
2: Odtokové potrubí horské vpusti, PVC DN 200 
3: Jádrový vývrt horské vpusti pro potrubí DN 200 - 3 ks 
4: 26,0</t>
  </si>
  <si>
    <t>875272</t>
  </si>
  <si>
    <t>POTRUBÍ DREN Z TRUB PLAST (I FLEXIBIL) DN DO 100MM DĚROVANÝCH</t>
  </si>
  <si>
    <t>1: Dle technické zprávy, výkresových příloh projektové dokumentace a dle TKP staveb státních drah. Dle výkazů materiálu projektu. Dle tabulky kubatur projektanta. 
2: Perforovaná trativodní trubka DN 100 mm 
3: 55,0</t>
  </si>
  <si>
    <t>894846</t>
  </si>
  <si>
    <t>ŠACHTY KANALIZAČNÍ PLASTOVÉ D 400MM</t>
  </si>
  <si>
    <t>1: Dle technické zprávy, výkresových příloh projektové dokumentace a dle TKP staveb státních drah. Dle výkazů materiálu projektu. Dle tabulky kubatur projektanta. 
2: Revizní šachta korugovaná vrcholová, vnější průměr 315mm, včetně dna a poklopu B125 
3: 1,0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</si>
  <si>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</si>
  <si>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1: Dle technické zprávy, výkresových příloh projektové dokumentace a dle TKP staveb státních drah. Dle výkazů materiálu projektu. Dle tabulky kubatur projektanta. 
2: Prefabrikovaná horská vpust 1500x880x1645mm - 3 ks 
3: Vyrovnávací prstenec horské vpusti - 3 ks 
4: litinová mříž horské vpusti  - 3 ks 
5: 3,0</t>
  </si>
  <si>
    <t>R89511</t>
  </si>
  <si>
    <t>VÝUSTNÍ OBJEKT POTRUBÍ Z PREFABRIKOVANÉHO BETONOVÉHO ČELA - POZITIVNÍHO, DO BETONU C25/30 TL. 150 MM</t>
  </si>
  <si>
    <t>1: Dle technické zprávy, výkresových příloh projektové dokumentace a dle TKP staveb státních drah. Dle výkazů materiálu projektu. Dle tabulky kubatur projektanta. 
2: Výustní objekt potrubí z prefabrikovaného betonového čela - pozitivního, TBM - Q 600/600 - 210, do betonu C25/30 tl. 150mm 
3: 3,0+1,0</t>
  </si>
  <si>
    <t>položka zahrnuje:  
- dodání  a osazení dílce  požadovaného  tvaru  a  vlastností,  jeho  skladování,  doprava  vnitrostaveništní i mimosatveništní  
- u dílců železobetonových výztuž, případně i tuhé kovové prvky a závěsná oka, podkladní beton  
- výplň, těsnění a tmelení spár a spojů</t>
  </si>
  <si>
    <t>91228</t>
  </si>
  <si>
    <t>SMĚROVÉ SLOUPKY Z PLAST HMOT VČETNĚ ODRAZNÉHO PÁSKU</t>
  </si>
  <si>
    <t>1: Dle technické zprávy, výkresových příloh projektové dokumentace a dle TKP staveb státních drah. Dle výkazů materiálu projektu. Dle tabulky kubatur projektanta. 
2: Směrový sloupek Z11c (červený) 
3: 2,0</t>
  </si>
  <si>
    <t>položka zahrnuje:  
- dodání a osazení sloupku včetně nutných zemních prací  
- vnitrostaveništní a mimostaveništní doprava  
- odrazky plastové nebo z retroreflexní fólie</t>
  </si>
  <si>
    <t>91271</t>
  </si>
  <si>
    <t>ZÁVORA MECHANICKÁ</t>
  </si>
  <si>
    <t>1: Dle technické zprávy, výkresových příloh projektové dokumentace a dle TKP staveb státních drah. Dle výkazů materiálu projektu. Dle tabulky kubatur projektanta. 
2: Vybavení pozemní komunikace 
3: Mechanická závora délky do 5m, uzamykatelná, včetně betonových patek 
4: 1,0</t>
  </si>
  <si>
    <t>zahrnuje dodávku kompletního zařízení včetně nutných zemních prací a základových konstrukcí</t>
  </si>
  <si>
    <t>916A1</t>
  </si>
  <si>
    <t>PARKOVACÍ SLOUPKY A ZÁBRANY KOVOVÉ</t>
  </si>
  <si>
    <t>1: Dle technické zprávy, výkresových příloh projektové dokumentace a dle TKP staveb státních drah. Dle výkazů materiálu projektu. Dle tabulky kubatur projektanta. 
2: Ocelový zahrazovací oblouk, prům. 48 mm, dl. 1m, v. 1m, do betonového lože C16/20 
3: 35,0</t>
  </si>
  <si>
    <t>položka zahrnuje dodání zařízení v předepsaném provedení včetně jeho osazení</t>
  </si>
  <si>
    <t>91710</t>
  </si>
  <si>
    <t>OBRUBY Z BETONOVÝCH PALISÁD</t>
  </si>
  <si>
    <t>1: Dle technické zprávy, výkresových příloh projektové dokumentace. Dle výkazů materiálu projektu. Dle tabulky kubatur projektanta. 
2: Betonová palisáda z prefabrikovaných prvků (600/120/180), do betonového lože C20/25 - 14,70 m 
3: 14,70*0,180*0,60</t>
  </si>
  <si>
    <t>Položka zahrnuje:  
dodání a pokládku betonových palisád o rozměrech předepsaných zadávací dokumentací  
betonové lože i boční betonovou opěrku.</t>
  </si>
  <si>
    <t>1: Dle technické zprávy, výkresových příloh projektové dokumentace a dle TKP staveb státních drah. Dle výkazů materiálu projektu. Dle tabulky kubatur projektanta. 
2: bet. obrubník chodníkový (100/250/1000) do bet. lože 
3: 140,0</t>
  </si>
  <si>
    <t>1: Dle technické zprávy, výkresových příloh projektové dokumentace a dle TKP staveb státních drah. Dle výkazů materiálu projektu. Dle tabulky kubatur projektanta. 
2: bet. obrubník silniční - nájezdový (150/150/1000) do bet. lože 
3: 13,0+5,0 
4: bet. obrubník silniční (150/300/1000) do bet. lože 
5: 10,0</t>
  </si>
  <si>
    <t>91723</t>
  </si>
  <si>
    <t>OBRUBY Z BETON KRAJNÍKŮ</t>
  </si>
  <si>
    <t>1: Dle technické zprávy, výkresových příloh projektové dokumentace a dle TKP staveb státních drah. Dle výkazů materiálu projektu. Dle tabulky kubatur projektanta. 
2: silniční přídlažba 500x250x80mm 
3: 20,50/0,250</t>
  </si>
  <si>
    <t>Položka zahrnuje:  
dodání a pokládku betonových krajníků o rozměrech předepsaných zadávací dokumentací  
betonové lože i boční betonovou opěrku.</t>
  </si>
  <si>
    <t>919113</t>
  </si>
  <si>
    <t>ŘEZÁNÍ ASFALTOVÉHO KRYTU VOZOVEK TL DO 150MM</t>
  </si>
  <si>
    <t>1: Dle technické zprávy, výkresových příloh projektové dokumentace a dle TKP staveb státních drah. Dle výkazů materiálu projektu. Dle tabulky kubatur projektanta. 
2: řezání asfaltu tl. do 110mm 
3: 16,30</t>
  </si>
  <si>
    <t>931325</t>
  </si>
  <si>
    <t>TĚSNĚNÍ DILATAČ SPAR ASF ZÁLIVKOU MODIFIK PRŮŘ DO 600MM2</t>
  </si>
  <si>
    <t>1: Dle technické zprávy, výkresových příloh projektové dokumentace a dle TKP staveb státních drah. Dle výkazů materiálu projektu. Dle tabulky kubatur projektanta. 
2: zatěsnění asfaltovou zálivkou (modifikovanou) - rozhraní stávajícího a nového stavu 
3: 16,30</t>
  </si>
  <si>
    <t>935211</t>
  </si>
  <si>
    <t>PŘÍKOPOVÉ ŽLABY Z BETON TVÁRNIC ŠÍŘ DO 600MM DO ŠTĚRKOPÍSKU TL 100MM</t>
  </si>
  <si>
    <t>1: Dle technické zprávy, výkresových příloh projektové dokumentace a dle TKP staveb státních drah. Dle výkazů materiálu projektu. Dle tabulky kubatur projektanta. 
2: Odvodnění - rigol 
3: Příkopové betonové tvárnice šířky 600mm, tl. 70mm 
4: Pískové lože pod tvárnice, tl. 50mm 
5: 120,0</t>
  </si>
  <si>
    <t>1: Dle technické zprávy, výkresových příloh projektové dokumentace a dle TKP staveb státních drah. Dle výkazů materiálu projektu. Dle tabulky kubatur projektanta. 
2: skluz tvořená betonovými kaskádovými žlabovkami š. 600mm, tl. 100mm 
3: 2,0+5,0</t>
  </si>
  <si>
    <t>R9111A1</t>
  </si>
  <si>
    <t>ZÁBRADLÍ SILNIČNÍ DVOUMADLOVÉ, V. 1,0 M - DODÁVKA A MONTÁŽ</t>
  </si>
  <si>
    <t>1: Dle technické zprávy, výkresových příloh projektové dokumentace a dle TKP staveb státních drah. Dle výkazů materiálu projektu. Dle tabulky kubatur projektanta. 
2: ocelové zábradlí - dvoumadlové, v. 1,0m 
3: 170,0</t>
  </si>
  <si>
    <t>položka zahrnuje:  
- dodání zábradlí včetně předepsané povrchové úpravy  
- osazení sloupků zaberaněním nebo osazením do betonových bloků  
- případné bednění ( trubku) betonové patky v gabionové zdi</t>
  </si>
  <si>
    <t>R914101</t>
  </si>
  <si>
    <t>Úpravy dopravního značení (přechodné DZ, pronájem, manipulace….)</t>
  </si>
  <si>
    <t>1: Dle technické zprávy, výkresových příloh projektové dokumentace a dle TKP staveb státních drah. Dle výkazů materiálu projektu. Dle tabulky kubatur projektanta. 
2: 1,0</t>
  </si>
  <si>
    <t>položka zahrnuje:- dopravu dopravního značení na místo stavby  
- osazení a montáž dopravního značení na místě určeném projektem  
- nutnou opravu poškozených částí  
 - sazbu za pronájem, veškerá manipulace, přemísťování, demontáž, odvoz</t>
  </si>
  <si>
    <t>1: viz pol. 17120 
2: (3340,0+29,0+28,0-(395,0+28,820))*1,90</t>
  </si>
  <si>
    <t>1: viz pol. 11313 - asfalt 
2: 0,858*2,20</t>
  </si>
  <si>
    <t>1: viz pol. 11332 - kamenivo 
2: 2,340*2,05</t>
  </si>
  <si>
    <t xml:space="preserve">  SO 65-18-02</t>
  </si>
  <si>
    <t>Lipník nad Bečvou - Drahotuše, úprava silniční komunikace u mostu km 204,703 - Slavíč</t>
  </si>
  <si>
    <t>SO 65-18-02</t>
  </si>
  <si>
    <t>Dle technické zprávy, výkresových příloh projektové dokumentace a dle TKP staveb státních drah. Dle výkazů materiálu projektu. Dle tabulky kubatur projektanta. 
odstranění živičného krytu vozovky v tloušťce cca 0,11m;330*0,1136.3=36.300 [A]</t>
  </si>
  <si>
    <t>Dle technické zprávy, výkresových příloh projektové dokumentace a dle TKP staveb státních drah. Dle výkazů materiálu projektu. Dle tabulky kubatur projektanta. 
odtěžení konstrukčních vrstev vozovky v tl. cca 0,30m;330*0,399=99.000 [A]</t>
  </si>
  <si>
    <t>113742</t>
  </si>
  <si>
    <t>FRÉZOVÁNÍ ZPEVNĚNÝCH PLOCH ASFALTOVÝCH TL. DO 40MM</t>
  </si>
  <si>
    <t>Dle technické zprávy, výkresových příloh projektové dokumentace a dle TKP staveb státních drah. Dle výkazů materiálu projektu. Dle tabulky kubatur projektanta. 
Frézování asfaltových vrstev vozovky v tl. 40mm;3,53.5=3.500 [A]</t>
  </si>
  <si>
    <t>Dle technické zprávy, výkresových příloh projektové dokumentace a dle TKP staveb státních drah. Dle výkazů materiálu projektu. Dle tabulky kubatur projektanta. 
odhumusování tl. 150mm;444*0,1566.6=66.600 [A]</t>
  </si>
  <si>
    <t>Dle technické zprávy, výkresových příloh projektové dokumentace a dle TKP staveb státních drah. Dle výkazů materiálu projektu. Dle tabulky kubatur projektanta. 
výkop - obecný;680680=680.000 [A] 
výkop - sanace tl.250 mm;550*0,25137.5=137.500 [B] 
Celkem: A+B=817.500 [C]</t>
  </si>
  <si>
    <t>Dle technické zprávy, výkresových příloh projektové dokumentace a dle TKP staveb státních drah. Dle výkazů materiálu projektu. Dle tabulky kubatur projektanta. 
zásypy;12,912.9=12.900 [A] 
násyp (obecný);55=5.000 [B] 
Celkem: A+B=17.900 [C]</t>
  </si>
  <si>
    <t>Dle technické zprávy, výkresových příloh projektové dokumentace a dle TKP staveb státních drah. Dle výkazů materiálu projektu. Dle tabulky kubatur projektanta. 
Výkop trativodní rýhy;13,513.5=13.500 [A] 
Výkop pro umístění přípojky (pažený);17,217.2=17.200 [B] 
Celkem: A+B=30.700 [C]</t>
  </si>
  <si>
    <t>Dle technické zprávy, výkresových příloh projektové dokumentace a dle TKP staveb státních drah. Dle výkazů materiálu projektu. Dle tabulky kubatur projektanta. 
Výkop pro umístění horských vpusti;44=4.000 [A]</t>
  </si>
  <si>
    <t>17110</t>
  </si>
  <si>
    <t>ULOŽENÍ SYPANINY DO NÁSYPŮ SE ZHUTNĚNÍM</t>
  </si>
  <si>
    <t>Dle technické zprávy, výkresových příloh projektové dokumentace a dle TKP staveb státních drah. Dle výkazů materiálu projektu. Dle tabulky kubatur projektanta. 
násyp (obecný);55=5.000 [A]</t>
  </si>
  <si>
    <t>Dle technické zprávy, výkresových příloh projektové dokumentace a dle TKP staveb státních drah. Dle výkazů materiálu projektu. Dle tabulky kubatur projektanta. 
Zpětný zásyp výkopu přípojky;12,912.9=12.900 [A]</t>
  </si>
  <si>
    <t>Dle technické zprávy, výkresových příloh projektové dokumentace a dle TKP staveb státních drah. Dle výkazů materiálu projektu. Dle tabulky kubatur projektanta. 
Obsyp potrubí štěrkopískem, fr. 0/4;3,63.6=3.600 [A]</t>
  </si>
  <si>
    <t>Dle technické zprávy, výkresových příloh projektové dokumentace a dle TKP staveb státních drah. Dle výkazů materiálu projektu. Dle tabulky kubatur projektanta. 
Úprava zemní pláně - vyrovnání, přehutnění 
vozovka;600600=600.000 [A] 
vjezd;2020=20.000 [B] 
Celkem: A+B=620.000 [C]</t>
  </si>
  <si>
    <t>Dle technické zprávy, výkresových příloh projektové dokumentace a dle TKP staveb státních drah. Dle výkazů materiálu projektu. Dle tabulky kubatur projektanta. 
Ohumusování tl. 0.15m a osetí v rovině;150150=150.000 [A]</t>
  </si>
  <si>
    <t>21150</t>
  </si>
  <si>
    <t>SANAČNÍ ŽEBRA Z KAMENIVA</t>
  </si>
  <si>
    <t>Dle technické zprávy, výkresových příloh projektové dokumentace a dle TKP staveb státních drah. Dle výkazů materiálu projektu. Dle tabulky kubatur projektanta. 
Zásyp trativodní rýhy štěrkem fr. 8/16;9,89.8=9.800 [A]</t>
  </si>
  <si>
    <t>Dle technické zprávy, výkresových příloh projektové dokumentace a dle TKP staveb státních drah. Dle výkazů materiálu projektu. Dle tabulky kubatur projektanta. 
podkladní beton pod horskými vpustmi C16/20 tl. 80 mm;2,85*0,080.228=0.228 [A] 
betonové lože odvodňovacího žlabu z betonu C 16/20;88=8.000 [B] 
Celkem: A+B=8.228 [C]</t>
  </si>
  <si>
    <t>Dle technické zprávy, výkresových příloh projektové dokumentace a dle TKP staveb státních drah. Dle výkazů materiálu projektu. Dle tabulky kubatur projektanta. 
Pískové lože pod trativodní trubku, tl.100 mm;33=3.000 [A] 
štěrkopískový podsyp pod horskými vpustmi;2,85*0,150.428=0.428 [B] 
Zhutněný štěrkopískový podsyp, tl. 100mm;0,70.7=0.700 [C] 
Celkem: A+B+C=4.128 [D]</t>
  </si>
  <si>
    <t>Dle technické zprávy, výkresových příloh projektové dokumentace a dle TKP staveb státních drah. Dle výkazů materiálu projektu. Dle tabulky kubatur projektanta. 
Případná sanace kamenivem fr. 0/63 v tl. 250mm  
0,25*550137.5=137.500 [A]</t>
  </si>
  <si>
    <t>Dle technické zprávy, výkresových příloh projektové dokumentace a dle TKP staveb státních drah. Dle výkazů materiálu projektu. Dle tabulky kubatur projektanta. 
vozovka 
Štěrkodrť fr. 0/32, ŠDa, tl. min. 150 mm;535535=535.000 [A] 
Štěrkodrť fr. 0/32, ŠDb, tl. min. 150 mm;600  
600=600.000 [B] 
vjezd 
Štěrkodrť fr. 0/32, ŠDa, tl. min. 150 mm;2020=20.000 [C] 
Štěrkodrť fr. 0/32, ŠDb, tl. min. 150 mm;2020=20.000 [D] 
Celkem: A+B+C+D=1 175.000 [E]</t>
  </si>
  <si>
    <t>56933</t>
  </si>
  <si>
    <t>ZPEVNĚNÍ KRAJNIC ZE ŠTĚRKODRTI TL. DO 150MM</t>
  </si>
  <si>
    <t>Dle technické zprávy, výkresových příloh projektové dokumentace a dle TKP staveb státních drah. Dle výkazů materiálu projektu. Dle tabulky kubatur projektanta. 
nezpevněná krajnice tl. 150mm ze stěrkodrti, ŠD 0/32;140140=140.000 [A]</t>
  </si>
  <si>
    <t>- dodání kameniva předepsané kvality a zrnitosti  
- rozprostření a zhutnění vrstvy v předepsané tloušťce  
- zřízení vrstvy bez rozlišení šířky, pokládání vrstvy po etapách</t>
  </si>
  <si>
    <t>572123</t>
  </si>
  <si>
    <t>INFILTRAČNÍ POSTŘIK Z EMULZE DO 1,0KG/M2</t>
  </si>
  <si>
    <t>Dle technické zprávy, výkresových příloh projektové dokumentace a dle TKP staveb státních drah. Dle výkazů materiálu projektu. Dle tabulky kubatur projektanta. 
vozovka 
Infiltrační postřik asf., PI 1,0 Kg/m2;535535=535.000 [A] 
vjezd 
Infiltrační postřik asf., PI 1,0 Kg/m2;2020=20.000 [B] 
Celkem: A+B=555.000 [C]</t>
  </si>
  <si>
    <t>572214</t>
  </si>
  <si>
    <t>SPOJOVACÍ POSTŘIK Z MODIFIK EMULZE DO 0,5KG/M2</t>
  </si>
  <si>
    <t>Dle technické zprávy, výkresových příloh projektové dokumentace a dle TKP staveb státních drah. Dle výkazů materiálu projektu. Dle tabulky kubatur projektanta. 
vozovka 
Spojovací postřik asf., PS 0,3 kg/m2;512,5512.5=512.500 [A] 
vjezd 
Spojovací postřik asf., PS 0,3 kg/m2;2020=20.000 [B] 
Celkem: A+B=532.500 [C]</t>
  </si>
  <si>
    <t>Dle technické zprávy, výkresových příloh projektové dokumentace a dle TKP staveb státních drah. Dle výkazů materiálu projektu. Dle tabulky kubatur projektanta. 
vozovka 
Asfaltový beton pro obrusné vrstvy, ACO 11, tl. 40 mm;500500=500.000 [A] 
vjezd 
Asfaltový beton pro obrusné vrstvy, ACO 11, tl. 40 mm;2020=20.000 [B] 
Celkem: A+B=520.000 [C]</t>
  </si>
  <si>
    <t>574D46</t>
  </si>
  <si>
    <t>ASFALTOVÝ BETON PRO LOŽNÍ VRSTVY MODIFIK ACL 16+, 16S TL. 50MM</t>
  </si>
  <si>
    <t>Dle technické zprávy, výkresových příloh projektové dokumentace a dle TKP staveb státních drah. Dle výkazů materiálu projektu. Dle tabulky kubatur projektanta. 
vjezd 
Asfaltový beton pro podkladní vrstvy, ACP 16+, tl. 50 mm;2020=20.000 [A]</t>
  </si>
  <si>
    <t>574F66</t>
  </si>
  <si>
    <t>ASFALTOVÝ BETON PRO PODKLADNÍ VRSTVY MODIFIK ACP 16+, 16S TL. 70MM</t>
  </si>
  <si>
    <t>Dle technické zprávy, výkresových příloh projektové dokumentace a dle TKP staveb státních drah. Dle výkazů materiálu projektu. Dle tabulky kubatur projektanta. 
vozovka 
Asfaltový beton pro podkladní vrstvy, ACP 16+, tl. 70 mm;512,5512.5=512.500 [A]</t>
  </si>
  <si>
    <t>87433</t>
  </si>
  <si>
    <t>POTRUBÍ Z TRUB PLASTOVÝCH ODPADNÍCH DN DO 150MM</t>
  </si>
  <si>
    <t>Dle technické zprávy, výkresových příloh projektové dokumentace a dle TKP staveb státních drah. Dle výkazů materiálu projektu. Dle tabulky kubatur projektanta. 
Odtokové potrubí horské vpusti, PVC DN 150;8  
8=8.000 [A] 
Napojení odtokového potrubí horské vpusti na kanalizaci (včetně jádrového vývrtu a utěsnění);22=2.000 [B] 
Celkem: A+B=10.000 [C]</t>
  </si>
  <si>
    <t>Dle technické zprávy, výkresových příloh projektové dokumentace a dle TKP staveb státních drah. Dle výkazů materiálu projektu. Dle tabulky kubatur projektanta. 
odtokové potrubí DN 160 mm pro napojení do horské vpusti, dl 0,5m;2*0,51=1.000 [A] 
vč.jádrový vývrt horské vpusti pro potrubí DN 160 2ks</t>
  </si>
  <si>
    <t>Dle technické zprávy, výkresových příloh projektové dokumentace a dle TKP staveb státních drah. Dle výkazů materiálu projektu. Dle tabulky kubatur projektanta. 
Perforovaná trativodní trubka DN 100 mm;7575=75.000 [A]</t>
  </si>
  <si>
    <t>Dle technické zprávy, výkresových příloh projektové dokumentace a dle TKP staveb státních drah. Dle výkazů materiálu projektu. Dle tabulky kubatur projektanta. 
Prefabrikovaná horská vpust 1500x880x1645mm;22=2.000 [A] 
vč.vyrovnávacích prsteneců horské vpusti 2 ks</t>
  </si>
  <si>
    <t>899122</t>
  </si>
  <si>
    <t>MŘÍŽE LITINOVÉ SAMOSTATNÉ</t>
  </si>
  <si>
    <t>Dle technické zprávy, výkresových příloh projektové dokumentace a dle TKP staveb státních drah. Dle výkazů materiálu projektu. Dle tabulky kubatur projektanta. 
litinová mříž horské vpusti, únosnost min. C250;22=2.000 [A]</t>
  </si>
  <si>
    <t>Položka zahrnuje dodávku a osazení předepsané mříže včetně rámu</t>
  </si>
  <si>
    <t>89921</t>
  </si>
  <si>
    <t>VÝŠKOVÁ ÚPRAVA POKLOPŮ</t>
  </si>
  <si>
    <t>Dle technické zprávy, výkresových příloh projektové dokumentace a dle TKP staveb státních drah. Dle výkazů materiálu projektu. Dle tabulky kubatur projektanta. 
výšková úprava poklopů, šoupat, vpustí atd.;33=3.000 [A]</t>
  </si>
  <si>
    <t>- položka výškové úpravy zahrnuje všechny nutné práce a materiály pro zvýšení nebo snížení zařízení (včetně nutné úpravy stávajícího povrchu vozovky nebo chodníku).</t>
  </si>
  <si>
    <t>R28958</t>
  </si>
  <si>
    <t>ŠACHTA PLASTOVÁ PE HD DN 315VČ. DNA A POKLOPU B125</t>
  </si>
  <si>
    <t>Dle technické zprávy, výkresových příloh projektové dokumentace a dle TKP staveb státních drah. Dle výkazů materiálu projektu. Dle tabulky kubatur projektanta. 
Revizní šachta korugovaná vrcholová, vnější průměr 315mm, včetně dna a poklopu B125;11=1.000 [A] 
vč. navrtávky vpusti / šachty pro napojení trativodní trubky DN 100 mm 3 ks</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</si>
  <si>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</si>
  <si>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02510</t>
  </si>
  <si>
    <t>ZKOUŠENÍ MATERIÁLŮ ZKUŠEBNOU ZHOTOVITELE</t>
  </si>
  <si>
    <t>Dle technické zprávy, výkresových příloh projektové dokumentace a dle TKP staveb státních drah. Dle výkazů materiálu projektu. Dle tabulky kubatur projektanta. 
Vzorkování a zkoušení stávajících asfaltových směsí (dle vyhlášky č. 130/2019 Sb.);11=1.000 [A]</t>
  </si>
  <si>
    <t>Dle technické zprávy, výkresových příloh projektové dokumentace a dle TKP staveb státních drah. Dle výkazů materiálu projektu. Dle tabulky kubatur projektanta. 
betonový obrubník nájezdový (150/150/1000), do bet. lože z C 12/16;77=7.000 [A]</t>
  </si>
  <si>
    <t>Dle technické zprávy, výkresových příloh projektové dokumentace a dle TKP staveb státních drah. Dle výkazů materiálu projektu. Dle tabulky kubatur projektanta. 
řezání asfaltu tl. do 110mm;1313=13.000 [A]</t>
  </si>
  <si>
    <t>931313</t>
  </si>
  <si>
    <t>TĚSNĚNÍ DILATAČ SPAR ASF ZÁLIVKOU PRŮŘ DO 300MM2</t>
  </si>
  <si>
    <t>Dle technické zprávy, výkresových příloh projektové dokumentace a dle TKP staveb státních drah. Dle výkazů materiálu projektu. Dle tabulky kubatur projektanta. 
zatěsnění asfaltovou zálivkou - rozhraní stávajícího a nového stavu;1313=13.000 [A]</t>
  </si>
  <si>
    <t>Dle technické zprávy, výkresových příloh projektové dokumentace a dle TKP staveb státních drah. Dle výkazů materiálu projektu. Dle tabulky kubatur projektanta. 
betonové žlabové prvky TBZ 50/50/13;148*0,5  
74=74.000 [A]</t>
  </si>
  <si>
    <t>93541</t>
  </si>
  <si>
    <t>ŽLABY Z DÍLCŮ Z POLYMERBETONU SVĚTLÉ ŠÍŘKY DO 100MM VČETNĚ MŘÍŽÍ</t>
  </si>
  <si>
    <t>Dle technické zprávy, výkresových příloh projektové dokumentace a dle TKP staveb státních drah. Dle výkazů materiálu projektu. Dle tabulky kubatur projektanta. 
odvodňovací prvek systému monoblok RD100V, 0,160x0,275m, délka 1,0m, do betonového lože C25/30;4  
4=4.000 [A] 
revizní díl systému monoblok RD100V, včetně litinového roštu, délka 0,66m, do betonového lože C25/30;2*0,66  
1.32=1.320 [B] 
čelní stěna systému monoblok RD100V, bez odtoku 1 ks 
čelní stěna systému monoblok RD100V, s integrovaným těsněním pro odtok 1 ks 
Celkem: A+B=5.320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</si>
  <si>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</si>
  <si>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93543</t>
  </si>
  <si>
    <t>ŽLABY Z DÍLCŮ Z POLYMERBETONU SVĚTLÉ ŠÍŘKY DO 200MM VČETNĚ MŘÍŽÍ</t>
  </si>
  <si>
    <t>Dle technické zprávy, výkresových příloh projektové dokumentace a dle TKP staveb státních drah. Dle výkazů materiálu projektu. Dle tabulky kubatur projektanta. 
odvodňovací prvek systému monoblok RD200V, 0,260x0,330m, délka 1,0m, do betonového lože C25/30;88=8.000 [A] 
revizní díl systému monoblok RD200V, včetně litinového roštu, délka 0,66m, do betonového lože C25/30;4*0,662.64=2.640 [B] 
čelní stěna systému monoblok RD200V, bez odtoku 2 ks 
čelní stěna systému monoblok RD200V, s integrovaným těsněním pro odtok 2 ks 
Celkem: A+B=10.640 [C]</t>
  </si>
  <si>
    <t>R03710</t>
  </si>
  <si>
    <t>Přechodné DZ (PD, pronájem, údržba, manipulace)</t>
  </si>
  <si>
    <t>Dle technické zprávy, výkresových příloh projektové dokumentace a dle TKP staveb státních drah. Dle výkazů materiálu projektu. Dle tabulky kubatur projektanta. 
Úpravy dopravního značení (přechodné DZ, pronájem, manipulace….);11=1.000 [A]</t>
  </si>
  <si>
    <t>96654</t>
  </si>
  <si>
    <t>ODSTRANĚNÍ ŽLABŮ Z DÍLCŮ (VČET ŠTĚRBINOVÝCH) ŠÍŘKY 250MM</t>
  </si>
  <si>
    <t>Dle technické zprávy, výkresových příloh projektové dokumentace a dle TKP staveb státních drah. Dle výkazů materiálu projektu. Dle tabulky kubatur projektanta. 
odstranění betonového štěrbinového žlabu, cca 0,22x0,25m;55=5.000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</si>
  <si>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</si>
  <si>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96687</t>
  </si>
  <si>
    <t>VYBOURÁNÍ ULIČNÍCH VPUSTÍ KOMPLETNÍCH</t>
  </si>
  <si>
    <t>Dle technické zprávy, výkresových příloh projektové dokumentace a dle TKP staveb státních drah. Dle výkazů materiálu projektu. Dle tabulky kubatur projektanta. 
odstranění stávající vpusti a zaslepení přípojky;11=1.000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</si>
  <si>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</si>
  <si>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technické zprávy, výkresových příloh projektové dokumentace a dle TKP staveb státních drah. Dle výkazů materiálu projektu. Dle tabulky kubatur projektanta. 
výkopy;1,9*(550+680+13,5+4+17,2)2402.93=2 402.930 [A] 
obsypy a zásypy;-1,9*(12,9+5)-34.01=-34.010 [B] 
Celkem: A+B=2 368.920 [C]</t>
  </si>
  <si>
    <t>Dle technické zprávy, výkresových příloh projektové dokumentace a dle TKP staveb státních drah. Dle výkazů materiálu projektu. Dle tabulky kubatur projektanta. 
odstranění živičného krytu vozovky;2,2*(0,04*3,5+330*0,11)80.168=80.168 [A]</t>
  </si>
  <si>
    <t>Dle technické zprávy, výkresových příloh projektové dokumentace a dle TKP staveb státních drah. Dle výkazů materiálu projektu. Dle tabulky kubatur projektanta. 
odstranění vpusti a betonového žlabu;55=5.000 [A]</t>
  </si>
  <si>
    <t>Dle technické zprávy, výkresových příloh projektové dokumentace a dle TKP staveb státních drah. Dle výkazů materiálu projektu. Dle tabulky kubatur projektanta. 
odtěžení konstrukčních vrstev vozovky v tl. cca 0,30m;0,3*330*2,1207.9=207.900 [A]</t>
  </si>
  <si>
    <t>D.2.1.10</t>
  </si>
  <si>
    <t>Protihlukové objekty</t>
  </si>
  <si>
    <t xml:space="preserve">  SO 65-15-01</t>
  </si>
  <si>
    <t>Lipník nad Bečvou - Drahotuše, PHS v km 204,402 – 205,351 vpravo</t>
  </si>
  <si>
    <t>SO 65-15-01</t>
  </si>
  <si>
    <t>13173A</t>
  </si>
  <si>
    <t>HLOUBENÍ JAM ZAPAŽ I NEPAŽ TŘ. I - BEZ DOPRAVY</t>
  </si>
  <si>
    <t>Dle technické zprávy, výkresových příloh projektové dokumentace. Dle výkazů materiálu projektu. Dle tabulky kubatur projektanta. 
Odkop v místě hlavy piloty 
320320=320.000 [A] 
Výkop pro základové patky zábradlí úniku č. 1 
1,1*0,3*0,3*50.495=0.495 [B] 
Odkop pro schodiště úniků č. 3 a 5 viz položka č. 431325 
21,75821.758=21.758 [C] 
Celkem: A+B+C=342.253 [D]</t>
  </si>
  <si>
    <t>13273A</t>
  </si>
  <si>
    <t>HLOUBENÍ RÝH ŠÍŘ DO 2M PAŽ I NEPAŽ TŘ. I - BEZ DOPRAVY</t>
  </si>
  <si>
    <t>Dle technické zprávy, výkresových příloh projektové dokumentace. Dle výkazů materiálu projektu. Dle tabulky kubatur projektanta. 
odkop pro soklové panely 
3535=35.000 [A] 
Výkop pro základový pas pro ocelové schodiště 
0,8*1*1,31.04=1.040 [B] 
Celkem: A+B=36.040 [C]</t>
  </si>
  <si>
    <t>Dle technické zprávy, výkresových příloh projektové dokumentace. Dle výkazů materiálu projektu. Dle tabulky kubatur projektanta. 
Podsyp soklových panelů - štěrkodrť 
5050=50.000 [A] 
Dosypání soklových panelů 
6565=65.000 [B] 
Dosypání výkopu piloty - štěrkodrť 
170170=170.000 [C] 
Zásyp u stožárů TV 
2525=25.000 [D] 
Celkem: A+B+C+D=310.000 [E]</t>
  </si>
  <si>
    <t>224324</t>
  </si>
  <si>
    <t>PILOTY ZE ŽELEZOBETONU C25/30</t>
  </si>
  <si>
    <t>Dle technické zprávy, výkresových příloh projektové dokumentace. Dle výkazů materiálu projektu. Dle tabulky kubatur projektanta. 
Beton-pilota; C25/30-XC2 
pilota P1; 219 kusů 
3,14*0,3^2*4,2*219259.935=259.935 [A] 
pilota P2; 48 kusů 
3,14*0,3^2*5,2*4870.537=70.537 [B] 
Celkem: A+B=330.472 [C]</t>
  </si>
  <si>
    <t>Dle technické zprávy, výkresových příloh projektové dokumentace. Dle výkazů materiálu projektu. Dle tabulky kubatur projektanta. 
Beton-kalich; C30/37-XXF3, XC4 
pilota P1; 219 kusů 
3,14*0,3^2*0,8*21949.512=49.512 [A] 
pilota P2; 48 kusů 
3,14*0,3^2*0,8*4810.852=10.852 [B] 
Celkem: A+B=60.364 [C]</t>
  </si>
  <si>
    <t>Dle technické zprávy, výkresových příloh projektové dokumentace. Dle výkazů materiálu projektu. Dle tabulky kubatur projektanta. 
Výztuž piloty ocelí B500B + 10% sváry, spoje, prořez 
P1 
0,0826*219*1,119.898=19.898 [A] 
P2 
0,0991*48*1,15.232=5.232 [B] 
Celkem: A+B=25.130 [C]</t>
  </si>
  <si>
    <t>264328</t>
  </si>
  <si>
    <t>VRTY PRO PILOTY TŘ. III D DO 600MM</t>
  </si>
  <si>
    <t>Dle technické zprávy, výkresových příloh projektové dokumentace. Dle výkazů materiálu projektu. Dle tabulky kubatur projektanta. 
Vrty pro piloty průměru 600mm;  
P1; počet: 219 
5*2191095=1 095.000 [A] 
P2, počet: 48 
6*48288=288.000 [B] 
Celkem: A+B=1 383.000 [C]</t>
  </si>
  <si>
    <t>Dle technické zprávy, výkresových příloh projektové dokumentace. Dle výkazů materiálu projektu. Dle tabulky kubatur projektanta. 
Základový pas pro ocelové schodiště 
2*0,8*0,91.44=1.440 [A]</t>
  </si>
  <si>
    <t>Dle technické zprávy, výkresových příloh projektové dokumentace. Dle výkazů materiálu projektu. Dle tabulky kubatur projektanta. 
dle výkazu výztuže; 0,0240.024=0.024 [A]</t>
  </si>
  <si>
    <t>Dle technické zprávy, výkresových příloh projektové dokumentace. Dle výkazů materiálu projektu. Dle tabulky kubatur projektanta. 
dle výkazu výztuže; 0,05760.058=0.058 [A]</t>
  </si>
  <si>
    <t>33717</t>
  </si>
  <si>
    <t>SLOUPKY PROTIHLUK STĚN Z DÍLCŮ KOVOVÝCH</t>
  </si>
  <si>
    <t>Dle technické zprávy, výkresových příloh projektové dokumentace. Dle výkazů materiálu projektu. Dle tabulky kubatur projektanta. 
viz soupis materiálu - sloupky 
OS1; 18,1478818.148=18.148 [A] 
OS2; 3,06543.065=3.065 [B] 
OS3; 0,119420.119=0.119 [C] 
OS4; 0,241880.242=0.242 [D] 
OS5; 0,247960.248=0.248 [E] 
RS5; 1,961121.961=1.961 [F] 
OS6; 0,37650.377=0.377 [G] 
RS6; 0,496360.496=0.496 [H] 
OS7; 0,381060.381=0.381 [I] 
RS7; 8,541488.541=8.541 [J] 
OS8; 0,130060.13=0.130 [K] 
RS9; 1,053521.054=1.054 [L] 
RS8; 3,60223.602=3.602 [M] 
RS10; 3,053283.053=3.053 [N] 
OS11; 0,1389840.139=0.139 [O] 
RS11; 1,560721.561=1.561 [P] 
OS12; 0,2958240.296=0.296 [Q] 
OS13; 0,6646080.665=0.665 [R] 
OS14; 0,1746080.175=0.175 [S] 
OS40; 0,0523440.052=0.052 [T] 
OS41; 0,0608560.061=0.061 [U] 
OS42; 0,2130240.213=0.213 [V] 
OS43; 0,0538640.054=0.054 [W] 
OS44; 0,1138080.114=0.114 [X] 
OS45; 0,0617680.062=0.062 [Y] 
x100; 0,4747680.475=0.475 [Z] 
sváry, spoje, drobný materiál, prořez; 1,37153141.372=1.372 [[] 
Celkem: A+B+C+D+E+F+G+H+I+J+K+L+M+N+O+P+Q+R+S+T+U+V+W+X+Y+Z+[=46.656 [\]</t>
  </si>
  <si>
    <t>34796</t>
  </si>
  <si>
    <t>STĚNY PROTIHLUKOVÉ A OHRADNÍ Z DÍLCŮ SKLENĚNÝCH</t>
  </si>
  <si>
    <t>Dle technické zprávy, výkresových příloh projektové dokumentace. Dle výkazů materiálu projektu. Dle tabulky kubatur projektanta. 
Protihlukové panely s prosklenou výplní 
Pr1; 9,549.54=9.540 [A] 
Pr2; 2222=22.000 [B] 
Pr3; 19,66519.665=19.665 [C] 
Celkem: A+B+C=51.205 [D]</t>
  </si>
  <si>
    <t>Dle technické zprávy, výkresových příloh projektové dokumentace. Dle výkazů materiálu projektu. Dle tabulky kubatur projektanta. 
Zábradlé u únikových východů 
Únik č. 1; 125,703125.703=125.703 [A] 
Únik č. 3; 275,254275.254=275.254 [B] 
Únik č. 5; 266,379266.379=266.379 [C] 
Celkem: A+B+C=667.336 [D]</t>
  </si>
  <si>
    <t>R347122S</t>
  </si>
  <si>
    <t>STĚNY PROTIHLUKOVÉ Z DÍLCŮ ŽELEZOBETON DO C30/37 TL. 140 MM; D+M KOMPLET - soklové</t>
  </si>
  <si>
    <t>Dle technické zprávy, výkresových příloh projektové dokumentace. Dle výkazů materiálu projektu. Dle tabulky kubatur projektanta. 
Soklové ŽB panely tl. 140 mm 
S25.3.14; 4,0004=4.000 [A] 
S25.4.14; 13,20013.2=13.200 [B] 
S25.8.14; 12,00012=12.000 [C] 
S27.7.14; 5,7405.74=5.740 [D] 
Celkem: A+B+C+D=34.940 [E]</t>
  </si>
  <si>
    <t>R347125S</t>
  </si>
  <si>
    <t>STĚNY PROTIHLUKOVÉ Z DÍLCŮ ŽELEZOBETON DO C30/37 TL. 120 MM; D+M KOMPLET - soklové</t>
  </si>
  <si>
    <t>Dle technické zprávy, výkresových příloh projektové dokumentace. Dle výkazů materiálu projektu. Dle tabulky kubatur projektanta. 
soklové ŽB panely tl. 120 mm, 
S1.7; 1,9601.96=1.960 [A] 
S2.6; 13,26013.26=13.260 [B] 
S2.7; 19,04019.04=19.040 [C] 
S2.8; 20,40020.4=20.400 [D] 
S2.9; 2,2952.295=2.295 [E] 
S2.10; 5,4405.44=5.440 [F] 
S2.11; 6,4606.46=6.460 [G] 
S3.8; 2,9702.97=2.970 [H] 
S4.3; 2,0002=2.000 [I] 
S4.7; 2,8002.8=2.800 [J] 
S5.3; 2,0402.04=2.040 [K] 
S6.3; 4,2004.2=4.200 [L] 
S7.3; 2,1202.12=2.120 [M] 
S8.3; 2,1302.13=2.130 [N] 
S8.8; 3,1953.195=3.195 [O] 
S9.3; 2,3502.35=2.350 [P] 
S10.3; 2,4502.45=2.450 [Q] 
S10.4; 5,3905.39=5.390 [R] 
S11.3; 5,0005=5.000 [S] 
S12.3; 2,7002.7=2.700 [T] 
S12.7; 7,5607.56=7.560 [U] 
S12.8; 4,0504.05=4.050 [V] 
S12.11; 20,52020.52=20.520 [W] 
S13.9; 7,4257.425=7.425 [X] 
S14.3; 8,4008.4=8.400 [Y] 
S15.3; 5,7005.7=5.700 [Z] 
S16.3; 2,9202.92=2.920 [[] 
S17.3; 33,00033=33.000 [\] 
S18.1; 7,4407.44=7.440 []] 
S18.3; 12,40012.4=12.400 [^] 
S18.2; 8,3708.37=8.370 [_] 
S18.4; 3,4103.41=3.410 [`] 
S19.3; 6,3006.3=6.300 [a] 
S20.3; 10,05010.05=10.050 [b] 
S21.3; 6,8006.8=6.800 [c] 
S22.3; 7,2007.2=7.200 [d] 
S23.3; 7,6007.6=7.600 [e] 
S24.3; 7,9007.9=7.900 [f] 
S25.3; 456,000456=456.000 [g] 
S25.4; 57,20057.2=57.200 [h] 
S25.6; 10,40010.4=10.400 [i] 
S26.2; 7,2907.29=7.290 [j] 
S26.3; 8,1008.1=8.100 [k] 
S26.7; 11,34011.34=11.340 [l] 
S27.3; 4,1004.1=4.100 [m] 
S27.7; 11,48011.48=11.480 [n] 
S28.3; 3,0503.05=3.050 [o] 
S29.3; 1,9001.9=1.900 [p] 
S30.3; 2,5502.55=2.550 [q] 
S31.9; 4,7254.725=4.725 [r] 
S32.3; 7,1007.1=7.100 [s] 
S33.3; 3,7003.7=3.700 [t] 
S34.3; 3,2503.25=3.250 [u] 
S42.A.6; 3,7833.783=3.783 [v] 
S4.A.6; 2,6002.6=2.600 [w] 
S4.A.7; 3,0003=3.000 [x] 
S4.A8; 3,0003=3.000 [y] 
S4.A9; 3,0003=3.000 [z] 
S4:A10; 3,0003=3.000 [{] 
Celkem: A+B+C+D+E+F+G+H+I+J+K+L+M+N+O+P+Q+R+S+T+U+V+W+X+Y+Z+[+\+]+^+_+`+a+b+c+d+e+f+g+h+i+j+k+l+m+n+o+p+q+r+s+t+u+v+w+x+y+z+{=</t>
  </si>
  <si>
    <t>R34714VS</t>
  </si>
  <si>
    <t>STĚNY PROTIHLUKOVÉ Z DÍLCŮ ŽELEZOBETON DO C30/37 VYBOURATELNÝ MODUL TL. 140 MM D+M KOMPLET - soklové s garantovaným prostupem do 5min  jednotkami požární ochran</t>
  </si>
  <si>
    <t>y</t>
  </si>
  <si>
    <t>Dle technické zprávy, výkresových příloh projektové dokumentace. Dle výkazů materiálu projektu. Dle tabulky kubatur projektanta. 
S17.3.14; 3,0003=3.000 [A] 
S25.3.14; 17*4,00068=68.000 [B] 
S25.4.14; 4,4004.4=4.400 [C] 
Celkem: A+B+C=75.400 [D]</t>
  </si>
  <si>
    <t>R34717P</t>
  </si>
  <si>
    <t>STĚNY PROTIHLUKOVÉ Z DÍLCŮ KOVOVÝCH - D+M komplet stěnový panel hliníkový s pohltivou vrstvou z minerální vaty</t>
  </si>
  <si>
    <t>Dle technické zprávy, výkresových příloh projektové dokumentace. Dle výkazů materiálu projektu. Dle tabulky kubatur projektanta. 
Hliníkové protihlukové panely  
P1; 2,12.1=2.100 [A] 
P2; 68,8568.85=68.850 [B] 
P3; 2,972.97=2.970 [C] 
P4; 1818=18.000 [D] 
P5; 3,063.06=3.060 [E] 
P6; 6,36.3=6.300 [F] 
P7; 3,183.18=3.180 [G] 
P8; 6,396.39=6.390 [H] 
P9; 3,5253.525=3.525 [I] 
P10; 11,02511.025=11.025 [J] 
P11; 7,57.5=7.500 [K] 
P12; 32,432.4=32.400 [L] 
P13; 8,258.25=8.250 [M] 
P14; 12,612.6=12.600 [N] 
P15; 8,558.55=8.550 [O] 
P16; 4,384.38=4.380 [P] 
P17; 57-3*1,552.5=52.500 [Q] 
P18; 68,268.2=68.200 [R] 
P19; 9,459.45=9.450 [S] 
P20; 15,07515.075=15.075 [T] 
P21; 10,210.2=10.200 [U] 
P22; 10,810.8=10.800 [V] 
P23; 11,411.4=11.400 [W] 
P24; 11,8511.85=11.850 [X] 
P25; 914-54*2806=806.000 [Y] 
P26; 44,5544.55=44.550 [Z] 
P27; 30,7530.75=30.750 [[] 
P28; 4,5754.575=4.575 [\] 
P29; 3,83.8=3.800 []] 
P30; 3,8253.825=3.825 [^] 
P31; 5,255.25=5.250 [_] 
P32; 10,6510.65=10.650 [`] 
P33; 5,555.55=5.550 [a] 
P34; 4,8754.875=4.875 [b] 
P42; 2,912.91=2.910 [c] 
Celkem: A+B+C+D+E+F+G+H+I+J+K+L+M+N+O+P+Q+R+S+T+U+V+W+X+Y+Z+[+\+]+^+_+`+a+b+c=</t>
  </si>
  <si>
    <t>R34717S</t>
  </si>
  <si>
    <t>STĚNY PROTIHLUKOVÉ Z DÍLCŮ KOVOVÝCH - D+M komplet - soklové</t>
  </si>
  <si>
    <t>Dle technické zprávy, výkresových příloh projektové dokumentace. Dle výkazů materiálu projektu. Dle tabulky kubatur projektanta. 
Hliníkové soklové panely na mostních objektech 
HL8; 3,1803.18=3.180 [A] 
HL9; 8,8008.8=8.800 [B] 
HL10; 3,1503.15=3.150 [C] 
HL11; 1,2001.2=1.200 [D] 
HL12; 0,9000.9=0.900 [E] 
HL13; 0,8000.8=0.800 [F] 
HL14; 1,1001.1=1.100 [G] 
Celkem: A+B+C+D+E+F+G=19.130 [H]</t>
  </si>
  <si>
    <t>R34717VP</t>
  </si>
  <si>
    <t>STĚNY PROTIHLUKOVÉ Z DÍLCŮ KOVOVÝCH VYBOURATELNÝ MODUL TL. 140 MM - D+M komplet stěnový panel hliníkový s pohltivou vrstvou z minerální vaty s garantovaným pros</t>
  </si>
  <si>
    <t>tupem do 5min jednotkami požární ochrany</t>
  </si>
  <si>
    <t>Dle technické zprávy, výkresových příloh projektové dokumentace. Dle výkazů materiálu projektu. Dle tabulky kubatur projektanta. 
P17; 3*1,54.5=4.500 [A] 
P25; 54*2108=108.000 [B] 
Celkem: A+B=112.500 [C]</t>
  </si>
  <si>
    <t>431125</t>
  </si>
  <si>
    <t>SCHODIŠŤ KONSTR Z DÍLCŮ ŽELEZOBETON DO C30/37 (B37)</t>
  </si>
  <si>
    <t>Dle technické zprávy, výkresových příloh projektové dokumentace. Dle výkazů materiálu projektu. Dle tabulky kubatur projektanta. 
ŽB kce únikového schodiště; měřeno digitálně 
Únikový východ č. 1 - schodiště 
0,15*0,35*1*170.892=0.892 [A]</t>
  </si>
  <si>
    <t>431325</t>
  </si>
  <si>
    <t>SCHODIŠŤ KONSTR ZE ŽELEZOBETONU DO C30/37</t>
  </si>
  <si>
    <t>Dle technické zprávy, výkresových příloh projektové dokumentace. Dle výkazů materiálu projektu. Dle tabulky kubatur projektanta. 
Schodiště uniku č. 3; měřeno digitálně 
Řez 1-1´; 1,125*0,2*2,50.563=0.563 [A] 
Řez 2-2´; 2,80*1,23.36=3.360 [B] 
Řez 3-3´; 2,45*0,30.735=0.735 [C] 
Řez 4-4´; 2,59*0,30.777=0.777 [D] 
Řez 5-5´; 6,22*0,31.866=1.866 [E] 
Řez 6-6´; 5,90*0,31.77=1.770 [F] 
Řez 7-7´; 0,763*1,20.916=0.916 [G] 
Řez 1-1´ spodní kce schodiště; 1,14*1,21.368=1.368 [H] 
Schodiště úniku č. 5; měřeno digitálně 
Řez 1-1´; 1,175*0,2*2,50.588=0.588 [I] 
Řez 2-2´; 2,75*1,23.3=3.300 [J] 
Řez 3-3´; 2,30*0,30.69=0.690 [K] 
Řez 4-4´; 2,32*0,30.696=0.696 [L] 
Řez 5-5´; 5,51*0,31.653=1.653 [M] 
Řez 6-6´; 4,83*0,31.449=1.449 [N] 
Řez 7-7´; 0,69*1,20.828=0.828 [O] 
Řez 1-1´ spodní kce schodiště; 1*1,21.2=1.200 [P] 
Celkem: A+B+C+D+E+F+G+H+I+J+K+L+M+N+O+P=21.759 [Q]</t>
  </si>
  <si>
    <t>431365</t>
  </si>
  <si>
    <t>VÝZTUŽ SCHODIŠŤ KONSTR Z BETONÁŘSKÉ OCELI 10505, B500B</t>
  </si>
  <si>
    <t>Dle technické zprávy, výkresových příloh projektové dokumentace. Dle výkazů materiálu projektu. Dle tabulky kubatur projektanta. 
Výztuž B500B 
Únikový východ č. 3 - schodiště 
1,01331.013=1.013 [A] 
Únikový východ č. 5 - schodiště 
0,95260.953=0.953 [B] 
Celkem: A+B=1.966 [C]</t>
  </si>
  <si>
    <t>431366</t>
  </si>
  <si>
    <t>VÝZTUŽ SCHODIŠŤ KONSTR Z KARI SÍTÍ</t>
  </si>
  <si>
    <t>Dle technické zprávy, výkresových příloh projektové dokumentace. Dle výkazů materiálu projektu. Dle tabulky kubatur projektanta. 
Výztuž KARI sítí 
Únikový východ č. 3 - schodiště 
0,22750.228=0.228 [A] 
Únikový východ č. 5 - schodiště 
0,22750.228=0.228 [B] 
Celkem: A+B=0.456 [C]</t>
  </si>
  <si>
    <t>43194</t>
  </si>
  <si>
    <t>SCHODIŠŤ KONSTR Z KOVU</t>
  </si>
  <si>
    <t>Dle technické zprávy, výkresových příloh projektové dokumentace. Dle výkazů materiálu projektu. Dle tabulky kubatur projektanta. 
Únikový východ č. 1 - Ocelové schodiště 
Ocelové prvky schodiště; 0,276660.277=0.277 [A] 
Pororošty; 0,122750.123=0.123 [B] 
Celkem: A+B=0.400 [C]</t>
  </si>
  <si>
    <t>Dle technické zprávy, výkresových příloh projektové dokumentace. Dle výkazů materiálu projektu. Dle tabulky kubatur projektanta. 
Podkladní beton pod kcí únikového schodiště; měřeno digitálně 
Únikový východ č. 3 - schodiště 
Řez 1-1´; 1,35*2,7*0,10.365=0.365 [A] 
Řez 2-2´; (1,65+0,3+4,06+0,3+0,3+0,9+0,4)*1,4*0,11.107=1.107 [B] 
Řez 3-3´ a 4-4´;  2*2*0,5*0,10.2=0.200 [C] 
Řez 5-5´ a 6-6´; 4*2*0,5*0,10.4=0.400 [D] 
Řez 7-7´; 3,5*1,2*0,10.42=0.420 [E] 
Řez 1-1´ spodní část kce; (3,75+0,3+0,2)*1,2*0,10.51=0.510 [F] 
Únikový východ č. 5 - schodiště 
Řez 1-1´; 1,4*2,7*0,10.378=0.378 [G] 
Řez 2-2´; (1,945+0,3+4,06+2*0,3+0,9+0,2)*1,4*0,11.121=1.121 [H] 
Řez 3-3´ a 4-4´;  2*2*0,5*0,10.2=0.200 [I] 
Řez 5-5´ a 6-6´; 4*2*0,5*0,10.4=0.400 [J] 
Řez 7-7´; 3,5*1,2*0,10.42=0.420 [K] 
Řez 1-1´ spodní část kce; (3,15+0,3+0,2)*1,2*0,10.438=0.438 [L] 
Podkladní beton pod ŽB patky 
2,2*2,2*0,1*62.904=2.904 [M] 
Podkladní beton pod ŽB pas 
2,2*1*0,10.22=0.220 [N] 
Celkem: A+B+C+D+E+F+G+H+I+J+K+L+M+N=9.083 [O]</t>
  </si>
  <si>
    <t>Dle technické zprávy, výkresových příloh projektové dokumentace. Dle výkazů materiálu projektu. Dle tabulky kubatur projektanta. 
Podbetonování soklových panelů; 1,11.1=1.100 [A]</t>
  </si>
  <si>
    <t>Dle technické zprávy, výkresových příloh projektové dokumentace. Dle výkazů materiálu projektu. Dle tabulky kubatur projektanta. Měřeno digitálně 
Kladecí vrstva pod PREFABRIKOVÉ stupně fr. 0-2 tl. 10 mm 
0,35*1*17*0,100.595=0.595 [A] 
Drcené kamenivo pro uníkové schodiště č. 1; kamenivo fr. 0-16 
1,230*11.23=1.230 [B] 
Podklad pro betonové patky zábradlí u únikového schodiště č. 1 
0,4*0,4*0,1*50.08=0.080 [C] 
Celkem: A+B+C=1.905 [D]</t>
  </si>
  <si>
    <t>461384</t>
  </si>
  <si>
    <t>PATKY ZE ŽELEZOBETONU DO C25/30 VČET VÝZTUŽE</t>
  </si>
  <si>
    <t>Dle technické zprávy, výkresových příloh projektové dokumentace. Dle výkazů materiálu projektu. Dle tabulky kubatur projektanta. 
Základová patka - spodní část - 6 kusů 
0,8*2*2*619.2=19.200 [A] 
Základová patka pro osazení zábradlí úníkového schodiště č. 1 
0,3*0,3*1*50.45=0.450 [B] 
Celkem: A+B=19.650 [C]</t>
  </si>
  <si>
    <t>461385</t>
  </si>
  <si>
    <t>PATKY ZE ŽELEZOBETONU DO C30/37 VČET VÝZTUŽE</t>
  </si>
  <si>
    <t>Dle technické zprávy, výkresových příloh projektové dokumentace. Dle výkazů materiálu projektu. Dle tabulky kubatur projektanta. 
Základová patka - kalich 6 kusů 
3,14*0,3^2*0,8*61.356=1.356 [A]</t>
  </si>
  <si>
    <t>Dle technické zprávy, výkresových příloh projektové dokumentace. Dle výkazů materiálu projektu. Dle tabulky kubatur projektanta. 
Přídlažba u únikového schodiště; 500x500x50 mm 
Únik č. 1; 45*0,5*0,511.25=11.250 [A] 
Únik č. 3; 53*0,5*0,513.25=13.250 [B] 
Únik č. 5; 51*0,5*0,512.75=12.750 [C] 
Celkem: A+B+C=37.250 [D]</t>
  </si>
  <si>
    <t>Dle technické zprávy, výkresových příloh projektové dokumentace. Dle výkazů materiálu projektu. Dle tabulky kubatur projektanta. 
Nátěr soklových panelů z obou stran do výšky 150 mm 
931,33*0,15*2279.399=279.399 [A]</t>
  </si>
  <si>
    <t>76799</t>
  </si>
  <si>
    <t>OSTATNÍ KOVOVÉ DOPLŇK KONSTRUKCE</t>
  </si>
  <si>
    <t>Dle technické zprávy, výkresových příloh projektové dokumentace. Dle výkazů materiálu projektu. Dle tabulky kubatur projektanta. 
Podchycení soklových panelů 
PS4; 0,017*20.034=0.034 [A] 
PS5; 0,0136*20.027=0.027 [B] 
PS6; 0,017*20.034=0.034 [C] 
Úpravy sloupů - zesílení; dle výkresu detailů ocelové konstrukce 
Úprava sloupu HEA 160, pilota D600; 0,019340.019=0.019 [D] 
Úprava sloupu HEB 160, pilota D600; 0,019340.019=0.019 [E] 
Úprava sloupu HEA/HEB 160, pilota D600; 0,032340.032=0.032 [F] 
Ocelové prvky pro osazení na mostě; 0,012430.012=0.012 [G] 
Celkem: A+B+C+D+E+F+G=0.177 [H]</t>
  </si>
  <si>
    <t>Dle technické zprávy, výkresových příloh projektové dokumentace. Dle výkazů materiálu projektu. Dle tabulky kubatur projektanta. 
IZ1; 5050=50.000 [A]</t>
  </si>
  <si>
    <t>Dle technické zprávy, výkresových příloh projektové dokumentace. Dle výkazů materiálu projektu. Dle tabulky kubatur projektanta. 
Zkouška interity na každé dvacáté pilotě 
267/20 zaokrouhleno nahoru; 1414=14.000 [A]</t>
  </si>
  <si>
    <t>Dle technické zprávy, výkresových příloh projektové dokumentace. Dle výkazů materiálu projektu. Dle tabulky kubatur projektanta. 
Ubourání kamenného zdiva a části propustku; 15 15=15.000 [A]</t>
  </si>
  <si>
    <t>R91175</t>
  </si>
  <si>
    <t>MADLO OCELOVÉ - MONTÁŽ + DODÁVKA</t>
  </si>
  <si>
    <t>Dle technické zprávy, výkresových příloh projektové dokumentace. Dle výkazů materiálu projektu. Dle tabulky kubatur projektanta. 
Madlo 
M1; 10,610.6=10.600 [A] 
M2; 2222=22.000 [B] 
M3; 17,817.8=17.800 [C] 
Celkem: A+B+C=50.400 [D]</t>
  </si>
  <si>
    <t>– kompletní dodávka se všemi pomocnými a doplňujícími pracemi a součástmi, se kterými tvoří požadované dílo. Zahrnují i veškeré potřebné mechanismy (např. montážní zvedací plošiny). Není-li v zadávací dokumentaci stanoveno jinak, zahrnují tyto práce veškeré povrchové úpravy,  
- zahrnuje i nutné zemní práce na osazení nosných konstrukcí těchto zařízení, dále i práce pro osazení do konstrukcí nebo na konstrukce (zabetonování kapes nebo jam, vyvrtání kotevních otvorů, těsnění, tmelení a pod.). Součástí veškerých zařízení jsou i jejich nosné konstrukce, včetně osazení, pokud zadávací dokumentace nestanoví jinak,  
- i kotvení, t.j. kotevní desky, šrouby z nerez oceli, vrty a zálivku, pokud zadávací dokumentace nestanoví jinak. Dále zahrnuje i případné nivelační hmoty pod kotevní desky.</t>
  </si>
  <si>
    <t>R953211</t>
  </si>
  <si>
    <t>BEZPEČNOST ZNAČKY RETROREFLEX NA HLINÍK PLECHU DOD A MONTÁŽ                     Pigtorgram únikového východu 300/150mmosazení, montáž a dodávka piktogramu vč. k</t>
  </si>
  <si>
    <t>otev. a upevňovacích prvků, pomocného lešení</t>
  </si>
  <si>
    <t>Dle technické zprávy, výkresových příloh projektové dokumentace a dle TKP staveb státních drah. Dle výkazů materiálu projektu. Dle tabulky kubatur projektanta. 
Typ. tabulka s postavou a šipkou 
19+2241=41.000 [A]</t>
  </si>
  <si>
    <t>Součástí značky jsou i nosné prvky, připevňovací prvky a potřebný spojovací materiál.</t>
  </si>
  <si>
    <t>Dle technické zprávy, výkresových příloh projektové dokumentace. Dle výkazů materiálu projektu. Dle tabulky kubatur projektanta. 
zemina-piloty; 550*1,91045=1 045.000 [A] 
viz položka č. 131713A; 342,253*1,9650.281=650.281 [B] 
viz položka č. 13273A; 36,04*1,968.476=68.476 [C] 
Celkem: A+B+C=1 763.757 [D]</t>
  </si>
  <si>
    <t>Dle technické zprávy, výkresových příloh projektové dokumentace. Dle výkazů materiálu projektu. Dle tabulky kubatur projektanta. 
viz položka č. 96613A; 15*2,233=33.000 [A]</t>
  </si>
  <si>
    <t xml:space="preserve">  SO 65-15-02</t>
  </si>
  <si>
    <t>Lipník nad Bečvou - Drahotuše, PHS v km 204,598– 205,152 vlevo</t>
  </si>
  <si>
    <t>SO 65-15-02</t>
  </si>
  <si>
    <t>Dle technické zprávy, výkresových příloh projektové dokumentace. Dle výkazů materiálu projektu. Dle tabulky kubatur projektanta. 
Odkop v místě hlavy piloty 
200200=200.000 [A] 
Odkop pro základy schodišťových kcí 
(0,4*1,2*1,2+0,4*1,2*2,5)*23.552=3.552 [B] 
Celkem: A+B=203.552 [C]</t>
  </si>
  <si>
    <t>Dle technické zprávy, výkresových příloh projektové dokumentace. Dle výkazů materiálu projektu. Dle tabulky kubatur projektanta. 
odkop pro soklové panely 
2626=26.000 [A]</t>
  </si>
  <si>
    <t>Dle technické zprávy, výkresových příloh projektové dokumentace. Dle výkazů materiálu projektu. Dle tabulky kubatur projektanta. 
Podsyp soklových panelů - štěrkodrť 
3535=35.000 [A] 
Dosypání soklových panelů 
4545=45.000 [B] 
Dosypání výkopu piloty - štěrkodrť 
152152=152.000 [C] 
Zásyp u stožárů TV 
1515=15.000 [D] 
Celkem: A+B+C+D=247.000 [E]</t>
  </si>
  <si>
    <t>Dle technické zprávy, výkresových příloh projektové dokumentace. Dle výkazů materiálu projektu. Dle tabulky kubatur projektanta. 
Beton-pilota; C25/30-XC2 
pilota P1; 115 kusů 
3,14*0,3^2*4,2*115136.496=136.496 [A] 
pilota P2; 28 kusů 
3,14*0,3^2*5,2*2841.147=41.147 [B] 
pilota P3; 8 kusů 
3,14*0,375^2*5,2*818.369=18.369 [C] 
Celkem: A+B+C=196.012 [D]</t>
  </si>
  <si>
    <t>Dle technické zprávy, výkresových příloh projektové dokumentace. Dle výkazů materiálu projektu. Dle tabulky kubatur projektanta. 
Beton-kalich; C30/37-XXF3, XC4 
pilota P1; 115 kusů 
3,14*0,3^2*0,8*11525.999=25.999 [A] 
pilota P2; 28 kusů 
3,14*0,3^2*0,8*286.33=6.330 [B] 
pilota P3, 8 kusů 
3,14*0,375^2*0,8*82.826=2.826 [C] 
Celkem: A+B+C=35.155 [D]</t>
  </si>
  <si>
    <t>Dle technické zprávy, výkresových příloh projektové dokumentace. Dle výkazů materiálu projektu. Dle tabulky kubatur projektanta. 
Výztuž piloty ocelí B500B + 10% sváry, spoje, prořez 
pilota d750 mm, dl. 6000 mm 
0,1076*8*1,10.947=0.947 [A] 
pilota d 600, dl. 6000 mm 
0,0991*28*1,13.052=3.052 [B] 
pilota d 600, dl. 5000 mm 
0,0826*115*1,110.449=10.449 [C] 
Celkem: A+B+C=14.448 [D]</t>
  </si>
  <si>
    <t>Dle technické zprávy, výkresových příloh projektové dokumentace. Dle výkazů materiálu projektu. Dle tabulky kubatur projektanta. 
Vrty pro piloty průměru 600mm;  
vrty hloubky 5000 mm; počet: 115 
5*115575=575.000 [A] 
vrty hloubky 6000 mm, počet: 28 
6*28168=168.000 [B] 
Celkem: A+B=743.000 [C]</t>
  </si>
  <si>
    <t>264330</t>
  </si>
  <si>
    <t>VRTY PRO PILOTY TŘ. III D DO 800MM</t>
  </si>
  <si>
    <t>Dle technické zprávy, výkresových příloh projektové dokumentace. Dle výkazů materiálu projektu. Dle tabulky kubatur projektanta. 
Vrty pro piloty šířky 750 mm 
vrty hloubky 6000 mm, počet: 8 
6*848=48.000 [A]</t>
  </si>
  <si>
    <t>Dle technické zprávy, výkresových příloh projektové dokumentace. Dle výkazů materiálu projektu. Dle tabulky kubatur projektanta. 
viz soupis materiálu - sloupky 
OS20; 17,488517.488=17.488 [A] 
OS21; 1,00381.004=1.004 [B] 
OS22; 0,205020.205=0.205 [C] 
RS23; 5,820365.82=5.820 [D] 
RS24; 2,545562.546=2.546 [E] 
RS25; 3,08913.089=3.089 [F] 
RS26; 0,458340.458=0.458 [G] 
OS27; 0,0830480.083=0.083 [H] 
OS28; 0,0842640.084=0.084 [I] 
OS29; 2,113382.113=2.113 [J] 
OS30; 2,001442.001=2.001 [K] 
RS30; 1,992681.993=1.993 [L] 
RS31; 2,197482.197=2.197 [M] 
RS32; 2,238442.238=2.238 [N] 
OS33; 0,0736240.074=0.074 [O] 
OS34; 0,2226960.223=0.223 [P] 
OS35; 0,149680.15=0.150 [Q] 
OS36; 0,0769680.077=0.077 [R] 
OS37; 0,0781840.078=0.078 [S] 
OS38; 0,4782240.478=0.478 [T] 
OS39; 1,0476481.048=1.048 [U] 
100x; 2,5320962.532=2.532 [V] 
sváry, spoje, drobný materiál, prořez; 1,37153141.372=1.372 [W] 
Celkem: A+B+C+D+E+F+G+H+I+J+K+L+M+N+O+P+Q+R+S+T+U+V+W=47.351 [X]</t>
  </si>
  <si>
    <t>Dle technické zprávy, výkresových příloh projektové dokumentace. Dle výkazů materiálu projektu. Dle tabulky kubatur projektanta. 
Protihlukové panely s prosklenou výplní 
Pr4; 32,1332.13=32.130 [A] 
Pr5; 45,1045.1=45.100 [B] 
Pr6; 19,66519.665=19.665 [C] 
Celkem: A+B+C=96.895 [D]</t>
  </si>
  <si>
    <t>Dle technické zprávy, výkresových příloh projektové dokumentace. Dle výkazů materiálu projektu. Dle tabulky kubatur projektanta. 
Zábradlé u únikových východů 
Únik č. 2; 137,97137.97=137.970 [A] 
Únik č. 3; 138,527138.527=138.527 [B] 
Celkem: A+B=276.497 [C]</t>
  </si>
  <si>
    <t>Dle technické zprávy, výkresových příloh projektové dokumentace. Dle výkazů materiálu projektu. Dle tabulky kubatur projektanta. 
soklové ŽB panely tl. 120 mm, 
S2.6; 22,10022.1=22.100 [A] 
S2.7; 4,7604.76=4.760 [B] 
S2.10; 10,88010.88=10.880 [C] 
S4.3; 2,0002=2.000 [D] 
S12.12; 9,7209.72=9.720 [E] 
S12.3; 2,7002.7=2.700 [F] 
S17.3; 24,00024=24.000 [G] 
S17.6; 7,8007.8=7.800 [H] 
S18.1; 7,4407.44=7.440 [I] 
S18.2; 2,7902.79=2.790 [J] 
S18.4; 6,8206.82=6.820 [K] 
S18.6; 8,0608.06=8.060 [L] 
S19.3; 3,1503.15=3.150 [M] 
S22.3; 3,6003.6=3.600 [N] 
S25.3; 308,000308=308.000 [O] 
S26.1; 6,4806.48=6.480 [P] 
S27.6; 5,3305.33=5.330 [Q] 
S27.7; 5,7405.74=5.740 [R] 
S28.3; 9,1509.15=9.150 [S] 
S34.3; 3,2503.25=3.250 [T] 
S35.3; 3,6503.65=3.650 [U] 
S36.3; 2,3302.33=2.330 [V] 
S37.3; 6,9006.9=6.900 [W] 
S38.A.1; 3,8703.87=3.870 [X] 
S39.6; 8,5808.58=8.580 [Y] 
S40.3; 3,6203.62=3.620 [Z] 
S41.11; 9,1209.12=9.120 [[] 
S4.A.1; 3,0003=3.000 [\] 
S4.A.2; 3,0003=3.000 []] 
S4.A.3; 3,0003=3.000 [^] 
S4.A.4; 3,0003=3.000 [_] 
S4.A.5; 30,00030=30.000 [`] 
Celkem: A+B+C+D+E+F+G+H+I+J+K+L+M+N+O+P+Q+R+S+T+U+V+W+X+Y+Z+[+\+]+^+_+`=</t>
  </si>
  <si>
    <t>Dle technické zprávy, výkresových příloh projektové dokumentace a dle TKP staveb státních drah. Dle výkazů materiálu projektu. Dle tabulky kubatur projektanta. 
Soklový panel tl. 140 mm 
S17.3.14; 3,003=3.000 [A] 
S25.3.14; 40,0040=40.000 [B] 
Celkem: A+B=43.000 [C]</t>
  </si>
  <si>
    <t>Dle technické zprávy, výkresových příloh projektové dokumentace. Dle výkazů materiálu projektu. Dle tabulky kubatur projektanta. 
Hliníkové protihlukové panely  
P2; 6868=68.000 [A] 
P4; 2525=25.000 [B] 
P12; 20,2520.25=20.250 [C] 
P17; 82,5-5*1,575=75.000 [D] 
P18; 71,371.3=71.300 [E] 
P19; 7,8757.875=7.875 [F] 
P22; 99=9.000 [G] 
P25; 850-50*2750=750.000 [H] 
P26; 24,324.3=24.300 [I] 
P27; 24,624.6=24.600 [J] 
P28; 22,87522.875=22.875 [K] 
P34; 8,1258.125=8.125 [L] 
P35; 27,37527.375=27.375 [M] 
P36; 5,8255.825=5.825 [N] 
P37; 17,2517.25=17.250 [O] 
P38; 5,165.16=5.160 [P] 
P39; 16,516.5=16.500 [Q] 
P40; 9,059.05=9.050 [R] 
P41; 1212=12.000 [S] 
Celkem: A+B+C+D+E+F+G+H+I+J+K+L+M+N+O+P+Q+R+S=1 199.485 [T]</t>
  </si>
  <si>
    <t>Dle technické zprávy, výkresových příloh projektové dokumentace. Dle výkazů materiálu projektu. Dle tabulky kubatur projektanta. 
Hliníkové soklové panely na mostních objektech 
HL1; 3,1053.105=3.105 [A] 
HL2; 8,8008.8=8.800 [B] 
HL3; 3,1503.15=3.150 [C] 
HL4; 1,2001.2=1.200 [D] 
HL5; 0,9000.9=0.900 [E] 
HL6; 0,8000.8=0.800 [F] 
HL7; 1,1001.1=1.100 [G] 
Celkem: A+B+C+D+E+F+G=19.055 [H]</t>
  </si>
  <si>
    <t>Dle technické zprávy, výkresových příloh projektové dokumentace. Dle výkazů materiálu projektu. Dle tabulky kubatur projektanta. 
Hliníkové protihlukové panely  
P17; 5*1,57.5=7.500 [A] 
P25; 50*2100=100.000 [B] 
Celkem: A+B=107.500 [C]</t>
  </si>
  <si>
    <t>Dle technické zprávy, výkresových příloh projektové dokumentace. Dle výkazů materiálu projektu. Dle tabulky kubatur projektanta. 
ŽB kce únikového schodiště (ve výměře počítáno se základy schodišť); měřeno digitálně 
Únikový východ č. 2 - schodiště 
2,1*1,2+0,577*2,53.963=3.963 [A] 
Únikový východ č. 4 - schodiště 
2,1*1,2+0,577*2,53.963=3.963 [B] 
Celkem: A+B=7.926 [C]</t>
  </si>
  <si>
    <t>Dle technické zprávy, výkresových příloh projektové dokumentace. Dle výkazů materiálu projektu. Dle tabulky kubatur projektanta. 
Výztuž B500B 
Únikový východ č. 2 - schodiště 
0,0520.052=0.052 [A] 
Únikový východ č. 4 - schodiště 
0,05640.056=0.056 [B] 
Celkem: A+B=0.108 [C]</t>
  </si>
  <si>
    <t>Dle technické zprávy, výkresových příloh projektové dokumentace. Dle výkazů materiálu projektu. Dle tabulky kubatur projektanta. 
Výztuž KARI sítí 
Únikový východ č. 2 - schodiště 
0,28440.284=0.284 [A] 
Únikový východ č. 4 - schodiště 
0,28440.284=0.284 [B] 
Celkem: A+B=0.568 [C]</t>
  </si>
  <si>
    <t>Dle technické zprávy, výkresových příloh projektové dokumentace. Dle výkazů materiálu projektu. Dle tabulky kubatur projektanta. 
Podkladní beton pod kcí únikového schodiště; měřeno digitálně 
Únikový východ č. 2 - schodiště 
(0,5+5,1)*0,1*1,3+(0,4+0,9)*2,5*0,11.053=1.053 [A] 
Únikový východ č. 4 - schodiště 
(0,5+5,1)*0,1*1,3+(0,4+0,9)*2,5*0,11.053=1.053 [B] 
Celkem: A+B=2.106 [C]</t>
  </si>
  <si>
    <t>Dle technické zprávy, výkresových příloh projektové dokumentace. Dle výkazů materiálu projektu. Dle tabulky kubatur projektanta. 
Podbetonování soklových panelů; 1,41.4=1.400 [A]</t>
  </si>
  <si>
    <t>Dle technické zprávy, výkresových příloh projektové dokumentace. Dle výkazů materiálu projektu. Dle tabulky kubatur projektanta. 
Přídlažba u únikového schodiště; 500x500x50 mm 
Únik č. 4; 24*0,5*0,56=6.000 [A] 
Únik č. 2; 24*0,5*0,56=6.000 [B] 
Celkem: A+B=12.000 [C]</t>
  </si>
  <si>
    <t>Dle technické zprávy, výkresových příloh projektové dokumentace. Dle výkazů materiálu projektu. Dle tabulky kubatur projektanta. 
Izolace soklových panelů výšky 150 mm z obou stran 
519,03*0,15*2155.709=155.709 [A]</t>
  </si>
  <si>
    <t>Dle technické zprávy, výkresových příloh projektové dokumentace. Dle výkazů materiálu projektu. Dle tabulky kubatur projektanta. 
Podchycení soklových panelů 
PS1; 0,017*20.034=0.034 [A] 
PS2; 0,0136*20.027=0.027 [B] 
PS3; 0,017*20.034=0.034 [C] 
Celkem: A+B+C=0.095 [D]</t>
  </si>
  <si>
    <t>Dle technické zprávy, výkresových příloh projektové dokumentace. Dle výkazů materiálu projektu. Dle tabulky kubatur projektanta. 
IZ2; 3,800*1038=38.000 [A]</t>
  </si>
  <si>
    <t>Dle technické zprávy, výkresových příloh projektové dokumentace. Dle výkazů materiálu projektu. Dle tabulky kubatur projektanta. 
Zkouška interity na každé dvacáté pilotě 
151/20 zaokrouhleno nahoru; 88=8.000 [A]</t>
  </si>
  <si>
    <t>Dle technické zprávy, výkresových příloh projektové dokumentace. Dle výkazů materiálu projektu. Dle tabulky kubatur projektanta. 
Madlo 
M4; 19,219.2=19.200 [A] 
M5; 2222=22.000 [B] 
M6; 10,410.4=10.400 [C] 
Celkem: A+B+C=51.600 [D]</t>
  </si>
  <si>
    <t>Dle technické zprávy, výkresových příloh projektové dokumentace a dle TKP staveb státních drah. Dle výkazů materiálu projektu. Dle tabulky kubatur projektanta. 
Typ. tabulka s postavou a šipkou 
2525=25.000 [A]</t>
  </si>
  <si>
    <t>Dle technické zprávy, výkresových příloh projektové dokumentace. Dle výkazů materiálu projektu. Dle tabulky kubatur projektanta. 
zemina-piloty; 380*1,9722=722.000 [A] 
viz položka č. 131713A; 200*1,9380=380.000 [B] 
viz položka č. 13273A; 26*1,949.4=49.400 [C] 
Celkem: A+B+C=1 151.400 [D]</t>
  </si>
  <si>
    <t>D.2.2.1</t>
  </si>
  <si>
    <t>Pozemní objekty budov</t>
  </si>
  <si>
    <t xml:space="preserve">  SO 64-15-01</t>
  </si>
  <si>
    <t>ŽST Lipník nad Bečvou, technologický objekt</t>
  </si>
  <si>
    <t>SO 64-15-01</t>
  </si>
  <si>
    <t>SO 64-15-01.1</t>
  </si>
  <si>
    <t>O3</t>
  </si>
  <si>
    <t>SO 64-15-01.1.1</t>
  </si>
  <si>
    <t>ŽST Lipník nad Bečvou, technologický objekt - Architektonicko-stavební řešení</t>
  </si>
  <si>
    <t>010</t>
  </si>
  <si>
    <t>113107242</t>
  </si>
  <si>
    <t>Odstranění podkladu živičného tl přes 50 do 100 mm strojně pl přes 200 m2</t>
  </si>
  <si>
    <t>Odstranění podkladů nebo krytů strojně plochy jednotlivě přes 200 m2 s přemístěním hmot na skládku na vzdálenost do 20 m nebo s naložením na dopravní prostředek živičných, o tl. vrstvy přes 50 do 100 mm</t>
  </si>
  <si>
    <t>'dle grafických a textových příloh PD' 
''Půdorysy, Řezy, Pohledy' 
''-----------------------------------------------' 
''plocha digi' 
335.000=335.000 [A] 
Celkem: 335=335.000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</si>
  <si>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</si>
  <si>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122211101</t>
  </si>
  <si>
    <t>Odkopávky a prokopávky v hornině třídy těžitelnosti I, skupiny 3 ručně</t>
  </si>
  <si>
    <t>Odkopávky a prokopávky ručně zapažené i nezapažené v hornině třídy těžitelnosti I skupiny 3</t>
  </si>
  <si>
    <t>'dle grafických a textových příloh PD' 
''Půdorysy, Řezy' 
''-----------------------------------------------' 
''plocha digi' 
''pod stáv. asfatl. komunikaci' 
335.00*(0.40-0.10)=100.500 [A] 
''komunikace za demolicí' 
135.00*0.40=54.000 [B] 
''krajnice' 
33.000*0.40=13.200 [C] 
Celkem: 100.5+54+13.2=167.700 [D]</t>
  </si>
  <si>
    <t>1. Ceny lze použít pro jakékoliv množství odkopané zeminy.  
2. V cenách jsou započteny i náklady na přehození výkopku na vzdálenost do 3 m nebo naložení na dopravní prostředek.</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</si>
  <si>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</si>
  <si>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</si>
  <si>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</si>
  <si>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'dle grafických a textových příloh PD' 
''Půdorysy, Řezy' 
''-----------------------------------------------' 
''plocha digi' 
172.00*1.65=283.800 [A] 
''kabel. komory' 
((3*3)*1.65)*3=44.550 [B] 
Celkem: 283.8+44.55=328.350 [C]</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</si>
  <si>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</si>
  <si>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132212212</t>
  </si>
  <si>
    <t>Hloubení zapažených rýh šířky do 2000 mm v soudržných horninách třídy těžitelnosti I skupiny 3 ručně</t>
  </si>
  <si>
    <t>Hloubení zapažených rýh šířky přes 800 do 2 000 mm ručně s urovnáním dna do předepsaného profilu a spádu v hornině třídy těžitelnosti I skupiny 3 soudržných</t>
  </si>
  <si>
    <t>'dle grafických a textových příloh PD' 
''----------------------------------------------' 
''Výpočet kubatur a ploch' 
''stoka T2' 
14.00=14.000 [A] 
Celkem: 14=14.000 [B]</t>
  </si>
  <si>
    <t>132251252</t>
  </si>
  <si>
    <t>Hloubení rýh nezapažených š do 2000 mm v hornině třídy těžitelnosti I skupiny 3 objem do 50 m3 strojně</t>
  </si>
  <si>
    <t>Hloubení nezapažených rýh šířky přes 800 do 2 000 mm strojně s urovnáním dna do předepsaného profilu a spádu v hornině třídy těžitelnosti I skupiny 3 přes 20 do 50 m3</t>
  </si>
  <si>
    <t>'dle grafických a textových příloh PD' 
''Půdorysy, Řezy' 
''-----------------------------------------------' 
''plocha digi' 
22.000*1.90=41.800 [A] 
Celkem: 41.8=41.800 [B]</t>
  </si>
  <si>
    <t>1. V cenách jsou započteny i náklady na případné nutné přemístění výkopku ve výkopišti na vzdálenost do 3 m a na přehození výkopku na přilehlém terénu na vzdálenost do 3 m od osy rýhy nebo naložení na dopravní prostředek.</t>
  </si>
  <si>
    <t>Zřízení příložného pažení a rozepření stěn rýh hl do 2 m</t>
  </si>
  <si>
    <t>'dle grafických a textových příloh PD' 
''Výpočet kubatur a ploch' 
''----------------------------------------------' 
22.400=22.400 [A] 
Celkem: 22.4=22.400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</si>
  <si>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</si>
  <si>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Odstranění příložného pažení a rozepření stěn rýh hl do 2 m</t>
  </si>
  <si>
    <t>171251101</t>
  </si>
  <si>
    <t>Uložení sypaniny do násypů nezhutněných strojně</t>
  </si>
  <si>
    <t>Uložení sypanin do násypů strojně s rozprostřením sypaniny ve vrstvách a s hrubým urovnáním nezhutněných jakékoliv třídy těžitelnosti</t>
  </si>
  <si>
    <t>'porovnávací položka - rozprostření v místě stavby' 
''----------------------------------------------' 
''dle grafických a textových příloh PD' 
''Výpočet kubatur a ploch' 
''----------------------------------------------' 
(1.10*0.20)*(8.25+0.43)=1.910 [A] 
Celkem: 1.91=1.910 [B]</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</si>
  <si>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t>
  </si>
  <si>
    <t>174151101</t>
  </si>
  <si>
    <t>Zásyp jam, šachet rýh nebo kolem objektů sypaninou se zhutněním</t>
  </si>
  <si>
    <t>'zásyp vhodnou vytěženou zeminou' 
''objekt' 
27.00*(1.05+1.50)=68.850 [A] 
''kabel. komory' 
((3*3-1.6*1.6)*1.65)*3=31.878 [B] 
''stoka T2' 
14.00-(3.790+1.86+0.121)=8.229 [C] 
Celkem: 68.85+31.878+8.229=108.957 [D]</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</si>
  <si>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</si>
  <si>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175111101</t>
  </si>
  <si>
    <t>Obsypání potrubí ručně sypaninou bez prohození, uloženou do 3 m</t>
  </si>
  <si>
    <t>Obsypání potrubí ručně sypaninou z vhodných hornin třídy těžitelnosti I a II, skupiny 1 až 4 nebo materiálem připraveným podél výkopu ve vzdálenosti do 3 m od jeho kraje pro jakoukoliv hloubku výkopu a míru zhutnění bez prohození sypaniny</t>
  </si>
  <si>
    <t>'dle grafických a textových příloh PD' 
''Půdorysy, Řezy, Výpis' 
''----------------------------------------------' 
3.790=3.790 [A] 
Celkem: 3.79=3.790 [B]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</si>
  <si>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Vcenách nejsou zahrnuty náklady na nakupovanou sypaninu. Tato se oceňuje ve specifikaci.</t>
  </si>
  <si>
    <t>181951112</t>
  </si>
  <si>
    <t>Úprava pláně v hornině třídy těžitelnosti I skupiny 1 až 3 se zhutněním strojně</t>
  </si>
  <si>
    <t>Úprava pláně vyrovnáním výškových rozdílů strojně v hornině třídy těžitelnosti I, skupiny 1 až 3 se zhutněním</t>
  </si>
  <si>
    <t>'dle grafických a textových příloh PD' 
''Půdorysy, Řezy, Pohledy' 
''-----------------------------------------------' 
''na -1,760m;  na -1,660m' 
24.580*8.330=204.751 [A] 
''-----------------------------------------------' 
''komunikace - plocha digi' 
''kce živičné komunikace' 
215.00=215.000 [B] 
''kce štěrkové komunikace' 
300.000=300.000 [C] 
''štěrková krajnice' 
31.000=31.000 [D] 
''přídlažba' 
7.500=7.500 [E] 
''dlažba' 
63.000=63.000 [F] 
''-----------------------------------------------' 
Celkem: 204.751+215+300+31+7.5+63=821.251 [G]</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</si>
  <si>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</si>
  <si>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58337344</t>
  </si>
  <si>
    <t>štěrkopísek frakce 0/32</t>
  </si>
  <si>
    <t>'pol_175111101' 
3.790=3.790 [A] 
Celkem: 3.79=3.790 [B] 
3.79 * 2Koeficient množství=7.580 [C]</t>
  </si>
  <si>
    <t>233</t>
  </si>
  <si>
    <t>'pol_122211101' 
167.700=167.700 [A] 
''pol_131251104' 
328.350=328.350 [B] 
''pol_132212212' 
14.000=14.000 [C] 
''pol_132251252' 
41.800=41.800 [D] 
''pol_174151101' 
-108.957=- 108.957 [E] 
''pol_R01569000' 
-28.000=-28.000 [F] 
Celkem: 167.7+328.35+14+41.8+-108.957+-28=414.893 [G] 
414.893 * 2.1Koeficient množství=871.275 [H]</t>
  </si>
  <si>
    <t>234</t>
  </si>
  <si>
    <t>'pol_113107242' 
335.000=335.000 [A] 
Celkem: 335=335.000 [B] 
335 * 0.22Koeficient množství=73.700 [C]</t>
  </si>
  <si>
    <t>235</t>
  </si>
  <si>
    <t>R12115110</t>
  </si>
  <si>
    <t>Sejmutí zeminy vhodné k ohumusování tl. vrstvy 200mm, ošetření, převrstvení, vč. dopravy a veškeré manipulace na meziskládku a zpět (ďeponii); komplet</t>
  </si>
  <si>
    <t>R_položka</t>
  </si>
  <si>
    <t>'dle grafických a textových příloh PD' 
''Půdorysy, Řezy' 
''-----------------------------------------------' 
''plocha digi_tl.200mm' 
225.000*0.200=45.000 [A] 
Celkem: 45=45.000 [B]</t>
  </si>
  <si>
    <t>236</t>
  </si>
  <si>
    <t>R171903</t>
  </si>
  <si>
    <t>930</t>
  </si>
  <si>
    <t>NEOCEŇOVAT - POPLATKY ZA LIKVIDACŮ ODPADŮ  - 17 09 03 JINÉ STAVEBNÍ A DEMOLIČNÍ ODPADY OBSAHUJÍCÍ NEBEZPEČNÉ LÁTKY VČ. DOPRAVY NA SKLÁDKU A MANIPULACE (10 01 14</t>
  </si>
  <si>
    <t>'předpoklad' 
28.000=28.000 [A] 
Celkem: 28=28.000 [B] 
28 * 0.9Koeficient množství=25.200 [C]</t>
  </si>
  <si>
    <t>237</t>
  </si>
  <si>
    <t>R17511100</t>
  </si>
  <si>
    <t>Obsyp multikanálů štěrkopískem dle TP výrobce vč. zřízení a odstranění pažení; D+M komplet</t>
  </si>
  <si>
    <t>'dle grafických a textových příloh PD' 
''Půdorysy, Řezy' 
''-----------------------------------------------' 
''kabelovod_9M' 
(((0.15+0.30*2+0.4*2)*(0.15+0.4+0.15))*1.50)*2=3.255 [A] 
-(0.4*0.4)*1.50*2*2=-0.960 [B] 
(((0.30*2+0.4)*(0.15+0.4+0.15))*1.00)*2=1.400 [C] 
-((0.4*0.4)*1.00)*2=-0.320 [D] 
''kabelovod_4M' 
(((0.30*2+0.27)*(0.15+0.27+0.15))*1.50)*1=0.744 [E] 
-((0.27*0.27)*1.50)*1=-0.109 [F] 
Celkem: 3.255+-0.96+1.4+-0.32+0.744+-0.109=4.010 [G]</t>
  </si>
  <si>
    <t>238</t>
  </si>
  <si>
    <t>R18145000</t>
  </si>
  <si>
    <t>Zatravnění - rozprostření, urovnání zeminy vhodné k ohumusování tl. 150mm, založení trávníku osetím a doddávka travního semene, zalití, ošetření, vč. dopravy a</t>
  </si>
  <si>
    <t>Zatravnění - rozprostření, urovnání zeminy vhodné k ohumusování tl. 150mm, založení trávníku osetím a doddávka travního semene, zalití, ošetření, vč. dopravy a veškeré manipilace; D+M komplet</t>
  </si>
  <si>
    <t>'dle grafických a textových příloh PD' 
''Půdorysy, Řezy' 
''-----------------------------------------------' 
''plocha digi' 
300.000=300.000 [A] 
Celkem: 300=300.000 [B]</t>
  </si>
  <si>
    <t>020</t>
  </si>
  <si>
    <t>271532211</t>
  </si>
  <si>
    <t>Podsyp pod základové konstrukce se zhutněním z hrubého kameniva frakce 32 až 63 mm</t>
  </si>
  <si>
    <t>Podsyp pod základové konstrukce se zhutněním a urovnáním povrchu z kameniva hrubého, frakce 32 - 63 mm</t>
  </si>
  <si>
    <t>'dle grafických a textových příloh PD' 
''Půdorysy, Řezy, Skladby konstrukcí - podlahy' 
''-----------------------------------------------' 
''d_na -1,710m; -2,110m' 
(24.580*8.330)*0.400=81.901 [A] 
Celkem: 81.901=81.901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</si>
  <si>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</si>
  <si>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Podsyp pod základové konstrukce se zhutněním z netříděného štěrkopísku</t>
  </si>
  <si>
    <t>'dle grafických a textových příloh PD' 
''Půdorysy, Řezy, Skladby konstrukcí - podlahy' 
''-----------------------------------------------' 
''d_na -1,610m; na -1,660m' 
((1.14*2+22.29)*(1.14*2+6.03))*0.100=20.418 [A] 
''kabelovod - šachty' 
((1.65*1.65)*0.15)*3=1.225 [B] 
Celkem: 20.418+1.225=21.643 [C]</t>
  </si>
  <si>
    <t>273321411</t>
  </si>
  <si>
    <t>Základové desky ze ŽB bez zvýšených nároků na prostředí tř. C 20/25</t>
  </si>
  <si>
    <t>Základy z betonu železového (bez výztuže) desky z betonu bez zvláštních nároků na prostředí tř. C 20/25</t>
  </si>
  <si>
    <t>'dle grafických a textových příloh PD' 
''Půdorysy, Řezy, Skladby konstrukcí - podlahy' 
''-----------------------------------------------' 
''d_na -1,510m' 
(23.380*7.130)*0.100=16.670 [A] 
((23.380+6.08)*2)*((0.55+0.50)/2*0.05)=1.547 [B] 
Celkem: 16.67+1.547=18.217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</si>
  <si>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</si>
  <si>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273321511</t>
  </si>
  <si>
    <t>Základové desky ze ŽB bez zvýšených nároků na prostředí tř. C 25/30</t>
  </si>
  <si>
    <t>Základy z betonu železového (bez výztuže) desky z betonu bez zvláštních nároků na prostředí tř. C 25/30</t>
  </si>
  <si>
    <t>'dle grafických a textových příloh PD' 
''Půdorysy, Řezy, Skladby konstrukcí - podlahy' 
''-----------------------------------------------' 
''d_od -1,450m na -1,200m' 
(23.380*7.130)*0.25=41.675 [A] 
Celkem: 41.675=41.675 [B]</t>
  </si>
  <si>
    <t>273351121</t>
  </si>
  <si>
    <t>Zřízení bednění základových desek</t>
  </si>
  <si>
    <t>Bednění základů desek zřízení</t>
  </si>
  <si>
    <t>'dle grafických a textových příloh PD' 
''Půdorysy, Řezy, Skladby konstrukcí - podlahy' 
''-----------------------------------------------' 
''d_na -1,510m' 
(23.380+7.130)*2*0.150=9.153 [A] 
''d_od -1,450m na -1,200m' 
(23.380+7.130)*2*0.250=15.255 [B] 
Celkem: 9.153+15.255=24.408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</si>
  <si>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</si>
  <si>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</si>
  <si>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</si>
  <si>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</si>
  <si>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'pol_273351121' 
24.408=24.408 [A] 
Celkem: 24.408=24.408 [B]</t>
  </si>
  <si>
    <t>273361821</t>
  </si>
  <si>
    <t>Výztuž základových desek betonářskou ocelí 10 505 (R)</t>
  </si>
  <si>
    <t>Výztuž základů desek z betonářské oceli 10 505 (R) nebo BSt 500</t>
  </si>
  <si>
    <t>'dle grafických a textových příloh PD' 
''Půdorysy, Řezy, Skladby konstrukcí - podlahy' 
''-----------------------------------------------' 
''2.05_Základy - výztuž' 
''Výkaz výztuže (deska+stěny, zdi)' 
4239.100*1.05*0.001=4.451 [A] 
Celkem: 4.451=4.451 [B]</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</si>
  <si>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</si>
  <si>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</si>
  <si>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</si>
  <si>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</si>
  <si>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'dle grafických a textových příloh PD' 
''Půdorysy, Řezy, Skladby konstrukcí - podlahy' 
''-----------------------------------------------' 
''2.05_Základy - výztuž' 
''Výkaz výztuže (deska+stěny, zdi)' 
2616.500*0.001=2.617 [A] 
Celkem: 2.617=2.617 [B]</t>
  </si>
  <si>
    <t>279311961</t>
  </si>
  <si>
    <t>Základová zeď z betonu prostého tř. C 25/30</t>
  </si>
  <si>
    <t>Základové zdi z betonu prostého bez zvláštních nároků na vliv prostředí tř. C 25/30</t>
  </si>
  <si>
    <t>'dle grafických a textových příloh PD' 
''Půdorysy, Řezy' 
''-----------------------------------------------' 
''porovnávací položka - betonový schod' 
((0.25*0.53+0.40*0.07)*1.25)*5=1.003 [A] 
((0.25*0.53+0.40*0.07)*1.35)*5=1.083 [B] 
Celkem: 1.003+1.083=2.086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</si>
  <si>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</si>
  <si>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</si>
  <si>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Základová zeď ze ŽB bez zvýšených nároků na prostředí tř. C 25/30 bez výztuže</t>
  </si>
  <si>
    <t>Základové zdi z betonu železového (bez výztuže) bez zvláštních nároků na prostředí tř. C 25/30</t>
  </si>
  <si>
    <t>'dle grafických a textových příloh PD' 
''Půdorysy, Řezy, Skladby konstrukcí - podlahy' 
''-----------------------------------------------' 
''2.04_Základy tvar' 
''od -1,200m na -0,20m' 
(23.180+6.190)*2*0.37*1.000=21.734 [A] 
(0.300*14.065)*1.000=4.220 [B] 
((0.300*6.190)*2)*1.000=3.714 [C] 
((0.300*2.850)*1.000)*1=0.855 [D] 
((0.250*2.835)*1.000)*1=0.709 [E] 
((0.200*2.850)*1.000)*3=1.710 [F] 
(0.200*(1.965+0.80+1.215+1.020))*1.00=1.000 [G] 
Celkem: 21.734+4.22+3.714+0.855+0.709+1.71+1=33.942 [H]</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</si>
  <si>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</si>
  <si>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Zřízení oboustranného bednění základových zdí</t>
  </si>
  <si>
    <t>'dle grafických a textových příloh PD' 
''Půdorysy, Řezy, Skladby konstrukcí - podlahy' 
''-----------------------------------------------' 
''2.04_Základy tvar' 
''od -1,200m na -0,20m' 
(23.180+6.93+22.44++6.190)*2*1.000= 
(14.065*2)*1.000=28.130 [B] 
((6.190*2)*2)*1.000=24.760 [C] 
(2.850*2)*1.000=5.700 [D] 
(2.835*2)*1.000=5.670 [E] 
((2.850*2)*1.000)*3=17.100 [F] 
(1.965+0.40+1.215+1.22)*1.00=4.800 [G] 
(2.165+0.80+1.215+1.02)*1.00=5.200 [H] 
Celkem: 117.48+28.13+24.76+5.7+5.67+17.1+4.8+5.2=208.840 [I]</t>
  </si>
  <si>
    <t>1. Ceny jsou určeny pro bednění svislé nebo šikmé (odkloněné), půdorysně přímé nebo zalomené ve volném prostranství, ve volných nebo zapažených jamách a rýhách.  
2. Kruhové nebo obloukové bednění poloměru do 1 m se oceňuje individuálně.</t>
  </si>
  <si>
    <t>Odstranění oboustranného bednění základových zdí</t>
  </si>
  <si>
    <t>'pol_279351121' 
208.84=208.840 [A] 
Celkem: 208.84=208.840 [B]</t>
  </si>
  <si>
    <t>279351311</t>
  </si>
  <si>
    <t>Zřízení jednostranného bednění základových zdí</t>
  </si>
  <si>
    <t>Bednění základových zdí rovné jednostranné zřízení</t>
  </si>
  <si>
    <t>'dle grafických a textových příloh PD' 
''Půdorysy, Řezy' 
''-----------------------------------------------' 
''2.04_Základy tvar' 
''od -1,200m na -0,20m' 
''prostupy stěnami' 
((0.40*4)*0.37)*4=2.368 [A] 
((0.28*4)*0.37)*1=0.414 [B] 
((0.39+0.28)*2*0.37)*3=1.487 [C] 
((0.10*4)*0.30)*2=0.240 [D] 
(((0.50+0.15)*2)*0.30)*1=0.390 [E] 
((0.15*4)*0.30)*4=0.720 [F] 
((0.10*4)*0.20)*3=0.240 [G] 
((0.40+0.15)*0.20)*1=0.110 [H] 
((0.30+0.15)*2*0.20)*1=0.180 [I] 
((0.15*4)*0.20)*1=0.120 [J] 
Mezisoučet: 2.368+0.414+1.487+0.24+0.39+0.72+0.24+0.11+0.18+0.12=6.269 [K] 
''-----------------------------------------------' 
''porovnávací položka - betonový schod' 
(0.60*(0.25*2+1.25))*5=5.250 [L] 
(0.60*(0.25*2+1.35))*5=5.550 [M] 
Mezisoučet: 5.25+5.55=10.800 [N] 
''-----------------------------------------------' 
Celkem: 2.368+0.414+1.487+0.24+0.39+0.72+0.24+0.11+0.18+0.12+5.25+5.55=17.069 [O]</t>
  </si>
  <si>
    <t>279351312</t>
  </si>
  <si>
    <t>Odstranění jednostranného bednění základových zdí</t>
  </si>
  <si>
    <t>Bednění základových zdí rovné jednostranné odstranění</t>
  </si>
  <si>
    <t>031</t>
  </si>
  <si>
    <t>Zdi pozemních staveb</t>
  </si>
  <si>
    <t>13010420</t>
  </si>
  <si>
    <t>úhelník ocelový rovnostranný jakost S235JR (11 375) 50x50x5mm</t>
  </si>
  <si>
    <t>311235145</t>
  </si>
  <si>
    <t>Zdivo jednovrstvé z cihel broušených přes P10 do P15 na tenkovrstvou maltu tl 250 mm</t>
  </si>
  <si>
    <t>Zdivo jednovrstvé z cihel děrovaných broušených na celoplošnou tenkovrstvou maltu, pevnost cihel přes P10 do P15, tl. zdiva 250 mm</t>
  </si>
  <si>
    <t>'dle grafických a textových příloh PD' 
''Půdorysy, Řezy' 
''-----------------------------------------------' 
''od -0,005m na +3,015m' 
101=101.000 [A] 
14.125*3.020-1.00*2.14=40.518 [B] 
102=102.000 [C] 
6.250*3.020-1.00*2.14=16.735 [D] 
107=107.000 [E] 
2.91*3.02=8.788 [F] 
''od -0,200m na +3,015m' 
108+109=217.000 [G] 
6.250*3.215-1.00*2.14=17.954 [H] 
''odpočet překlady' 
-(1.25*0.238)*3=-0.893 [I] 
Celkem: 40.518+16.735+8.788+17.954+-0.893=83.102 [J]</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</si>
  <si>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</si>
  <si>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311235151</t>
  </si>
  <si>
    <t>Zdivo jednovrstvé z cihel broušených do P10 na tenkovrstvou maltu tl 300 mm</t>
  </si>
  <si>
    <t>Zdivo jednovrstvé z cihel děrovaných broušených na celoplošnou tenkovrstvou maltu, pevnost cihel do P10, tl. zdiva 300 mm</t>
  </si>
  <si>
    <t>'dle grafických a textových příloh PD' 
''Půdorysy, Řezy, Pohledy' 
''-----------------------------------------------' 
''v.2_od +0,015m na +0,265m' 
(23.180+6.33)*2*0.25=14.755 [A] 
''odpočet otvory' 
-(1.25*5+1.35*5)*0.25=-3.250 [B] 
Celkem: 14.755+-3.25=11.505 [C]</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</si>
  <si>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</si>
  <si>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</si>
  <si>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</si>
  <si>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'dle grafických a textových příloh PD' 
''Půdorysy, Řezy, Pohledy' 
''-----------------------------------------------' 
''v.3_od +0,265m na +3,015m' 
(23.380+6.25)*2*2.75=162.965 [A] 
''odpočet otvory' 
-(1.25*(2.515-0.265))*5=-14.063 [B] 
-(1.35*(2.515-0.265))*5=-15.188 [C] 
Celkem: 162.965+-14.063+-15.188=133.714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</si>
  <si>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</si>
  <si>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317168052</t>
  </si>
  <si>
    <t>Překlad keramický vysoký v 238 mm dl 1250 mm</t>
  </si>
  <si>
    <t>Překlady keramické vysoké osazené do maltového lože, šířky překladu 70 mm výšky 238 mm, délky 1250 mm</t>
  </si>
  <si>
    <t>'dle grafických a textových příloh PD' 
''Půdorysy, Řezy' 
''-----------------------------------------------' 
''Výpis keram. překladů - PN3' 
''pro stavební otvory světlosti 1000mm, tl. zdi 240mm' 
3*3=9.000 [A] 
Celkem: 9=9.000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</si>
  <si>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</si>
  <si>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</si>
  <si>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</si>
  <si>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</si>
  <si>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'dle grafických a textových příloh PD' 
''Půdorysy, Řezy, Pohledy' 
''-----------------------------------------------' 
''Výpis keram. překladů - PN1' 
''pro stavební otvory 1250mm v tl. 440mm' 
5*5=25.000 [A] 
Celkem: 25=25.000 [B]</t>
  </si>
  <si>
    <t>317168054</t>
  </si>
  <si>
    <t>Překlad keramický vysoký v 238 mm dl 1750 mm</t>
  </si>
  <si>
    <t>Překlady keramické vysoké osazené do maltového lože, šířky překladu 70 mm výšky 238 mm, délky 1750 mm</t>
  </si>
  <si>
    <t>'dle grafických a textových příloh PD' 
''Půdorysy, Řezy, Pohledy' 
''-----------------------------------------------' 
''Výpis keram. překladů - PN2' 
''pro stavební otvory 1250mm v tl. 440mm' 
5*5=25.000 [A] 
Celkem: 25=25.000 [B]</t>
  </si>
  <si>
    <t>317941121</t>
  </si>
  <si>
    <t>Osazování ocelových válcovaných nosníků na zdivu I, IE, U, UE nebo L do č. 12 nebo výšky do 120 mm</t>
  </si>
  <si>
    <t>Osazování ocelových válcovaných nosníků na zdivu I nebo IE nebo U nebo UE nebo L do č. 12 nebo výšky do 120 mm</t>
  </si>
  <si>
    <t>'dle grafických a textových příloh PD' 
''Půdorysy, Řezy, Pohledy' 
''-----------------------------------------------' 
''Výpis ocelových překladů L50/5 = 3,77kg/m' 
''OP1' 
((0.80*6)*3.77)*0.001=0.018 [A] 
''OP2' 
((0.70*10)*3.77)*0.001=0.026 [B] 
Celkem: 0.018+0.026=0.044 [C]</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</si>
  <si>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</si>
  <si>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317998110</t>
  </si>
  <si>
    <t>Tepelná izolace mezi překlady v 24 cm z EPS tl do 30 mm</t>
  </si>
  <si>
    <t>Izolace tepelná mezi překlady z pěnového polystyrenu výšky 24 cm, tloušťky do 30 mm</t>
  </si>
  <si>
    <t>'dle grafických a textových příloh PD' 
''Půdorysy, Řezy' 
''-----------------------------------------------' 
''PN3_pro stavební otvory světlosti 1000mm, tl. zdi 240mm' 
1.25*3=3.750 [A] 
Celkem: 3.75=3.750 [B]</t>
  </si>
  <si>
    <t>317998113</t>
  </si>
  <si>
    <t>Tepelná izolace mezi překlady v 24 cm z EPS tl 80 mm</t>
  </si>
  <si>
    <t>Izolace tepelná mezi překlady z pěnového polystyrenu výšky 24 cm, tloušťky 80 mm</t>
  </si>
  <si>
    <t>'dle grafických a textových příloh PD' 
''Půdorysy, Řezy, Pohledy' 
''-----------------------------------------------' 
''PN1, PN2_pro stavební otvory 1250mm v tl. 440mm' 
1.50*5=7.500 [A] 
1.75*5=8.750 [B] 
Celkem: 7.5+8.75=16.250 [C]</t>
  </si>
  <si>
    <t>034</t>
  </si>
  <si>
    <t>Stěny a příčky</t>
  </si>
  <si>
    <t>342244221</t>
  </si>
  <si>
    <t>Příčka z cihel broušených na tenkovrstvou maltu tloušťky 140 mm</t>
  </si>
  <si>
    <t>Příčky jednoduché z cihel děrovaných broušených, na tenkovrstvou maltu, pevnost cihel do P15, tl. příčky 140 mm</t>
  </si>
  <si>
    <t>'dle grafických a textových příloh PD' 
''Půdorysy, Řezy' 
''-----------------------------------------------' 
''od -0,005m na +3,015m' 
103+104+105=312.000 [A] 
(2.91*3.020)*3=26.365 [B] 
Celkem: 26.365=26.365 [C]</t>
  </si>
  <si>
    <t>1. Množství jednotek se určuje v m2 plochy konstrukce.</t>
  </si>
  <si>
    <t>342272245</t>
  </si>
  <si>
    <t>Příčka z pórobetonových hladkých tvárnic na tenkovrstvou maltu tl 150 mm</t>
  </si>
  <si>
    <t>Příčky z pórobetonových tvárnic hladkých na tenké maltové lože objemová hmotnost do 500 kg/m3, tloušťka příčky 150 mm</t>
  </si>
  <si>
    <t>'dle grafických a textových příloh PD' 
''Půdorysy, Řezy' 
''-----------------------------------------------' 
''od -0,200m na +3,015m' 
108=108.000 [A] 
2.895*3.215=9.307 [B] 
Celkem: 9.307=9.307 [C]</t>
  </si>
  <si>
    <t>342291112</t>
  </si>
  <si>
    <t>Ukotvení příček montážní polyuretanovou pěnou tl příčky přes 100 mm</t>
  </si>
  <si>
    <t>Ukotvení příček polyuretanovou pěnou, tl. příčky přes 100 mm</t>
  </si>
  <si>
    <t>'dle grafických a textových příloh PD' 
''Půdorysy, Řezy' 
''-----------------------------------------------' 
''na +3,015m' 
103+104+105=312.000 [A] 
2.91*3=8.730 [B] 
108=108.000 [C] 
2.895=2.895 [D] 
Celkem: 8.73+2.895=11.625 [E]</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</si>
  <si>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</si>
  <si>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</si>
  <si>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k cihelným konstrukcím plochými kotvami</t>
  </si>
  <si>
    <t>Ukotvení příček plochými kotvami, do konstrukce cihelné</t>
  </si>
  <si>
    <t>'dle grafických a textových příloh PD' 
''Půdorysy, Řezy' 
''-----------------------------------------------' 
''na +3,015m' 
103+104+105=312.000 [A] 
(3.020*3)*2=18.120 [B] 
108=108.000 [C] 
3.215*2=6.430 [D] 
Celkem: 18.12+6.43=24.550 [E]</t>
  </si>
  <si>
    <t>342291131</t>
  </si>
  <si>
    <t>Ukotvení příček k betonovým konstrukcím plochými kotvami</t>
  </si>
  <si>
    <t>Ukotvení příček plochými kotvami, do konstrukce betonové</t>
  </si>
  <si>
    <t>346971142</t>
  </si>
  <si>
    <t>Izolace pod příčky proti šíření zvuku typová z písku, minerální plsti, lepenky a MC š přes 100 do 200 mm</t>
  </si>
  <si>
    <t>Izolace proti šíření zvuku prováděná současně při zdění z lepenky asfaltové hadrové pod příčky typová, složená z 10 mm tl. vrstvy upraveného maltového písku, 20 mm tl. minerální plsti, lepenky nepískované a 10 mm tl. vrstvy malty MC 5, v pruzích š. přes 100 do 200 mm</t>
  </si>
  <si>
    <t>1. U položek -1121 až -1142 a -1221 až -1242 se množství měrných jednotek určuje vm délky příčky.</t>
  </si>
  <si>
    <t>038</t>
  </si>
  <si>
    <t>Různé kompletní konstrukce</t>
  </si>
  <si>
    <t>240</t>
  </si>
  <si>
    <t>R38112410</t>
  </si>
  <si>
    <t>Prefabrikovaný ŽB dílec ventilační nádstavec 1,28x1,28 (1,00x100)/2,050m vč. otvorů pro VZT klapky, rám klapky SDK obklad, vč. dopravy a veškeré manipulace; D+M</t>
  </si>
  <si>
    <t>Prefabrikovaný ŽB dílec ventilační nádstavec 1,28x1,28 (1,00x100)/2,050m vč. otvorů pro VZT klapky, rám klapky SDK obklad, vč. dopravy a veškeré manipulace; D+M komplet</t>
  </si>
  <si>
    <t>'dle grafických a textových příloh PD' 
''Půdorysy, Řezy, Pohledy' 
''----------------------------------------------' 
''v.5_větrací komínky_od +3,470m na +5,537m' 
''105_106_107_108_109' 
((1.280*1.280-1.00*1.00)*2.067)*4=5.278 [A] 
Celkem: 5.278=5.278 [B]</t>
  </si>
  <si>
    <t>041</t>
  </si>
  <si>
    <t>Stropy a stropní konstrukce pozemních staveb</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</si>
  <si>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</si>
  <si>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</si>
  <si>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</si>
  <si>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'2.03_Pozední věnec + schéma kladení panelů' 
''Výkaz zálivkové výztuže' 
161.800*1.05*0.001=0.170 [A] 
Celkem: 0.17=0.170 [B]</t>
  </si>
  <si>
    <t>411388531</t>
  </si>
  <si>
    <t>Zabetonování otvorů pl do 1 m2 ve stropech</t>
  </si>
  <si>
    <t>Zabetonování otvorů ve stropech nebo v klenbách včetně lešení, bednění, odbednění a výztuže (materiál v ceně) ve stropech železobetonových, tvárnicových a prefabrikovaných</t>
  </si>
  <si>
    <t>'2.03_Pozední věnec + schéma kladení panelů' 
''od +3,220m na +3,470m' 
((0.12*0.25)*1.00)*4=0.120 [A] 
Celkem: 0.12=0.120 [B]</t>
  </si>
  <si>
    <t>417321515</t>
  </si>
  <si>
    <t>Ztužující pásy a věnce ze ŽB tř. C 25/30</t>
  </si>
  <si>
    <t>Ztužující pásy a věnce z betonu železového (bez výztuže) tř. C 25/30</t>
  </si>
  <si>
    <t>'2.03_'Pozední věnec+schéma kladení panelů' 
''-----------------------------------------------' 
''Typ 1; tvar - od +3,015m na +3,470m' 
(0.340*0.455-0.15*0.25)*45.00=5.274 [A] 
''Typ 2; tvar - od +3,015m na +3,470m' 
(0.340*0.455)*13.860=2.144 [B] 
''Typ 3; tvar - od +3,015m na +3,220m' 
(0.24*0.205)*(26.63+2.91)=1.453 [C] 
Celkem: 5.274+2.144+1.453=8.871 [D]</t>
  </si>
  <si>
    <t>417351115</t>
  </si>
  <si>
    <t>Zřízení bednění ztužujících věnců</t>
  </si>
  <si>
    <t>Bednění bočnic ztužujících pásů a věnců včetně vzpěr zřízení</t>
  </si>
  <si>
    <t>'2.03_'Pozední věnec+schéma kladení panelů' 
''-----------------------------------------------' 
''Typ 1; tvar - od +3,015m na +3,470m' 
(0.455*45.00)*2=40.950 [A] 
''Typ 2; tvar - od +3,015m na +3,470m' 
(0.455*13.860)*2=12.613 [B] 
''Typ 3; tvar - od +3,015m na +3,220m' 
(0.205*(26.63+2.91))*2=12.111 [C] 
Celkem: 40.95+12.613+12.111=65.674 [D]</t>
  </si>
  <si>
    <t>417351116</t>
  </si>
  <si>
    <t>Odstranění bednění ztužujících věnců</t>
  </si>
  <si>
    <t>Bednění bočnic ztužujících pásů a věnců včetně vzpěr odstranění</t>
  </si>
  <si>
    <t>417361821</t>
  </si>
  <si>
    <t>Výztuž ztužujících pásů a věnců betonářskou ocelí 10 505</t>
  </si>
  <si>
    <t>Výztuž ztužujících pásů a věnců z betonářské oceli 10 505 (R) nebo BSt 500</t>
  </si>
  <si>
    <t>'2.03_'Pozední věnec+schéma kladení panelů' 
''Výkaz výztuže typ 1; 11,400kg/m' 
(45.000*11.400*1.10)*0.001=0.564 [A] 
''Výkaz výztuže typ 2; 9,300kg/m' 
(13.86*9.300*1.10)*0.001=0.142 [B] 
''Výkaz výztuže typ 3; 5,100kg/m' 
((26.63+2.91)*5.10*1.10)*0.001=0.166 [C] 
Celkem: 0.564+0.142+0.166=0.872 [D]</t>
  </si>
  <si>
    <t>241</t>
  </si>
  <si>
    <t>R41113393</t>
  </si>
  <si>
    <t>Stropní panely z předpjatého betonu tl. 250mm s ocelovými typovými výztuhami (systémový antikorozní nátěr); D+M komplet vč. dopravy a veškeré manipulace</t>
  </si>
  <si>
    <t>'Pozední věnec + schéma kladení panelů' 
''Výpis předpjatých stropních panelů' 
''P1' 
6.550*1.200*5=39.300 [A] 
-3.144=-3.144 [B] 
6.550*0.790*2=10.349 [C] 
''P3' 
6.55*0.580*1=3.799 [D] 
''P4' 
3.37*1.20*3=12.132 [E] 
''P5' 
3.18*1.20*3=11.448 [F] 
''P6' 
3.370*1.00*5=16.850 [G] 
''P7' 
2.06*1.00*4=8.240 [H] 
''P8' 
3.18*1.00*1=3.180 [I] 
-3.144=-3.144 [J] 
3.37*0.82*7=19.344 [K] 
''P10' 
3.18*0.82*7=18.253 [L] 
Celkem: 39.3+10.349+3.799+12.132+11.448+16.85+8.24+3.18+19.344+18.253=142.895 [M]</t>
  </si>
  <si>
    <t>045</t>
  </si>
  <si>
    <t>Podkladní a vedlejší konstrukce kromě vozovek a železničního svršku</t>
  </si>
  <si>
    <t>451572111</t>
  </si>
  <si>
    <t>Lože pod potrubí otevřený výkop z kameniva drobného těženého</t>
  </si>
  <si>
    <t>Lože pod potrubí, stoky a drobné objekty v otevřeném výkopu z kameniva drobného těženého 0 až 4 mm</t>
  </si>
  <si>
    <t>'dle grafických a textových příloh PD' 
''Půdorysy, Řezy, Výpis' 
''----------------------------------------------' 
1.860=1.860 [A] 
Celkem: 1.86=1.860 [B]</t>
  </si>
  <si>
    <t>1. Ceny -1111 a -1192 lze použít i pro zřízení sběrných vrstev nad drenážními trubkami.  
2. V cenách -5111 a -1192 jsou započteny i náklady na prohození výkopku získaného při zemních pracích.</t>
  </si>
  <si>
    <t>452311141</t>
  </si>
  <si>
    <t>Podkladní desky z betonu prostého tř. C 16/20 otevřený výkop</t>
  </si>
  <si>
    <t>Podkladní a zajišťovací konstrukce z betonu prostého v otevřeném výkopu desky pod potrubí, stoky a drobné objekty z betonu tř. C 16/20</t>
  </si>
  <si>
    <t>'dle grafických a textových příloh PD' 
''Půdorysy, Řezy, Výpis' 
''----------------------------------------------' 
''Šbp' 
(1.10*1.10)*0.10=0.121 [A] 
Celkem: 0.121=0.121 [B]</t>
  </si>
  <si>
    <t>1. Ceny -1121 až -1191 a -1192 lze použít i pro ochrannou vrstvu pod železobetonové konstrukce.  
2. Ceny -2121 až -2191 a -2192 jsou určeny pro jakékoliv úkosy sedel.</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</si>
  <si>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</si>
  <si>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</si>
  <si>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</si>
  <si>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 
''Půdorysy, Řezy, Výpis' 
''----------------------------------------------' 
''Šbp' 
(1.10*4)*0.10=0.440 [A] 
Celkem: 0.44=0.440 [B]</t>
  </si>
  <si>
    <t>050</t>
  </si>
  <si>
    <t>Komunikace pozemní</t>
  </si>
  <si>
    <t>564762111</t>
  </si>
  <si>
    <t>Podklad z vibrovaného štěrku VŠ tl 200 mm</t>
  </si>
  <si>
    <t>Podklad nebo kryt z vibrovaného štěrku VŠ s rozprostřením, vlhčením a zhutněním, po zhutnění tl. 200 mm</t>
  </si>
  <si>
    <t>'plocha digi' 
''kce štěrkové komunikace' 
300.000=300.000 [A] 
Celkem: 300=300.000 [B]</t>
  </si>
  <si>
    <t>564851111</t>
  </si>
  <si>
    <t>Podklad ze štěrkodrtě ŠD plochy přes 100 m2 tl 150 mm</t>
  </si>
  <si>
    <t>Podklad ze štěrkodrti ŠD s rozprostřením a zhutněním plochy přes 100 m2, po zhutnění tl. 150 mm</t>
  </si>
  <si>
    <t>'plocha digi' 
''kce živičné komunikace' 
''ŠDA' 
215.00=215.000 [A] 
''ŠDB' 
215.00=215.000 [B] 
''----------------------------------' 
''prvky zpevněné plochy' 
''500x250/80mm' 
7.500=7.500 [C] 
''500x500/50mm' 
63.00=63.000 [D] 
''----------------------------------' 
Celkem: 215+215+7.5+63=500.500 [E]</t>
  </si>
  <si>
    <t>Podklad ze štěrkodrtě ŠD plochy přes 100 m2 tl 200 mm</t>
  </si>
  <si>
    <t>Podklad ze štěrkodrti ŠD s rozprostřením a zhutněním plochy přes 100 m2, po zhutnění tl. 200 mm</t>
  </si>
  <si>
    <t>565155121</t>
  </si>
  <si>
    <t>Asfaltový beton vrstva podkladní ACP 16 (obalované kamenivo OKS) tl 70 mm š přes 3 m</t>
  </si>
  <si>
    <t>Asfaltový beton vrstva podkladní ACP 16 (obalované kamenivo střednězrnné - OKS) s rozprostřením a zhutněním v pruhu šířky přes 3 m, po zhutnění tl. 70 mm</t>
  </si>
  <si>
    <t>'plocha digi' 
''kce živičné komunikace' 
215.00=215.000 [A] 
Celkem: 215=215.000 [B]</t>
  </si>
  <si>
    <t>1. Cenami 565 1.-510 lze oceňovat např. chodníky, úzké cesty a vjezdy v pruhu šířky do 1,5 m jakékoliv délky a jednotlivé plochy velikosti do 10 m2.  
2. ČSN EN 13108-1 připouští pro ACP 16 pouze tl. 50 až 80 mm.</t>
  </si>
  <si>
    <t>569831111</t>
  </si>
  <si>
    <t>Zpevnění krajnic štěrkodrtí tl 100 mm</t>
  </si>
  <si>
    <t>Zpevnění krajnic nebo komunikací pro pěší s rozprostřením a zhutněním, po zhutnění štěrkodrtí tl. 100 mm</t>
  </si>
  <si>
    <t>'plocha digi' 
''štěrková krajnice' 
31.000=31.000 [A] 
Celkem: 31=31.000 [B]</t>
  </si>
  <si>
    <t>1. V cenách 51-11 až 55-11 jsou započteny i náklady na prohození zeminy.  
2. V cenách 51-11 až 55-11 nejsou započteny náklady na:  
a) opatření zeminy a její přemístění k místu zabudování, které se oceňují podle čl. 3111 Všeobecných podmínek části A 01 tohoto katalogu,  
b) odklizení odpadu po prohození zeminy, které se oceňuje cenami části A 01 katalogu 800-1 Zemní práce.</t>
  </si>
  <si>
    <t>569903311</t>
  </si>
  <si>
    <t>Zřízení zemních krajnic se zhutněním</t>
  </si>
  <si>
    <t>Zřízení zemních krajnic z hornin jakékoliv třídy se zhutněním</t>
  </si>
  <si>
    <t>'plocha digi' 
''štěrková krajnice' 
31.000*0.250=7.750 [A] 
Celkem: 7.75=7.750 [B]</t>
  </si>
  <si>
    <t>1. Ceny jsou určeny pro jakoukoliv tloušťku krajnice.  
2. V cenách nejsou započteny náklady na opatření zeminy a její přemístění k místu zabudování, které se oceňují podle ustanovení čl. 3111 Všeobecných podmínek části A 01 tohoto katalogu.</t>
  </si>
  <si>
    <t>573111112</t>
  </si>
  <si>
    <t>Postřik živičný infiltrační s posypem z asfaltu množství 1 kg/m2</t>
  </si>
  <si>
    <t>Postřik infiltrační PI z asfaltu silničního s posypem kamenivem, v množství 1,00 kg/m2</t>
  </si>
  <si>
    <t>573211107</t>
  </si>
  <si>
    <t>Postřik živičný spojovací z asfaltu v množství 0,30 kg/m2</t>
  </si>
  <si>
    <t>Postřik spojovací PS bez posypu kamenivem z asfaltu silničního, v množství 0,30 kg/m2</t>
  </si>
  <si>
    <t>577134221</t>
  </si>
  <si>
    <t>Asfaltový beton vrstva obrusná ACO 11 (ABS) tř. II tl 40 mm š přes 3 m z nemodifikovaného asfaltu</t>
  </si>
  <si>
    <t>Asfaltový beton vrstva obrusná ACO 11 (ABS) s rozprostřením a se zhutněním z nemodifikovaného asfaltu v pruhu šířky přes 3 m tř. II, po zhutnění tl. 40 mm</t>
  </si>
  <si>
    <t>1. Cenami 577 1.-40 lze oceňovat např. chodníky, úzké cesty a vjezdy v pruhu šířky do 1,5 m jakékoliv délky a jednotlivé plochy velikosti do 10 m2.  
2. ČSN EN 13108-1 připouští pro ACO 11 pouze tl. 35 až 50 mm.</t>
  </si>
  <si>
    <t>59245601</t>
  </si>
  <si>
    <t>dlažba desková betonová 500x500x50mm přírodní</t>
  </si>
  <si>
    <t>'plocha digi' 
''prvky zpevněné plochy' 
63.000*1.03+0.110=65.000 [A] 
Celkem: 65=65.000 [B]</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</si>
  <si>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</si>
  <si>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</si>
  <si>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</si>
  <si>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'plocha digi' 
''prvky zpevněné plochy' 
''500x250/80mm' 
7.500=7.500 [A] 
Celkem: 7.5=7.500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</si>
  <si>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t>
  </si>
  <si>
    <t>596811221</t>
  </si>
  <si>
    <t>Kladení betonové dlažby komunikací pro pěší do lože z kameniva velikosti přes 0,09 do 0,25 m2 pl přes 50 do 100 m2</t>
  </si>
  <si>
    <t>Kladení dlažby z betonových nebo kameninových dlaždic komunikací pro pěší s vyplněním spár a se smetením přebytečného materiálu na vzdálenost do 3 m s ložem z kameniva těženého tl. do 30 mm velikosti dlaždic přes 0,09 m2 do 0,25 m2, pro plochy přes 50 do 100 m2</t>
  </si>
  <si>
    <t>'plocha digi' 
''prvky zpevněné plochy' 
''500x500/50mm' 
63.000=63.000 [A] 
Celkem: 63=63.000 [B]</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</si>
  <si>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</si>
  <si>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254</t>
  </si>
  <si>
    <t>R5924502</t>
  </si>
  <si>
    <t>dlažba tvar obdélník betonová 500x250x80mm přírodní</t>
  </si>
  <si>
    <t>'plocha digi' 
''prvky zpevněné plochy' 
''500x250/80mm' 
7.500*1.03+0.275=8.000 [A] 
Celkem: 8=8.000 [B]</t>
  </si>
  <si>
    <t>061</t>
  </si>
  <si>
    <t>Úprava povrchů vnitřních</t>
  </si>
  <si>
    <t>28375944</t>
  </si>
  <si>
    <t>deska EPS 100 fasádní ?=0,037 tl 40mm</t>
  </si>
  <si>
    <t>'pol_612231001' 
14.125*1.02=14.408 [A] 
Celkem: 14.408=14.408 [B]</t>
  </si>
  <si>
    <t>611131101</t>
  </si>
  <si>
    <t>Cementový postřik vnitřních stropů nanášený celoplošně ručně</t>
  </si>
  <si>
    <t>Podkladní a spojovací vrstva vnitřních omítaných ploch cementový postřik nanášený ručně celoplošně stropů</t>
  </si>
  <si>
    <t>'pol_611311121' 
128.14=128.140 [A] 
Celkem: 128.14=128.140 [B]</t>
  </si>
  <si>
    <t>611131121</t>
  </si>
  <si>
    <t>Penetrační disperzní nátěr vnitřních stropů nanášený ručně</t>
  </si>
  <si>
    <t>Podkladní a spojovací vrstva vnitřních omítaných ploch penetrace disperzní nanášená ručně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</si>
  <si>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</si>
  <si>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</si>
  <si>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</si>
  <si>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'dle grafických a textových příloh PD' 
''Půdorysy, Řezy, Skladby konstrukcí' 
''----------------------------------------------' 
''skladba - s.1' 
''101 až 109' 
43.8+31.3+7.3*4+10.1+10.5+7.24=132.140 [A] 
-(1.00*1.00)*4=-4.000 [B] 
Celkem: 132.14+-4=128.140 [C]</t>
  </si>
  <si>
    <t>1. Pro ocenění nanášení omítek v tloušťce jádrové omítky přes 10 mm se použije příplatek k cenám za každých dalších i započatých 5 mm tlouštky.  
2. Omítky stropních konstrukcí nanášené na pletivo se oceňují cenami omítek žebrových stropů nebo osamělých trámů.  
3. Podkladní a spojovací vrstvy se oceňují cenami souboru cen 61.13-1... této části katalogu.</t>
  </si>
  <si>
    <t>612111111</t>
  </si>
  <si>
    <t>Vyspravení celoplošné cementovou maltou vnitřních stěn betonových nebo železobetonových</t>
  </si>
  <si>
    <t>Vyspravení povrchu neomítaných vnitřních ploch monolitických betonových nebo železobetonových konstrukcí rozetřením vysprávky do ztracena maltou cementovou celoplošně stěn</t>
  </si>
  <si>
    <t>'dle grafických a textových příloh PD' 
''Půdorysy, Řezy, Skladby konstrukcí' 
''----------------------------------------------' 
101=101.000 [A] 
((14.065+3.04)*2)*1.15=39.342 [B] 
102=102.000 [C] 
((4.94+6.19)*2)*1.15=25.599 [D] 
Celkem: 39.342+25.599=64.941 [E]</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</si>
  <si>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</si>
  <si>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612131121</t>
  </si>
  <si>
    <t>Penetrační disperzní nátěr vnitřních stěn nanášený ručně</t>
  </si>
  <si>
    <t>Podkladní a spojovací vrstva vnitřních omítaných ploch penetrace disperzní nanášená ručně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</si>
  <si>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Celkem: 113.739+-6.288+73.881+-3.144+36.234+-3.395+36.234+-3.395+36.234+-3.395+36.234+-3.395+42.459+-3.395+43.212+-3.144+36.117+-3.144=421.649 [AB]</t>
  </si>
  <si>
    <t>612142001</t>
  </si>
  <si>
    <t>Potažení vnitřních stěn sklovláknitým pletivem vtlačeným do tenkovrstvé hmoty</t>
  </si>
  <si>
    <t>Potažení vnitřních ploch pletivem v ploše nebo pruzích, na plném podkladu sklovláknitým vtlačením do tmelu stěn</t>
  </si>
  <si>
    <t>'dle grafických a textových příloh PD' 
''----------------------------------------------' 
''v.2_od +0,000m na +0,415m (0,265+0,150 = 0,415m)' 
((22.50+6.25)*2)*0.415=23.863 [A] 
''dopočet otvory' 
(0.44*0.415)*2*(5+5)=3.652 [B] 
''odpočet otvory' 
-(1.25*5+1.35*5)*0.415=-5.395 [C] 
Celkem: 23.863+3.652+-5.395=22.120 [D]</t>
  </si>
  <si>
    <t>1. Vcenách -2001 jsou započteny i náklady na tmel.</t>
  </si>
  <si>
    <t>612231001</t>
  </si>
  <si>
    <t>Montáž zateplení vnitřních stěn polyuretanovými deskami tloušťky do 40 mm</t>
  </si>
  <si>
    <t>Montáž vnitřního zateplení z polyuretanových desek stěn, tloušťky desek do 40 mm</t>
  </si>
  <si>
    <t>'dle grafických a textových příloh PD' 
''----------------------------------------------' 
''porovnávací položa - polysterén' 
''v.2_od +0,000m na +0,265m' 
(22.500+6.250)*2*0.265=15.238 [A] 
''dopočet otvory' 
(0.44*0.265)*2*(5+5)=2.332 [B] 
''odpočet otvory' 
-(1.25*5+1.35*5)*0.265=-3.445 [C] 
Celkem: 15.238+2.332+-3.445=14.125 [D]</t>
  </si>
  <si>
    <t>1. V cenách jsou započteny náklady na:  
a) upevnění desek celoplošným lepením.  
2. V cenách nejsou započteny náklady na:  
a) dodávku desek tepelné izolace; tyto se oceňují ve specifikaci, ztratné lze stanovit ve výši 2%,  
b) provedení omítky, tyto se oceňují cenami souboru cen 612 82-20.1 Omítka kapilárně aktivní.</t>
  </si>
  <si>
    <t>612311121</t>
  </si>
  <si>
    <t>Vápenná omítka hladká jednovrstvá vnitřních stěn nanášená ručně</t>
  </si>
  <si>
    <t>Omítka vápenná vnitřních ploch nanášená ručně jednovrstvá hladká, tloušťky do 10 mm svislých konstrukcí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</si>
  <si>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Mezisoučet: 113.739+-6.288+73.881+-3.144+36.234+-3.395+36.234+-3.395+36.234+-3.395+36.234+-3.395+42.459+-3.395+43.212+-3.144+36.117+-3.144=421.649 [AB] 
''----------------------------------------------' 
''odpočet viz. pol_612521031' 
-11.793=-11.793 [AC] 
0.265*(0.24*2+0.24*3+0.15+0.14*3)=0.469 [AD] 
Mezisoučet: -11.793+0.469=-11.324 [AE] 
''----------------------------------------------' 
Celkem: 113.739+-6.288+73.881+-3.144+36.234+-3.395+36.234+-3.395+36.234+-3.395+36.234+-3.395+42.459+-3.395+43.212+-3.144+36.117+-3.144+-11.793+0.469=410.325 [AF]</t>
  </si>
  <si>
    <t>612521031</t>
  </si>
  <si>
    <t>Tenkovrstvá silikátová zatíraná omítka zrnitost 3,0 mm vnějších stěn</t>
  </si>
  <si>
    <t>Omítka tenkovrstvá silikátová vnějších ploch probarvená bez penetrace zatíraná (škrábaná ), zrnitost 3,0 mm stěn</t>
  </si>
  <si>
    <t>'dle grafických a textových příloh PD' 
''Půdorysy, Řezy, Skladby konstrukcí' 
''----------------------------------------------' 
''v.2 od -0,000m na +0,265m' 
((22.50+6.25)*2-(1.25*5+1.35*5))*0.265=11.793 [A] 
Celkem: 11.793=11.793 [B]</t>
  </si>
  <si>
    <t>257</t>
  </si>
  <si>
    <t>R61218101</t>
  </si>
  <si>
    <t>Tenkovrstvá cementová stěrka (sokl) vč. ochranného nátěru; D+M komplet</t>
  </si>
  <si>
    <t>'dle grafických a textových příloh PD' 
''Půdorysy, Řezy, Skladby konstrukcí' 
''----------------------------------------------' 
''103_104_105_106' 
((2.50+2.91+0.21)*2*0.265)*4=11.914 [A] 
Celkem: 11.914=11.914 [B]</t>
  </si>
  <si>
    <t>062</t>
  </si>
  <si>
    <t>Úprava povrchů vnějších</t>
  </si>
  <si>
    <t>'pol_622322341' 
183.196=183.196 [A] 
''pol_622211011' 
27.98=27.980 [B] 
48.947=48.947 [C] 
Celkem: 183.196+27.98+48.947=260.123 [D]</t>
  </si>
  <si>
    <t>28375950</t>
  </si>
  <si>
    <t>deska EPS 100 fasádní ?=0,037 tl 100mm</t>
  </si>
  <si>
    <t>'pol_622211021' 
34.781=34.781 [A] 
48.947=48.947 [B] 
Celkem: 34.781+48.947=83.728 [C] 
83.728 * 1.02Koeficient množství=85.403 [D]</t>
  </si>
  <si>
    <t>28376442</t>
  </si>
  <si>
    <t>deska XPS hrana rovná a strukturovaný povrch 300kPa tl 80mm</t>
  </si>
  <si>
    <t>28376818</t>
  </si>
  <si>
    <t>deska fenolická tepelně izolační podlahová ?=0,020 tl 60mm</t>
  </si>
  <si>
    <t>'dle grafických a textových příloh PD' 
''Půdorysy, Řezy' 
''-----------------------------------------------' 
''vstupy do objektu' 
''pol_622232061' 
13.000*0.20=2.600 [A] 
Celkem: 2.6=2.600 [B] 
2.6 * 1.1Koeficient množství=2.860 [C]</t>
  </si>
  <si>
    <t>622131301</t>
  </si>
  <si>
    <t>Cementový postřik vnějších stěn nanášený celoplošně strojně</t>
  </si>
  <si>
    <t>Podkladní a spojovací vrstva vnějších omítaných ploch cementový postřik nanášený strojně celoplošně stěn</t>
  </si>
  <si>
    <t>'pol_622322341' 
183.196=183.196 [A] 
Celkem: 183.196=183.196 [B]</t>
  </si>
  <si>
    <t>622142001</t>
  </si>
  <si>
    <t>Potažení vnějších stěn sklovláknitým pletivem vtlačeným do tenkovrstvé hmoty</t>
  </si>
  <si>
    <t>Potažení vnějších ploch pletivem v ploše nebo pruzích, na plném podkladu sklovláknitým vtlačením do tmelu stěn</t>
  </si>
  <si>
    <t>'pol_622511111' 
25.891=25.891 [A] 
''pol_622211011' 
48.947=48.947 [B] 
Celkem: 25.891+48.947=74.838 [C]</t>
  </si>
  <si>
    <t>622151001</t>
  </si>
  <si>
    <t>Penetrační akrylátový nátěr vnějších pastovitých tenkovrstvých omítek stěn</t>
  </si>
  <si>
    <t>Penetrační nátěr vnějších pastovitých tenkovrstvých omítek akrylátový univerzální stěn</t>
  </si>
  <si>
    <t>622151011</t>
  </si>
  <si>
    <t>Penetrační silikátový nátěr vnějších pastovitých tenkovrstvých omítek stěn</t>
  </si>
  <si>
    <t>Penetrační nátěr vnějších pastovitých tenkovrstvých omítek silikátový paropropustný stěn</t>
  </si>
  <si>
    <t>622151021</t>
  </si>
  <si>
    <t>Penetrační akrylátový nátěr vnějších mozaikových tenkovrstvých omítek stěn</t>
  </si>
  <si>
    <t>Penetrační nátěr vnějších pastovitých tenkovrstvých omítek mozaikových akrylátový stěn</t>
  </si>
  <si>
    <t>'dle grafických a textových příloh PD' 
''Půdorysy, Řezy, Pohledy' 
''----------------------------------------------' 
''v.2, od +0,265m na -0,250m' 
((23.38+7.13)*2)*0.515=31.425 [A] 
''dopočet otvory' 
((0.17*0.265)*2)*(5+5)=0.901 [B] 
''odpočet otvory' 
-(1.25*5+1.35*5)*0.495=-6.435 [C] 
Celkem: 31.425+0.901+-6.435=25.891 [D]</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</si>
  <si>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</si>
  <si>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</si>
  <si>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</si>
  <si>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'dle grafických a textových příloh PD' 
''----------------------------------------------' 
''v.1+v.2, od -1,510m na +0,265m' 
(23.380+7.130)*2*1.775=108.311 [A] 
''odpočet otvory' 
-(1.25*5+1.35*5)*0.265=-3.445 [B] 
Celkem: 108.311+-3.445=104.866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</si>
  <si>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</si>
  <si>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622211021</t>
  </si>
  <si>
    <t>Montáž kontaktního zateplení vnějších stěn lepením a mechanickým kotvením polystyrénových desek do betonu a zdiva tl přes 80 do 120 mm</t>
  </si>
  <si>
    <t>Montáž kontaktního zateplení lepením a mechanickým kotvením z polystyrenových desek na vnější stěny, na podklad betonový nebo z lehčeného betonu, z tvárnic keramických nebo vápenopískových, tloušťky desek přes 80 do 120 mm</t>
  </si>
  <si>
    <t>'dle grafických a textových příloh PD' 
''Půdorysy, Řezy' 
''-----------------------------------------------' 
''v.4_obvodové zdivo, od +3,015m na +3,585m' 
((23.380+7.130)*2)*0.570=34.781 [A] 
Mezisoučet: 34.781=34.781 [B] 
''-----------------------------------------------' 
''v.5_větrací komínky_od +3,470m na +5,537m' 
''103_104_105_106' 
((1.48+1.48)*2*2.067)*4=48.947 [C] 
Mezisoučet: 48.947=48.947 [D] 
''-----------------------------------------------' 
Celkem: 34.781+48.947=83.728 [E]</t>
  </si>
  <si>
    <t>622232061</t>
  </si>
  <si>
    <t>Montáž kontaktního zateplení vnějšího ostění, nadpraží nebo parapetu hl. špalety do 400 mm lepením desek z fenolické pěny do 80 mm</t>
  </si>
  <si>
    <t>Montáž kontaktního zateplení vnějšího ostění, nadpraží nebo parapetu lepením z desek z fenolické pěny hloubky špalet přes 200 do 400 mm, tloušťky desek přes 40 do 80 mm</t>
  </si>
  <si>
    <t>'dle grafických a textových příloh PD' 
''Půdorysy, Řezy' 
''-----------------------------------------------' 
''vstupy do objektu' 
1.25*5=6.250 [A] 
1.35*5=6.750 [B] 
Celkem: 6.25+6.75=13.000 [C]</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</si>
  <si>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 lepením a mechanickým kotvením.</t>
  </si>
  <si>
    <t>622321131</t>
  </si>
  <si>
    <t>Potažení vnějších stěn vápenocementovým aktivovaným štukem tloušťky do 3 mm</t>
  </si>
  <si>
    <t>Potažení vnějších ploch štukem vápenocementovým, tloušťky do 3 mm stěn</t>
  </si>
  <si>
    <t>'dle grafických a textových příloh PD' 
''Půdorysy, Řezy, Pohledy' 
''----------------------------------------------' 
''v.3+v.4' 
''od +0,265m na +3,585m' 
((23.38+7.13)*2)*3.320=202.586 [A] 
''dopočet otvory' 
(((2.515-0.265)*2+1.25)*0.17)*5=4.888 [B] 
(((2.515-0.265)*2+1.35)*0.17)*5=4.973 [C] 
''odpočet otvory' 
-(1.25*(2.515-0.265))*5=-14.063 [D] 
-(1.35*(2.515-0.265))*5=-15.188 [E] 
Celkem: 202.586+4.888+4.973+-14.063+-15.188=183.196 [F]</t>
  </si>
  <si>
    <t>622322341</t>
  </si>
  <si>
    <t>Vápenocementová lehčená omítka štuková dvouvrstvá vnějších stěn nanášená strojně</t>
  </si>
  <si>
    <t>Omítka vápenocementová lehčená vnějších ploch nanášená strojně dvouvrstvá, tloušťky jádrové omítky do 15 mm a tloušťky štuku do 3 mm štuková stěn</t>
  </si>
  <si>
    <t>1. Pro ocenění nanášení omítky v tloušťce jádrové omítky přes 15 mm se použije příplatek za každých dalších i započatých 5 mm.  
2. Podkladní a spojovací vrstvy se oceňují cenami souboru cen 62.13-1... této části katalogu.</t>
  </si>
  <si>
    <t>622511111</t>
  </si>
  <si>
    <t>Tenkovrstvá akrylátová mozaiková střednězrnná omítka vnějších stěn</t>
  </si>
  <si>
    <t>Omítka tenkovrstvá akrylátová vnějších ploch probarvená bez penetrace mozaiková střednězrnná stěn</t>
  </si>
  <si>
    <t>622531031</t>
  </si>
  <si>
    <t>Tenkovrstvá silikonová zrnitá omítka zrnitost 3,0 mm vnějších stěn</t>
  </si>
  <si>
    <t>Omítka tenkovrstvá silikonová vnějších ploch probarvená bez penetrace zatíraná (škrábaná), zrnitost 3,0 mm stěn</t>
  </si>
  <si>
    <t>'pol_622211021' 
48.947=48.947 [A] 
Celkem: 48.947=48.947 [B]</t>
  </si>
  <si>
    <t>063</t>
  </si>
  <si>
    <t>Podlahy a podlahové konstrukce</t>
  </si>
  <si>
    <t>631311114</t>
  </si>
  <si>
    <t>Mazanina tl přes 50 do 80 mm z betonu prostého bez zvýšených nároků na prostředí tř. C 16/20</t>
  </si>
  <si>
    <t>Mazanina z betonu prostého bez zvýšených nároků na prostředí tl. přes 50 do 80 mm tř. C 16/20</t>
  </si>
  <si>
    <t>'dle grafických a textových příloh PD' 
''Půdorysy, Řezy, Skladby konstrukcí - podlahy' 
''-----------------------------------------------' 
''d_na -1,450m' 
166.699*0.052=8.668 [A] 
Celkem: 8.668=8.668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</si>
  <si>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</si>
  <si>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631311115</t>
  </si>
  <si>
    <t>Mazanina tl přes 50 do 80 mm z betonu prostého bez zvýšených nároků na prostředí tř. C 20/25</t>
  </si>
  <si>
    <t>Mazanina z betonu prostého bez zvýšených nároků na prostředí tl. přes 50 do 80 mm tř. C 20/25</t>
  </si>
  <si>
    <t>'pol_776221111' 
10.5*0.074=0.777 [A] 
''pol_776221121' 
5.545*0.074=0.410 [B] 
Celkem: 0.777+0.41=1.187 [C]</t>
  </si>
  <si>
    <t>631311116</t>
  </si>
  <si>
    <t>Mazanina tl přes 50 do 80 mm z betonu prostého bez zvýšených nároků na prostředí tř. C 25/30</t>
  </si>
  <si>
    <t>Mazanina z betonu prostého bez zvýšených nároků na prostředí tl. přes 50 do 80 mm tř. C 25/30</t>
  </si>
  <si>
    <t>'dle grafických a textových příloh PD' 
''Půdorysy, Řezy, Skladby konstrukcí - podlahy' 
''-----------------------------------------------' 
''c.1_na -1,200m' 
103+104+105+106=418.000 [A] 
29.2*(0.06+0.08)/2=2.044 [B] 
Celkem: 2.044=2.044 [C]</t>
  </si>
  <si>
    <t>631311125</t>
  </si>
  <si>
    <t>Mazanina tl přes 80 do 120 mm z betonu prostého bez zvýšených nároků na prostředí tř. C 20/25</t>
  </si>
  <si>
    <t>Mazanina z betonu prostého bez zvýšených nároků na prostředí tl. přes 80 do 120 mm tř. C 20/25</t>
  </si>
  <si>
    <t>'pol_776221121' 
10.1*0.094=0.949 [A] 
Celkem: 0.949=0.949 [B]</t>
  </si>
  <si>
    <t>631319011</t>
  </si>
  <si>
    <t>Příplatek k mazanině tl přes 50 do 80 mm za přehlazení povrchu</t>
  </si>
  <si>
    <t>Příplatek k cenám mazanin za úpravu povrchu mazaniny přehlazením, mazanina tl. přes 50 do 80 mm</t>
  </si>
  <si>
    <t>'pol_631311114' 
166.699*0.052=8.668 [A] 
''pol_631311115' 
10.5*0.074=0.777 [B] 
5.545*0.074=0.410 [C] 
''pol_631311116' 
29.2*(0.06+0.08)/2=2.044 [D] 
Celkem: 8.668+0.777+0.41+2.044=11.899 [E]</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</si>
  <si>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</si>
  <si>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</si>
  <si>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</si>
  <si>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</si>
  <si>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</si>
  <si>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</si>
  <si>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</si>
  <si>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'pol_631311115' 
10.5*0.074=0.777 [A] 
5.545*0.074=0.410 [B] 
Celkem: 0.777+0.41=1.187 [C]</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</si>
  <si>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</si>
  <si>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</si>
  <si>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</si>
  <si>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631351101</t>
  </si>
  <si>
    <t>Zřízení bednění rýh a hran v podlahách</t>
  </si>
  <si>
    <t>Bednění v podlahách rýh a hran zřízení</t>
  </si>
  <si>
    <t>'dle grafických a textových příloh PD' 
''Půdorysy, Řezy, Skladby konstrukcí - podlahy' 
''-----------------------------------------------' 
''d_na -1,450m' 
(23.380+7.130)*2*0.052=3.173 [A] 
Celkem: 3.173=3.173 [B]</t>
  </si>
  <si>
    <t>631351102</t>
  </si>
  <si>
    <t>Odstranění bednění rýh a hran v podlahách</t>
  </si>
  <si>
    <t>Bednění v podlahách rýh a hran odstranění</t>
  </si>
  <si>
    <t>'pol_631351101' 
3.173=3.173 [A] 
Celkem: 3.173=3.173 [B]</t>
  </si>
  <si>
    <t>631362021</t>
  </si>
  <si>
    <t>Výztuž mazanin svařovanými sítěmi Kari</t>
  </si>
  <si>
    <t>Výztuž mazanin ze svařovaných sítí z drátů typu KARI</t>
  </si>
  <si>
    <t>'dle grafických a textových příloh PD' 
''Půdorysy, Řezy, Skladby konstrukcí ' 
''KARI 5/100/100 = 3,08kg/m2' 
''-----------------------------------------------' 
''pol_776221111' 
(10.5*3.08*1.25)*0.001=0.040 [A] 
''pol_776221121' 
(5.545*3.08*1.25)*0.001=0.021 [B] 
''pol_776221121' 
(10.1*3.08*1.25)*0.001=0.039 [C] 
Celkem: 0.04+0.021+0.039=0.100 [D]</t>
  </si>
  <si>
    <t>1. Betonová podezdívek příček se oceňuje položkou 278 36-1111 souboru cen 278 36-11.1 - Výztuž základu (podezdívky) betonového</t>
  </si>
  <si>
    <t>632450121</t>
  </si>
  <si>
    <t>Vyrovnávací cementový potěr tl přes 10 do 20 mm ze suchých směsí provedený v pásu</t>
  </si>
  <si>
    <t>Potěr cementový vyrovnávací ze suchých směsí v pásu o průměrné (střední) tl. od 10 do 20 mm</t>
  </si>
  <si>
    <t>'dle grafických a textových příloh PD' 
''Půdorysy, Řezy, Pohledy' 
''-----------------------------------------------' 
''v.2_na +0,015m' 
((23.18+6.33)*2)*0.30=17.706 [A] 
''odpočet otvory' 
-(1.25*5+1.35*5)*0.30=-3.900 [B] 
Celkem: 17.706+-3.9=13.806 [C]</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</si>
  <si>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</si>
  <si>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129</t>
  </si>
  <si>
    <t>632450131</t>
  </si>
  <si>
    <t>Vyrovnávací cementový potěr tl přes 10 do 20 mm ze suchých směsí provedený v ploše</t>
  </si>
  <si>
    <t>Potěr cementový vyrovnávací ze suchých směsí v ploše o průměrné (střední) tl. od 10 do 20 mm</t>
  </si>
  <si>
    <t>'dle grafických a textových příloh PD' 
''Půdorysy, Řezy, Skladby konstrukcí 
''----------------------------------------------' 
''s.1_Strop nad 1NP' 
23.38*7.13-(1.28*1.28)*4=160.146 [A] 
Celkem: 160.146=160.146 [B]</t>
  </si>
  <si>
    <t>130</t>
  </si>
  <si>
    <t>632450134</t>
  </si>
  <si>
    <t>Vyrovnávací cementový potěr tl přes 40 do 50 mm ze suchých směsí provedený v ploše</t>
  </si>
  <si>
    <t>Potěr cementový vyrovnávací ze suchých směsí v ploše o průměrné (střední) tl. přes 40 do 50 mm</t>
  </si>
  <si>
    <t>'dle grafických a textových příloh PD' 
''Půdorysy, Řezy, Skladby konstrukcí 
''----------------------------------------------' 
10.5=10.500 [A] 
5.545=5.545 [B] 
10.1=10.100 [C] 
Celkem: 10.5+5.545+10.1=26.145 [D]</t>
  </si>
  <si>
    <t>131</t>
  </si>
  <si>
    <t>632451491</t>
  </si>
  <si>
    <t>Příplatek k potěrům za přehlazení povrchu</t>
  </si>
  <si>
    <t>Potěr pískocementový běžný Příplatek k cenám za úpravu povrchu přehlazením</t>
  </si>
  <si>
    <t>13.806=13.806 [A] 
160.146=160.146 [B] 
26.145=26.145 [C] 
Celkem: 13.806+160.146+26.145=200.097 [D]</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</si>
  <si>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Vcenách -1491 a -1492 jsou započteny i náklady za přehlazení povrchu mazaniny ocelovým hladítkem, vceně -1494 náklady na přehlazení povrchu hladičkou betonui..</t>
  </si>
  <si>
    <t>132</t>
  </si>
  <si>
    <t>634112113</t>
  </si>
  <si>
    <t>Obvodová dilatace podlahovým páskem z pěnového PE mezi stěnou a mazaninou nebo potěrem v 80 mm</t>
  </si>
  <si>
    <t>Obvodová dilatace mezi stěnou a mazaninou nebo potěrem podlahovým páskem z pěnového PE tl. do 10 mm, výšky 80 mm</t>
  </si>
  <si>
    <t>107=107.000 [A] 
(3.465+3.28)*2=13.490 [B] 
108=108.000 [C] 
(2.895+3.81)*2=13.410 [D] 
109=109.000 [E] 
(2.895+2.71)*2-(0.75+1.62)=8.840 [F] 
Celkem: 13.49+13.41+8.84=35.740 [G]</t>
  </si>
  <si>
    <t>133</t>
  </si>
  <si>
    <t>634661111</t>
  </si>
  <si>
    <t>Výplň dilatačních spar šířky do 5 mm v mazaninách silikonovým tmelem</t>
  </si>
  <si>
    <t>Výplň dilatačních spar mazanin silikonovým tmelem, šířka spáry do 5 mm</t>
  </si>
  <si>
    <t>'dle grafických a textových příloh PD' 
''Půdorysy, Řezy, Skladby konstrukcí 
''----------------------------------------------' 
(10.5+5.545+10.1)*0.50=13.073 [A] 
Celkem: 13.073=13.073 [B]</t>
  </si>
  <si>
    <t>1. Vcenách jsou započteny i náklady na ochranu okrajů spáry papírovou páskou.  
2. Vcenách 634 66-21.. a 634 66-31.. jsou započteny i náklady na těsnící provazec zpěnového polyetylénu.</t>
  </si>
  <si>
    <t>134</t>
  </si>
  <si>
    <t>634911114</t>
  </si>
  <si>
    <t>Řezání dilatačních spár š 5 mm hl přes 50 do 80 mm v čerstvé betonové mazanině</t>
  </si>
  <si>
    <t>Řezání dilatačních nebo smršťovacích spár v čerstvé betonové mazanině nebo potěru šířky do 5 mm, hloubky přes 50 do 80 mm</t>
  </si>
  <si>
    <t>1. Vcenách jsou započteny i náklady na vyčištění spár po řezání.</t>
  </si>
  <si>
    <t>135</t>
  </si>
  <si>
    <t>635111215</t>
  </si>
  <si>
    <t>Násyp pod podlahy ze štěrkopísku se zhutněním</t>
  </si>
  <si>
    <t>Násyp ze štěrkopísku, písku nebo kameniva pod podlahy se zhutněním ze štěrkopísku</t>
  </si>
  <si>
    <t>'dle grafických a textových příloh PD' 
''Půdorysy, Řezy, Skladby konstrukcí 
''----------------------------------------------' 
''a.1_a.2_a.3_a.4' 
''pod_107' 
(3.405*2.850)*0.05=0.485 [A] 
''pod_108' 
(2.835*3.520)*0.05=0.499 [B] 
''pod_109' 
(2.835*2.420)*0.05=0.343 [C] 
-(0.950*1.020)*0.05=-0.048 [D] 
-(0.800*2.165)*0.05=-0.087 [E] 
Celkem: 0.485+0.499+0.343+-0.048+-0.087=1.192 [F]</t>
  </si>
  <si>
    <t>1. Ceny jsou určeny pro násyp vodorovný nebo ve spádu pod podlahy, mazaniny, dlažby a pro násypy na plochých střechách.</t>
  </si>
  <si>
    <t>258</t>
  </si>
  <si>
    <t>R63532121</t>
  </si>
  <si>
    <t>Násyp z recyklátu pod podlahy se zhutněním, z recyklátu chararakteru štěrkopísku; D+M komplet</t>
  </si>
  <si>
    <t>'dle grafických a textových příloh PD' 
''Půdorysy, Řezy, Skladby konstrukcí 
''----------------------------------------------' 
''a.1_a.2_a.3' 
''pod_107' 
(3.405*2.850)*0.95=9.219 [A] 
''pod_108' 
(2.835*3.520)*0.95=9.480 [B] 
''pod_109' 
(2.835*2.420)*0.95=6.518 [C] 
-(0.95*1.020)*0.95=-0.921 [D] 
-(0.80*2.165)*0.95=-1.645 [E] 
Celkem: 9.219+9.48+6.518+-0.921+-1.645=22.651 [F]</t>
  </si>
  <si>
    <t>1. Ceny jsou určeny pro násyp vodorovný nebo ve spádu pod podlahy, mazaniny a dlažby.</t>
  </si>
  <si>
    <t>064</t>
  </si>
  <si>
    <t>Osazování výplní otvorů</t>
  </si>
  <si>
    <t>136</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</si>
  <si>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</si>
  <si>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</si>
  <si>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</si>
  <si>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'dle grafických a textových příloh PD' 
''Půdorysy, Řezy, Výpis dveří' 
''-----------------------------------------------' 
''2/L' 
1=1.000 [A] 
Celkem: 1=1.000 [B]</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</si>
  <si>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</si>
  <si>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137</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</si>
  <si>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</si>
  <si>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</si>
  <si>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</si>
  <si>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'dle grafických a textových příloh PD' 
''Půdorysy, Řezy, Výpis dveří' 
''-----------------------------------------------' 
''1/L' 
2=2.000 [A] 
Celkem: 2=2.000 [B]</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</si>
  <si>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</si>
  <si>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251</t>
  </si>
  <si>
    <t>R5533131L</t>
  </si>
  <si>
    <t>1/L zárubeň ocelová pro běžné zdění a pórobeton 100 levá 800 požární EW15DP3-C2 vč. povrchové úpravy dle PD</t>
  </si>
  <si>
    <t>252</t>
  </si>
  <si>
    <t>R5533132L</t>
  </si>
  <si>
    <t>2/L zárubeň ocelová pro běžné zdění a pórobeton 100 levá 800 vč. povrchové úpravy dle PD</t>
  </si>
  <si>
    <t>080</t>
  </si>
  <si>
    <t>192</t>
  </si>
  <si>
    <t>Kanalizační potrubí z tvrdého PVC jednovrstvé tuhost třídy SN8 DN 160</t>
  </si>
  <si>
    <t>'dle grafických a textových příloh PD' 
''Půdorysy, Řezy, Výpis' 
''----------------------------------------------' 
''T2' 
8.250=8.250 [A] 
Celkem: 8.25=8.250 [B]</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</si>
  <si>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</si>
  <si>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193</t>
  </si>
  <si>
    <t>892351111</t>
  </si>
  <si>
    <t>Tlaková zkouška vodou potrubí DN 150 nebo 200</t>
  </si>
  <si>
    <t>Tlakové zkoušky vodou na potrubí DN 150 nebo 200</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</si>
  <si>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</si>
  <si>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194</t>
  </si>
  <si>
    <t>894812201</t>
  </si>
  <si>
    <t>Revizní a čistící šachta z PP šachtové dno DN 425/150 průtočné</t>
  </si>
  <si>
    <t>Revizní a čistící šachta z polypropylenu PP pro hladké trouby DN 425 šachtové dno (DN šachty / DN trubního vedení) DN 425/150 průtočné</t>
  </si>
  <si>
    <t>'porovnávací položka - slepé dno' 
''----------------------------------------------' 
''dle grafických a textových příloh PD' 
''Půdorysy, Řezy, Výpis' 
''----------------------------------------------' 
''Šbp' 
1=1.000 [A] 
Celkem: 1=1.000 [B]</t>
  </si>
  <si>
    <t>1. Vpříslušných cenách jsou započteny i náklady na:  
a) vyrovnávací násypnou vrstvu ze štěrkopísku tl. 100 mm,  
b) dodání a montáž šachtového dna, trouby šachty, teleskopu a poklopu, příslušného dílu šachty,  
c) napojení stávajícího kanalizačního potrubí.  
2. Vcenách nejsou započteny náklady na:  
a) fixování šachty obsypem, který se oceňuje cenami souboru 174 ..-.... Zásyp sypaninou z jakékoliv horniny, katalogu 800-1 Zemní práce části A 07.</t>
  </si>
  <si>
    <t>195</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</si>
  <si>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</si>
  <si>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</si>
  <si>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</si>
  <si>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 
''Půdorysy, Řezy, Výpis' 
''----------------------------------------------' 
''Šbp' 
1=1.000 [A] 
Celkem: 1=1.000 [B]</t>
  </si>
  <si>
    <t>196</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</si>
  <si>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</si>
  <si>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</si>
  <si>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</si>
  <si>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197</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</si>
  <si>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</si>
  <si>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</si>
  <si>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</si>
  <si>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198</t>
  </si>
  <si>
    <t>894812268</t>
  </si>
  <si>
    <t>Revizní a čistící šachta z PP DN 425 mříž litinová do teleskopu kruhová pro třídu zatížení B125</t>
  </si>
  <si>
    <t>Revizní a čistící šachta z polypropylenu PP pro hladké trouby DN 425 mříž do teleskopu (pro třídu zatížení) kruhová (B125)</t>
  </si>
  <si>
    <t>199</t>
  </si>
  <si>
    <t>894812612</t>
  </si>
  <si>
    <t>Vyříznutí a utěsnění otvoru ve stěně šachty DN 160</t>
  </si>
  <si>
    <t>Revizní a čistící šachta z polypropylenu PP vyříznutí a utěsnění otvoru ve stěně šachty DN 150</t>
  </si>
  <si>
    <t>'dle grafických a textových příloh PD' 
''Půdorysy, Řezy, Výpis, TZ' 
''----------------------------------------------' 
''Šbp' 
1=1.000 [A] 
Celkem: 1=1.000 [B]</t>
  </si>
  <si>
    <t>200</t>
  </si>
  <si>
    <t>899620151</t>
  </si>
  <si>
    <t>Obetonování plastové šachty z polypropylenu betonem prostým tř. C 25/30 otevřený výkop</t>
  </si>
  <si>
    <t>Obetonování plastových šachet z polypropylenu betonem prostým v otevřeném výkopu, beton tř. C 25/30</t>
  </si>
  <si>
    <t>'dle grafických a textových příloh PD' 
''Půdorysy, Řezy, Výpis, TZ' 
''----------------------------------------------' 
''Šbp_obetonování šachty na výšku 1,00m' 
(0.75*0.75-3.14159265359*(0.425/2)^2)*1.00=0.421 [A] 
Celkem: 0.421=0.421 [B]</t>
  </si>
  <si>
    <t>201</t>
  </si>
  <si>
    <t>899640111</t>
  </si>
  <si>
    <t>Bednění pro obetonování plastových šachet hranatých otevřený výkop</t>
  </si>
  <si>
    <t>Bednění pro obetonování plastových šachet v otevřeném výkopu hranatých</t>
  </si>
  <si>
    <t>'dle grafických a textových příloh PD' 
''Půdorysy, Řezy, Výpis, TZ' 
''----------------------------------------------' 
''Šbp_obetonování šachty na výšku 1,00m' 
((0.75*4)*1.00)*1=3.000 [A] 
Celkem: 3=3.000 [B]</t>
  </si>
  <si>
    <t>284</t>
  </si>
  <si>
    <t>R81731464</t>
  </si>
  <si>
    <t>Šachta ze ŽB vyříznutíÍ a utěsnění otvoru ve stěně šachty DN 150; D+M komplet</t>
  </si>
  <si>
    <t>'dle grafických a textových příloh PD' 
''Půdorysy, Řezy, Výpis, TZ' 
''----------------------------------------------' 
''ŠSO' 
1=1.000 [A] 
Celkem: 1=1.000 [B]</t>
  </si>
  <si>
    <t>091</t>
  </si>
  <si>
    <t>Doplňující konstrukce a práce pozemních komunikací, letišť a ploch</t>
  </si>
  <si>
    <t>59217017</t>
  </si>
  <si>
    <t>obrubník betonový chodníkový 1000x100x250mm</t>
  </si>
  <si>
    <t>'metry digi' 
''prvky zpevněné plochy' 
54.00*1.01+0.460=55.000 [A] 
Celkem: 55=55.000 [B]</t>
  </si>
  <si>
    <t>59217031</t>
  </si>
  <si>
    <t>obrubník betonový silniční 1000x150x250mm</t>
  </si>
  <si>
    <t>'mmetry digi' 
''prvky zpevněné plochy' 
10.000*1.01+0.90=11.000 [A] 
Celkem: 11=11.000 [B]</t>
  </si>
  <si>
    <t>202</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</si>
  <si>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</si>
  <si>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</si>
  <si>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</si>
  <si>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'metry digi' 
''prvky zpevněné plochy' 
10.000=10.000 [A] 
Celkem: 10=10.000 [B]</t>
  </si>
  <si>
    <t>1. V cenách silničních obrubníků ležatých i stojatých jsou započteny:  
a) pro osazení do lože zkameniva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</si>
  <si>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203</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</si>
  <si>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</si>
  <si>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</si>
  <si>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</si>
  <si>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'metry digi' 
''prvky zpevněné plochy' 
54.00=54.000 [A] 
Celkem: 54=54.000 [B]</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</si>
  <si>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</si>
  <si>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204</t>
  </si>
  <si>
    <t>919125111</t>
  </si>
  <si>
    <t>Těsnění svislé spáry mezi živičným krytem a ostatními prvky samolepicí asfaltovou páskou š 35 mm</t>
  </si>
  <si>
    <t>Těsnění svislé spáry mezi živičným krytem a ostatními prvky asfaltovou páskou samolepicí šířky 35 mm tl. 8 mm</t>
  </si>
  <si>
    <t>'dle grafických a textových příloh PD' 
''Půdorysy, Řezy, Pohledy' 
''-----------------------------------------------' 
5.000=5.000 [A] 
Celkem: 5=5.000 [B]</t>
  </si>
  <si>
    <t>1. Cena jsou určena pro napojení obrubníků, odvodňovacích žlabů, roštů apod. na živičný povrch, pro napojení nového živičného povrchu na stávající, apod.  
2. Vceně jsou započteny i náklady na vyčištění trhlin.  
3. V ceně nejsou započteny náklady na seříznutí stávajícího živičného povrchu; tyto náklady se oceňují cenami souboru cen 919 73-11 Zarovnání styčné plochy podkladu nebo krytu podél vybourané části komunikace nebo zpevněné plochy.</t>
  </si>
  <si>
    <t>205</t>
  </si>
  <si>
    <t>919731122</t>
  </si>
  <si>
    <t>Zarovnání styčné plochy podkladu nebo krytu živičného tl přes 50 do 100 mm</t>
  </si>
  <si>
    <t>Zarovnání styčné plochy podkladu nebo krytu podél vybourané části komunikace nebo zpevněné plochy živičné tl. přes 50 do 100 mm</t>
  </si>
  <si>
    <t>1. Pro volbu cen je rozhodující maximální tloušťka zarovnané styčné plochy.  
2. Náklady na vodorovné přemístění suti zbylé po zarovnání styčné plochy se samostatně neoceňují, tyto náklady jsou započteny ve vodorovném přemístění suti prováděném při odstraňování podkladů nebo krytů.</t>
  </si>
  <si>
    <t>206</t>
  </si>
  <si>
    <t>Řezání stávajícího živičného krytu hl přes 50 do 100 mm</t>
  </si>
  <si>
    <t>1. V cenách jsou započteny i náklady na spotřebu vody.</t>
  </si>
  <si>
    <t>093</t>
  </si>
  <si>
    <t>Různé dokončovací konstrukce a práce inženýrských staveb</t>
  </si>
  <si>
    <t>207</t>
  </si>
  <si>
    <t>935113111</t>
  </si>
  <si>
    <t>Osazení odvodňovacího polymerbetonového žlabu s krycím roštem šířky do 200 mm</t>
  </si>
  <si>
    <t>Osazení odvodňovacího žlabu s krycím roštem polymerbetonového šířky do 200 mm</t>
  </si>
  <si>
    <t>'dle grafických a textových příloh PD' 
''Půdorysy, Řezy, Výpis zámečnických výrobků' 
''-----------------------------------------------' 
''10/Z' 
11.000=11.000 [A] 
Celkem: 11=11.000 [B]</t>
  </si>
  <si>
    <t>1. V cenách jsou započteny i náklady na předepsané obetonování a lože zbetonu.  
2. V cenách nejsou započteny náklady na odvodňovací žlab spříslušenstvím; tyto náklady se oceňují ve specifikaci.</t>
  </si>
  <si>
    <t>208</t>
  </si>
  <si>
    <t>935932313</t>
  </si>
  <si>
    <t>Odvodňovací plastový žlab pro zatížení C250 vnitřní š 100 mm s roštem můstkovým z plastu</t>
  </si>
  <si>
    <t>Odvodňovací plastový žlab pro třídu zatížení C 250 vnitřní šířky 100 mm s krycím roštem můstkovým z plastu</t>
  </si>
  <si>
    <t>'odvod kondenzátu' 
1.000=1.000 [A] 
Celkem: 1=1.000 [B]</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</si>
  <si>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</si>
  <si>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209</t>
  </si>
  <si>
    <t>938908411</t>
  </si>
  <si>
    <t>Čištění vozovek splachováním vodou</t>
  </si>
  <si>
    <t>Čištění vozovek splachováním vodou povrchu podkladu nebo krytu živičného, betonového nebo dlážděného</t>
  </si>
  <si>
    <t>'plocha digi' 
''-----------------------------------------------' 
''kce živičné komunikace' 
215.00=215.000 [A] 
''-----------------------------------------------' 
''prvky zpevněné plochy' 
''500x250/80mm' 
7.500=7.500 [B] 
''500x500/50mm' 
63.00=63.000 [C] 
''-----------------------------------------------' 
Celkem: 215+7.5+63=285.500 [D]</t>
  </si>
  <si>
    <t>1. Ceny jsou určeny pro očištění:  
a) povrchu stávající vozovky,  
b) povrchu rozestavěné trvalé vozovky, předepíše-li projekt užívat nově zřizovanou vozovku po dobu výstavby ještě před zřízením konečného závěrečného krytu.  
2. V cenách nejsou započteny náklady na vodorovnou dopravu odstraněného materiálu, která se oceňuje cenami souboru cen 997 22-15 Vodorovná doprava suti.</t>
  </si>
  <si>
    <t>253</t>
  </si>
  <si>
    <t>R5922710Z</t>
  </si>
  <si>
    <t>10/Z žlab odvodňovací polymerbetonový pojížděný DN 150 s masivní hranou, litinovým roštem, povrchová úprava KTL, třída zatížení D400 vč.příslušenství</t>
  </si>
  <si>
    <t>094</t>
  </si>
  <si>
    <t>Lešení a stavební výtahy</t>
  </si>
  <si>
    <t>210</t>
  </si>
  <si>
    <t>941111131</t>
  </si>
  <si>
    <t>Montáž lešení řadového trubkového lehkého s podlahami zatížení do 200 kg/m2 š od 1,2 do 1,5 m v do 10 m</t>
  </si>
  <si>
    <t>Montáž lešení řadového trubkového lehkého pracovního s podlahami s provozním zatížením tř. 3 do 200 kg/m2 šířky tř. W12 od 1,2 do 1,5 m, výšky do 10 m</t>
  </si>
  <si>
    <t>'dle grafických a textových příloh PD' 
''Půdorysy, Řezy, Pohledy' 
''----------------------------------------------' 
(23.38+1.50*2)*4.955=130.713 [A] 
(23.38+1.50*2)*4.02=106.048 [B] 
(7.13+1.50*2)*(4.955+4.02)/2=45.458 [C] 
(7.13+1.50*2)*(4.955+4.02)/2=45.458 [D] 
Celkem: 130.713+106.048+45.458+45.458=327.677 [E]</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</si>
  <si>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</si>
  <si>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211</t>
  </si>
  <si>
    <t>941111831</t>
  </si>
  <si>
    <t>Demontáž lešení řadového trubkového lehkého s podlahami zatížení do 200 kg/m2 š od 1,2 do 1,5 m v do 10 m</t>
  </si>
  <si>
    <t>Demontáž lešení řadového trubkového lehkého pracovního s podlahami s provozním zatížením tř. 3 do 200 kg/m2 šířky tř. W12 od 1,2 do 1,5 m, výšky do 10 m</t>
  </si>
  <si>
    <t>1. Demontáž lešení řadového trubkového lehkého výšky přes 25 m se oceňuje individuálně.</t>
  </si>
  <si>
    <t>212</t>
  </si>
  <si>
    <t>943211111</t>
  </si>
  <si>
    <t>Montáž lešení prostorového rámového lehkého s podlahami zatížení do 200 kg/m2 v do 10 m</t>
  </si>
  <si>
    <t>Montáž lešení prostorového rámového lehkého pracovního s podlahami s provozním zatížením tř. 3 do 200 kg/m2, výšky do 10 m</t>
  </si>
  <si>
    <t>'dle grafických a textových příloh PD' 
''Půdorysy, Řezy, Pohledy' 
''----------------------------------------------' 
''101_102' 
(48.30+31.300)*4.42=351.832 [A] 
''103_104_105_106' 
(7.30*4.42)*4=129.064 [B] 
Celkem: 351.832+129.064=480.896 [C]</t>
  </si>
  <si>
    <t>1. Montáž lešení prostorového rámového lehkého výšky přes 25 m se oceňuje individuálně.</t>
  </si>
  <si>
    <t>213</t>
  </si>
  <si>
    <t>943211811</t>
  </si>
  <si>
    <t>Demontáž lešení prostorového rámového lehkého s podlahami zatížení do 200 kg/m2 v do 10 m</t>
  </si>
  <si>
    <t>Demontáž lešení prostorového rámového lehkého pracovního s podlahami s provozním zatížením tř. 3 do 200 kg/m2, výšky do 10 m</t>
  </si>
  <si>
    <t>1. Demontáž lešení prostorového rámového lehkého výšky přes 25 m se oceňuje individuálně.</t>
  </si>
  <si>
    <t>214</t>
  </si>
  <si>
    <t>944111111</t>
  </si>
  <si>
    <t>Montáž ochranného zábradlí trubkového na vnějších stranách objektů odkloněného od svislice do 15°</t>
  </si>
  <si>
    <t>Montáž ochranného zábradlí trubkového na vnějších volných stranách objektů odkloněného od svislice do 15°</t>
  </si>
  <si>
    <t>'dle Půdorysů, Řezů, Pohledů' 
''--------------------------------------------------' 
((23.38+1.50*2)*2)*2=105.520 [A] 
((7.13+1.50*2)*2)*2=40.520 [B] 
Celkem: 105.52+40.52=146.040 [C]</t>
  </si>
  <si>
    <t>1. Cena -1111 je určena pro zábradlí na objektech jakékoliv výšky.  
2. Ceny -1121 a -1122 jsou určeny pro lešeňové trubkové konstrukce do výšky 25 m.  
3. Množství měrných jednotek se určuje:  
a) u ceny -1111 v m délky vnějšího obvodu objektu vúrovni ochranného zábradlí,  
b) u cen -1121 a -1122 v m délky ochranného zábradlí.</t>
  </si>
  <si>
    <t>215</t>
  </si>
  <si>
    <t>944111811</t>
  </si>
  <si>
    <t>Demontáž ochranného zábradlí trubkového na vnějších stranách objektů odkloněného od svislice do 15°</t>
  </si>
  <si>
    <t>Demontáž ochranného zábradlí trubkového na vnějších volných stranách objektů odkloněného od svislice do 15°</t>
  </si>
  <si>
    <t>1. Cena -1811 je určena pro zábradlí na objektech jakékoliv výšky.  
2. Ceny -1821 a -1822 jsou určeny pro lešeňové trubkové konstrukce do výšky 25 m.</t>
  </si>
  <si>
    <t>216</t>
  </si>
  <si>
    <t>944511111</t>
  </si>
  <si>
    <t>Montáž ochranné sítě z textilie z umělých vláken</t>
  </si>
  <si>
    <t>Montáž ochranné sítě zavěšené na konstrukci lešení z textilie z umělých vláken</t>
  </si>
  <si>
    <t>1. Vcenách nejsou započteny náklady na lešení potřebné pro zavěšení sítí; toto lešení se oceňuje příslušnými cenami lešení.</t>
  </si>
  <si>
    <t>217</t>
  </si>
  <si>
    <t>944511811</t>
  </si>
  <si>
    <t>Demontáž ochranné sítě z textilie z umělých vláken</t>
  </si>
  <si>
    <t>Demontáž ochranné sítě zavěšené na konstrukci lešení z textilie z umělých vláken</t>
  </si>
  <si>
    <t>218</t>
  </si>
  <si>
    <t>949101111</t>
  </si>
  <si>
    <t>Lešení pomocné pro objekty pozemních staveb s lešeňovou podlahou v do 1,9 m zatížení do 150 kg/m2</t>
  </si>
  <si>
    <t>Lešení pomocné pracovní pro objekty pozemních staveb pro zatížení do 150 kg/m2, o výšce lešeňové podlahy do 1,9 m</t>
  </si>
  <si>
    <t>'dle Půdorysů, Řezů a legendy místností' 
''--------------------------------------------------' 
''107_109_109' 
10.10+10.50+7.24=27.840 [A] 
Celkem: 27.84=27.840 [B]</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</si>
  <si>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</si>
  <si>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285</t>
  </si>
  <si>
    <t>R94111123</t>
  </si>
  <si>
    <t>Montáž lešení řadového trubkového lehkého pracovního s podlahami š 1,5m v 10m s provozním zatížením tř. 3 do 200 kg/m2 Příplatek - pronájem lešení na nezbytně n</t>
  </si>
  <si>
    <t>Montáž lešení řadového trubkového lehkého pracovního s podlahami š 1,5m v 10m s provozním zatížením tř. 3 do 200 kg/m2 Příplatek - pronájem lešení na nezbytně nutnou dobu pro provedení kompletního díla</t>
  </si>
  <si>
    <t>286</t>
  </si>
  <si>
    <t>R94311121</t>
  </si>
  <si>
    <t>Montáž lešení prostorového rámového lehkého pracovního s podlahami Příplatek - pronájem lešení na nezbytně nutnou dobu pro provedení kompletního díla</t>
  </si>
  <si>
    <t>287</t>
  </si>
  <si>
    <t>R94411121</t>
  </si>
  <si>
    <t>Montáž ochranného zábradlí trubkového Příplatek - pronájem zábradlí na nezbytně nutnou dobu pro provedení kompletního díla</t>
  </si>
  <si>
    <t>288</t>
  </si>
  <si>
    <t>R94451121</t>
  </si>
  <si>
    <t>Montáž ochranné sítě Příplatek - pronájem lešení na nezbytně nutnou dobu pro provedení kompletního díla</t>
  </si>
  <si>
    <t>095</t>
  </si>
  <si>
    <t>Různé dokončovací konstrukce a práce pozemních staveb</t>
  </si>
  <si>
    <t>219</t>
  </si>
  <si>
    <t>952901111</t>
  </si>
  <si>
    <t>Vyčištění budov bytové a občanské výstavby při výšce podlaží do 4 m</t>
  </si>
  <si>
    <t>Vyčištění budov nebo objektů před předáním do užívání budov bytové nebo občanské výstavby, světlé výšky podlaží do 4 m</t>
  </si>
  <si>
    <t>(23.18*7.13)*2=330.547 [A] 
Celkem: 330.547=330.547 [B]</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</si>
  <si>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</si>
  <si>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220</t>
  </si>
  <si>
    <t>953943211</t>
  </si>
  <si>
    <t>Osazování hasicího přístroje</t>
  </si>
  <si>
    <t>Osazování drobných kovových předmětů kotvených do stěny hasicího přístroje</t>
  </si>
  <si>
    <t>'Požárně bezpečnostní řešení stavby' 
12=12.000 [A] 
Celkem: 12=12.000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</si>
  <si>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</si>
  <si>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242</t>
  </si>
  <si>
    <t>R44932111</t>
  </si>
  <si>
    <t>přenosný přístroj hasicí ruční práškový (21A/113B) s džákem na zeď vč. revize a servisu, certifikovaný dle EN3-7, vybavení manometr a držák pro snadné uchycení</t>
  </si>
  <si>
    <t>přenosný přístroj hasicí ruční práškový (21A/113B) s džákem na zeď vč. revize a servisu, certifikovaný dle EN3-7, vybavení manometr a držák pro snadné uchycení (dle vyhláškyMV č.23/2008Sb.)</t>
  </si>
  <si>
    <t>'viz. pol_953943211' 
12=12.000 [A] 
Celkem: 12=12.000 [B]</t>
  </si>
  <si>
    <t>289</t>
  </si>
  <si>
    <t>R95396510</t>
  </si>
  <si>
    <t>Kotvení pozednic - kotvy chemické s vyvrtáním a vyplněním otvoru (speciální kotevní šrouby do dutinových panelů); D+M komplet</t>
  </si>
  <si>
    <t>'dle grafických a textových příloh PD' 
''Půdorysy, Řezy, Skladby konstrukcí 
''----------------------------------------------' 
''1.08_Půdorys podstřešního prostoru' 
''Kotvení provádět do cementové zálivky mezi panely' 
25*3=75.000 [A] 
Celkem: 75=75.000 [B]</t>
  </si>
  <si>
    <t>290</t>
  </si>
  <si>
    <t>R95554064</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</si>
  <si>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</si>
  <si>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</si>
  <si>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1=1.000 [A] 
Celkem: 1=1.000 [B]</t>
  </si>
  <si>
    <t>291</t>
  </si>
  <si>
    <t>R97500064</t>
  </si>
  <si>
    <t>Ucpávky protipožární, proti tlakové vodě, kombinace protipožární a proti tlakové vodě dle PD; D+M komplet</t>
  </si>
  <si>
    <t>'1.20_Půdorys 1PP požární ucpávky proti vodě' 
''1.21_Půdorys 1nP požární ucpávky proti vodě' 
''1.22_Tabulka požárně bezpečnostního zařízení' 
''--------------------------------------------------------' 
''Zařízení pro omezení šíření požáru - ucpávky protipožární' 
''Zařízení proti vnikání vody - ucpávky proti tlakové vodě' 
''Kombinace protipožární ucpávky a ucpávky proti tlakové vodě' 
''--------------------------------------------------------' 
1.00=1.000 [A]</t>
  </si>
  <si>
    <t>292</t>
  </si>
  <si>
    <t>R97500164</t>
  </si>
  <si>
    <t>Výstražné a bezpečnostní tabulky dle PD; D+M komplet</t>
  </si>
  <si>
    <t>'E.3.2_3_Požárně bezpečnostní řešení' 
''dle textových a grafických přloh dokumentace' 
''--------------------------------------------------------' 
1.00=1.000 [A]</t>
  </si>
  <si>
    <t>293</t>
  </si>
  <si>
    <t>R97550264</t>
  </si>
  <si>
    <t>Dílenská a výrobní domumentace (pomocné práce a konstrukce, výrobně technická dokumentace, dokumentace výrobků dodaných na stavbu, výkresy prefabrikátů a montáž</t>
  </si>
  <si>
    <t>Dílenská a výrobní domumentace (pomocné práce a konstrukce, výrobně technická dokumentace, dokumentace výrobků dodaných na stavbu, výkresy prefabrikátů a montážní dokumentace)</t>
  </si>
  <si>
    <t>098</t>
  </si>
  <si>
    <t>221</t>
  </si>
  <si>
    <t>998011002</t>
  </si>
  <si>
    <t>Přesun hmot pro budovy zděné v přes 6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</si>
  <si>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</si>
  <si>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</si>
  <si>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'pol_711111001' 
166.699*2*0.00030=0.100 [A] 
''pol_711112001' 
104.866*0.00035=0.037 [B] 
Celkem: 0.1+0.037=0.137 [C]</t>
  </si>
  <si>
    <t>11163154</t>
  </si>
  <si>
    <t>nátěr hydroizolační asfaltový pro vrchní nátěr střešní</t>
  </si>
  <si>
    <t>'pol_711411001! 
160.146*0.00035=0.056 [A] 
Celkem: 0.056=0.056 [B]</t>
  </si>
  <si>
    <t>62853005</t>
  </si>
  <si>
    <t>pás asfaltový natavitelný modifikovaný SBS tl 4,0mm s vložkou ze skleněné tkaniny a hrubozrnným břidličným posypem na horním povrchu</t>
  </si>
  <si>
    <t>'vodorovná izolace' 
''pol_711141559' 
166.699*1.15=191.704 [A] 
''-----------------------------------------------' 
''Svislá izolace' 
''pol_62221011' 
104.866*1.20=125.839 [B] 
''-----------------------------------------------' 
Celkem: 191.704+125.839=317.543 [C]</t>
  </si>
  <si>
    <t>62855003</t>
  </si>
  <si>
    <t>pás asfaltový natavitelný modifikovaný SBS tl 4,0mm s vložkou z polyesterové rohože a hrubozrnným břidličným posypem na horním povrchu</t>
  </si>
  <si>
    <t>'vodorovná izolace' 
''pol_711141559' 
166.699*1.15=191.704 [A] 
''-----------------------------------------------' 
''Svislá izolace' 
''dopočet skladby v.1' 
''v.1_od -0,15m na -1,510m' 
(((23.380+7.130)*2)*1.36)*1.20=99.585 [B] 
''-----------------------------------------------' 
Celkem: 191.704+99.585=291.289 [C]</t>
  </si>
  <si>
    <t>138</t>
  </si>
  <si>
    <t>69311068</t>
  </si>
  <si>
    <t>geotextilie netkaná separační, ochranná, filtrační, drenážní PP 300g/m2</t>
  </si>
  <si>
    <t>'pol_711491272' 
82.987*1.05=87.136 [A] 
Celkem: 87.136=87.136 [B]</t>
  </si>
  <si>
    <t>139</t>
  </si>
  <si>
    <t>Provedení izolace proti zemní vlhkosti vodorovné za studena nátěrem penetračním</t>
  </si>
  <si>
    <t>'dle grafických a textových příloh PD' 
''Půdorysy, Řezy, Skladby konstrukcí - podlahy' 
''-----------------------------------------------' 
''d_na -1,510m' 
23.380*7.130=166.699 [A] 
Celkem: 166.699=166.699 [B] 
166.699*2=333.398 [C]</t>
  </si>
  <si>
    <t>1. Izolace plochy jednotlivě do 10 m2 se oceňují skladebně cenou příslušné izolace a cenou 711 19-9095 Příplatek za plochu do 10 m2.</t>
  </si>
  <si>
    <t>140</t>
  </si>
  <si>
    <t>711112001</t>
  </si>
  <si>
    <t>Provedení izolace proti zemní vlhkosti svislé za studena nátěrem penetračním</t>
  </si>
  <si>
    <t>Provedení izolace proti zemní vlhkosti natěradly a tmely za studena na ploše svislé S nátěrem penetračním</t>
  </si>
  <si>
    <t>'dle grafických a textových příloh PD' 
''Půdorysy, Řezy, Skladby konstrukcí' 
''-----------------------------------------------' 
''v.1+v.2, od -1,510m na +0,265m' 
''pol_622211011' 
104.866=104.866 [A] 
Celkem: 104.866=104.866 [B]</t>
  </si>
  <si>
    <t>141</t>
  </si>
  <si>
    <t>Provedení izolace proti zemní vlhkosti pásy přitavením vodorovné NAIP</t>
  </si>
  <si>
    <t>'dle grafických a textových příloh PD' 
''Půdorysy, Řezy, Skladby konstrukcí - podlahy' 
''-----------------------------------------------' 
''pol_711111001' 
166.699*2=333.398 [A] 
Celkem: 333.398=333.398 [B]</t>
  </si>
  <si>
    <t>1. Izolace plochy jednotlivě do 10 m2 se oceňují skladebně cenou příslušné izolace a cenou 711 19-9097 Příplatek za plochu do 10 m2.</t>
  </si>
  <si>
    <t>142</t>
  </si>
  <si>
    <t>711142559</t>
  </si>
  <si>
    <t>Provedení izolace proti zemní vlhkosti pásy přitavením svislé NAIP</t>
  </si>
  <si>
    <t>Provedení izolace proti zemní vlhkosti pásy přitavením NAIP na ploše svislé S</t>
  </si>
  <si>
    <t>'dle grafických a textových příloh PD' 
''Půdorysy, Řezy, Skladby konstrukcí - podlahy' 
''-----------------------------------------------' 
''pol_62221011' 
104.866*1=104.866 [A] 
''dopočet skladby v.1' 
''v.1_od -0,15m na -1,510m' 
((23.380+7.130)*2)*1.36=82.987 [B] 
Celkem: 104.866+82.987=187.853 [C]</t>
  </si>
  <si>
    <t>143</t>
  </si>
  <si>
    <t>711411001</t>
  </si>
  <si>
    <t>Provedení izolace proti tlakové vodě vodorovné za studena nátěrem penetračním</t>
  </si>
  <si>
    <t>Provedení izolace proti povrchové a podpovrchové tlakové vodě natěradly a tmely za studena na ploše vodorovné V nátěrem penetračním</t>
  </si>
  <si>
    <t>1. Izolace plochy jednotlivě do 10 m2 se oceňují skladebně cenami příslušných izolací a cenou 711 49-9095 Příplatek za plochu do 10 m2.</t>
  </si>
  <si>
    <t>144</t>
  </si>
  <si>
    <t>711491272</t>
  </si>
  <si>
    <t>Provedení doplňků izolace proti vodě na ploše svislé z textilií vrstva ochranná</t>
  </si>
  <si>
    <t>Provedení doplňků izolace proti vodě textilií na ploše svislé S vrstva ochranná</t>
  </si>
  <si>
    <t>'dle grafických a textových příloh PD' 
''Půdorysy, Řezy, Skladby konstrukcí' 
''----------------------------------------------' 
''v.1_od -0,15m na -1,510m' 
((23.380+7.130)*2)*1.36=82.987 [A] 
Celkem: 82.987=82.987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</si>
  <si>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</si>
  <si>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222</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</si>
  <si>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</si>
  <si>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</si>
  <si>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</si>
  <si>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</si>
  <si>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259</t>
  </si>
  <si>
    <t>R71199066</t>
  </si>
  <si>
    <t>Provedení veškerých detailů izolací proti vodě vč. jištění, zpětných spojů, prostupú, opracování, límců, přírub apod.; D+M komplet</t>
  </si>
  <si>
    <t>'dle grafických a textových příloh PD' 
''----------------------------' 
1=1.000 [A] 
Celkem: 1=1.000 [B]</t>
  </si>
  <si>
    <t>712</t>
  </si>
  <si>
    <t>Povlakové krytiny</t>
  </si>
  <si>
    <t>'pol_712311101' 
160.146*0.00030=0.048 [A] 
Celkem: 0.048=0.048 [B]</t>
  </si>
  <si>
    <t>145</t>
  </si>
  <si>
    <t>712311101</t>
  </si>
  <si>
    <t>Provedení povlakové krytiny střech do 10° za studena lakem penetračním nebo asfaltovým</t>
  </si>
  <si>
    <t>Provedení povlakové krytiny střech plochých do 10° natěradly a tmely za studena nátěrem lakem penetračním nebo asfaltovým</t>
  </si>
  <si>
    <t>'dle grafických a textových příloh PD' 
''Půdorysy, Řezy, Skladby konstrukcí 
''----------------------------------------------' 
''s.1_Strop nad 1NP' 
''pol_712311101' 
160.146=160.146 [A] 
Celkem: 160.146=160.146 [B]</t>
  </si>
  <si>
    <t>1. Povlakové krytiny střech jednotlivě do 10 m2 se oceňují skladebně cenou příslušné izolace a cenou 712 39-9095 Příplatek za plochu do 10 m2.</t>
  </si>
  <si>
    <t>223</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</si>
  <si>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</si>
  <si>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</si>
  <si>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</si>
  <si>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</si>
  <si>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28323053</t>
  </si>
  <si>
    <t>fólie PE (500 kg/m3) separační podlahová oddělující tepelnou izolaci tl 0,6mm</t>
  </si>
  <si>
    <t>'pol_713191132' 
10.5*1.10=11.550 [A] 
5.545*1.10=6.100 [B] 
10.1*1.10=11.110 [C] 
Celkem: 11.55+6.1+11.11=28.760 [D]</t>
  </si>
  <si>
    <t>28375923</t>
  </si>
  <si>
    <t>deska EPS 200 pro konstrukce s velmi vysokým zatížením ?=0,034 tl 70mm</t>
  </si>
  <si>
    <t>'pol_713121111! 
10.5*1.02=10.710 [A] 
5.545*1.02=5.656 [B] 
Celkem: 10.71+5.656=16.366 [C]</t>
  </si>
  <si>
    <t>28376379</t>
  </si>
  <si>
    <t>deska XPS hrana polodrážková a hladký povrch 500kPa tl 50mm</t>
  </si>
  <si>
    <t>'pol_713121111' 
10.1*1.02=10.302 [A] 
Celkem: 10.302=10.302 [B]</t>
  </si>
  <si>
    <t>62853001</t>
  </si>
  <si>
    <t>pás asfaltový samolepicí modifikovaný SBS tl 4,0mm s vložkou ze skleněné tkaniny se spalitelnou fólií nebo jemnozrnným minerálním posypem nebo textilií na horní</t>
  </si>
  <si>
    <t>pás asfaltový samolepicí modifikovaný SBS tl 4,0mm s vložkou ze skleněné tkaniny se spalitelnou fólií nebo jemnozrnným minerálním posypem nebo textilií na horním povrchu</t>
  </si>
  <si>
    <t>'pol_713191115' 
160.146*1.15=184.168 [A] 
Celkem: 184.168=184.168 [B]</t>
  </si>
  <si>
    <t>63152134</t>
  </si>
  <si>
    <t>pás tepelně izolační univerzální ?=0,034-0,035 tl 120mm</t>
  </si>
  <si>
    <t>'pol_713111111' 
315.423*1.02=321.731 [A] 
Celkem: 321.731=321.731 [B]</t>
  </si>
  <si>
    <t>146</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</si>
  <si>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</si>
  <si>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</si>
  <si>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</si>
  <si>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'dle grafických a textových příloh PD' 
''Půdorysy, Řezy, Skladby konstrukcí 
''----------------------------------------------' 
'''s.1_Strop nad 1NP - 2x vrstva' 
(23.300*7.05-(1.28*1.28)*4)*2=315.423 [A] 
Celkem: 315.423=315.423 [B]</t>
  </si>
  <si>
    <t>147</t>
  </si>
  <si>
    <t>713121111</t>
  </si>
  <si>
    <t>Montáž izolace tepelné podlah volně kladenými rohožemi, pásy, dílci, deskami 1 vrstva</t>
  </si>
  <si>
    <t>Montáž tepelné izolace podlah rohožemi, pásy, deskami, dílci, bloky (izolační materiál ve specifikaci) kladenými volně jednovrstvá</t>
  </si>
  <si>
    <t>'dle grafických a textových příloh PD' 
''Půdorysy, Řezy, Skladby konstrukcí ' 
''-----------------------------------------------' 
''pol_776221111' 
10.5=10.500 [A] 
''pol_776221121' 
5.545=5.545 [B] 
''pol_776221121' 
10.1=10.100 [C] 
Celkem: 10.5+5.545+10.1=26.145 [D]</t>
  </si>
  <si>
    <t>1. Množství tepelné izolace podlah okrajovými pásky k ceně -1211 se určuje v m projektované délky obložení (bez přesahů) na obvodu podlahy.</t>
  </si>
  <si>
    <t>148</t>
  </si>
  <si>
    <t>713191115</t>
  </si>
  <si>
    <t>Montáž izolace tepelné podlah, stropů nebo střech překrytí pásem asfaltovým samolepícím na sucho</t>
  </si>
  <si>
    <t>Montáž tepelné izolace stavebních konstrukcí - doplňky a konstrukční součásti podlah, stropů vrchem nebo střech překrytím pásem asfaltovým samolepícím na sucho</t>
  </si>
  <si>
    <t>149</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</si>
  <si>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</si>
  <si>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</si>
  <si>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</si>
  <si>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224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</si>
  <si>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</si>
  <si>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</si>
  <si>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</si>
  <si>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</si>
  <si>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260</t>
  </si>
  <si>
    <t>R71399066</t>
  </si>
  <si>
    <t>150</t>
  </si>
  <si>
    <t>721173722</t>
  </si>
  <si>
    <t>Potrubí kanalizační z PE připojovací DN 40</t>
  </si>
  <si>
    <t>Potrubí z trub polyetylenových svařované připojovací DN 40</t>
  </si>
  <si>
    <t>'odvod kondenzátu DN 32' 
5.00=5.000 [A] 
Celkem: 5=5.000 [B]</t>
  </si>
  <si>
    <t>1. Cenami -3735 až -3738 se oceňuje svislé potrubí od střešního vtoku po čisticí kus.  
2. Ochrany odpadního a připojovacího potrubí z plastových trub se oceňují cenami souboru cen 722 18- . . Ochrana potrubí, části A 02.</t>
  </si>
  <si>
    <t>151</t>
  </si>
  <si>
    <t>725865501</t>
  </si>
  <si>
    <t>Odpadní souprava DN 40/50 se zápachovou uzávěrkou</t>
  </si>
  <si>
    <t>Zápachové uzávěrky zařizovacích předmětů odpadní soupravy se zápachovou uzávěrkou DN 40/50</t>
  </si>
  <si>
    <t>'odvod kondenzátu' 
1=1.000 [A] 
Celkem: 1=1.000 [B]</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</si>
  <si>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</si>
  <si>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225</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</si>
  <si>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</si>
  <si>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</si>
  <si>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</si>
  <si>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762</t>
  </si>
  <si>
    <t>Konstrukce tesařské</t>
  </si>
  <si>
    <t>60511081</t>
  </si>
  <si>
    <t>řezivo jehličnaté středové smrk tl 18-32mm dl 4-5m</t>
  </si>
  <si>
    <t>'pol_764111641' 
(168.756*0.030)*1.10=5.569 [A] 
''pol_762132135' 
(65.183*0.024)*1.10=1.721 [B] 
Celkem: 5.569+1.721=7.290 [C]</t>
  </si>
  <si>
    <t>60514106</t>
  </si>
  <si>
    <t>řezivo jehličnaté lať pevnostní třída S10-13 průřez 40x60mm</t>
  </si>
  <si>
    <t>'dle grafických a textových příloh PD' 
''Půdorysy, Řezy, Skladby konstrukcí 
''----------------------------------------------' 
''s3_rošt z latí 60/40mm, á 600mm; 4m/1m2' 
''pol_762132135' 
((65.183*4)*0.06*0.04)*1.08=0.676 [A] 
Celkem: 0.676=0.676 [B]</t>
  </si>
  <si>
    <t>152</t>
  </si>
  <si>
    <t>762083122</t>
  </si>
  <si>
    <t>Impregnace řeziva proti dřevokaznému hmyzu, houbám a plísním máčením třída ohrožení 3 a 4</t>
  </si>
  <si>
    <t>Impregnace řeziva máčením proti dřevokaznému hmyzu, houbám a plísním, třída ohrožení 3 a 4 (dřevo v exteriéru)</t>
  </si>
  <si>
    <t>'pol_764111641' 
168.756*0.030=5.063 [A] 
''pol_762132135' 
65.183*0.024=1.564 [B] 
''pol_762439001' 
65.183*4*(0.06*0.04)=0.626 [C] 
Celkem: 5.063+1.564+0.626=7.253 [D]</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</si>
  <si>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</si>
  <si>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153</t>
  </si>
  <si>
    <t>762132135</t>
  </si>
  <si>
    <t>Montáž bednění stěn z hoblovaných prken tl do 32 mm na sraz</t>
  </si>
  <si>
    <t>Montáž bednění stěn z hoblovaných prken tl. do 32 mm na sraz</t>
  </si>
  <si>
    <t>'pol_R76421561' 
65.183=65.183 [A] 
Celkem: 65.183=65.183 [B]</t>
  </si>
  <si>
    <t>1. Vcenách nejsou započteny náklady na vyrovnání podkladu.</t>
  </si>
  <si>
    <t>154</t>
  </si>
  <si>
    <t>762195000</t>
  </si>
  <si>
    <t>Spojovací prostředky pro montáž stěn, příček, bednění stěn</t>
  </si>
  <si>
    <t>Spojovací prostředky stěn a příček hřebíky, svory, fixační prkna</t>
  </si>
  <si>
    <t>'pol_762132135' 
(65.183*0.024)*1.10=1.721 [A] 
Celkem: 1.721=1.721 [B]</t>
  </si>
  <si>
    <t>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t>
  </si>
  <si>
    <t>155</t>
  </si>
  <si>
    <t>762341250</t>
  </si>
  <si>
    <t>Montáž bednění střech rovných a šikmých sklonu do 60° z hoblovaných prken</t>
  </si>
  <si>
    <t>Montáž bednění střech rovných a šikmých sklonu do 60° s vyřezáním otvorů z prken hoblovaných</t>
  </si>
  <si>
    <t>'pol_764111641' 
168.756=168.756 [A] 
Celkem: 168.756=168.756 [B]</t>
  </si>
  <si>
    <t>1. Vcenách -1011 až -1149 bednění střech zdesek dřevoštěpkových a cementotřískových jsou započteny i náklady na dodávku spojovacích prostředků, na tyto položky se nevztahuje ocenění dodávky spojovacích prostředků položka 762 39-5000.</t>
  </si>
  <si>
    <t>156</t>
  </si>
  <si>
    <t>762395000</t>
  </si>
  <si>
    <t>Spojovací prostředky krovů, bednění, laťování, nadstřešních konstrukcí</t>
  </si>
  <si>
    <t>Spojovací prostředky krovů, bednění a laťování, nadstřešních konstrukcí svory, prkna, hřebíky, pásová ocel, vruty</t>
  </si>
  <si>
    <t>'pol_764111641' 
(168.756*0.030)*1.10=5.569 [A] 
Celkem: 5.569=5.569 [B]</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</si>
  <si>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</si>
  <si>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157</t>
  </si>
  <si>
    <t>762439001</t>
  </si>
  <si>
    <t>Montáž obložení stěn podkladový rošt</t>
  </si>
  <si>
    <t>Obložení stěn montáž roštu podkladového</t>
  </si>
  <si>
    <t>'dle grafických a textových příloh PD' 
''Půdorysy, Řezy, Skladby konstrukcí 
''----------------------------------------------' 
''s3_rošt z latí 60/40mm, á 600mm; 4m/1m2' 
''pol_762132135' 
''s3_m2 = 65,183m2' 
65.183*4=260.732 [A] 
Celkem: 260.732=260.732 [B]</t>
  </si>
  <si>
    <t>1. Vcenách -0011 až -1036 obložení stěn zdesek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vpřípadě kovové konstrukce nebo cenou -9001 vpřípadě dřevěné konstrukce.  
3. Vceně -9001 není započtena montáž a dodávka nosných prvků (např. konzol, trnů) pro zavěšený rošt; tato montáž a dodávka se oceňují individuálně.  
4. Vcenách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t>
  </si>
  <si>
    <t>158</t>
  </si>
  <si>
    <t>762495000</t>
  </si>
  <si>
    <t>Spojovací prostředky pro montáž olištování, obložení stropů, střešních podhledů a stěn</t>
  </si>
  <si>
    <t>Spojovací prostředky olištování spár, obložení stropů, střešních podhledů a stěn hřebíky, vruty</t>
  </si>
  <si>
    <t>'pol_762132135' 
65.183=65.183 [A] 
Celkem: 65.183=65.183 [B]</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</si>
  <si>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</si>
  <si>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226</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</si>
  <si>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</si>
  <si>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</si>
  <si>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</si>
  <si>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763_1</t>
  </si>
  <si>
    <t>Konstrukce montované z dílců a panelů</t>
  </si>
  <si>
    <t>60512131</t>
  </si>
  <si>
    <t>hranol stavební řezivo průřezu do 224cm2 dl 6-8m</t>
  </si>
  <si>
    <t>'pol_763734112' 
((0.14*0.10)*80.000)*1.08=1.210 [A] 
Celkem: 1.21=1.210 [B]</t>
  </si>
  <si>
    <t>159</t>
  </si>
  <si>
    <t>763734112</t>
  </si>
  <si>
    <t>Montáž střešní konstrukce krokví, vaznic, ztužidel a zavětrování pl přes 50 do 150 cm2</t>
  </si>
  <si>
    <t>Montáž střešní konstrukce z ostatních prvků, krokví, vaznic, ztužidel, zavětrování, průřezové plochy přes 50 do 150 cm2</t>
  </si>
  <si>
    <t>'dle grafických a textových příloh PD' 
''Půdorysy, Řezy, Skladby konstrukcí' 
''-----------------------------------------------' 
''ppodkladek pod vazníky 140/100mm' 
80.000=80.000 [A] 
Celkem: 80=80.000 [B]</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</si>
  <si>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</si>
  <si>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227</t>
  </si>
  <si>
    <t>998763100</t>
  </si>
  <si>
    <t>Přesun hmot tonážní pro dřevostavby v objektech v do 6 m</t>
  </si>
  <si>
    <t>Přesun hmot pro dřevostavby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</si>
  <si>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 U přesunu stanoveného procentní sazbou se ztížení přesunu ocení individuálně.</t>
  </si>
  <si>
    <t>261</t>
  </si>
  <si>
    <t>R76365153</t>
  </si>
  <si>
    <t>Střešní sbíjené vazníky pultové v 1,330m vč. ztužení, podélných prodkladů, kotvení, spojovacích prostředků, impregnace a povrchové úpravy vč. dopravy a veškeré</t>
  </si>
  <si>
    <t>Střešní sbíjené vazníky pultové v 1,330m vč. ztužení, podélných prodkladů, kotvení, spojovacích prostředků, impregnace a povrchové úpravy vč. dopravy a veškeré manipulace (návrh doddavatelem na místní návrhové zatížení sněhem); D+M komplet</t>
  </si>
  <si>
    <t>'dle grafických a textových příloh PD' 
''Půdorysy, Řezy, Skladby konstrukcí' 
''-----------------------------------------------' 
6.990*23=160.770 [A] 
(6.990-1.58)*4=21.640 [B] 
Celkem: 160.77+21.64=182.410 [C]</t>
  </si>
  <si>
    <t>28329223</t>
  </si>
  <si>
    <t>fólie difuzně propustné s nakašírovanou strukturovanou rohoží pod hladkou plechovou krytinu</t>
  </si>
  <si>
    <t>'pol_764002414' 
168.756*1.15=194.069 [A] 
65.183*1.15=74.960 [B] 
Celkem: 194.069+74.96=269.029 [C]</t>
  </si>
  <si>
    <t>160</t>
  </si>
  <si>
    <t>764002414</t>
  </si>
  <si>
    <t>Montáž strukturované oddělovací rohože jakkékoliv rš</t>
  </si>
  <si>
    <t>Montáž strukturované oddělovací rohože jakékoli rš</t>
  </si>
  <si>
    <t>'pol_764111641' 
168.756=168.756 [A] 
''pol_R76421561' 
65.183=65.183 [B] 
Celkem: 168.756+65.183=233.939 [C]</t>
  </si>
  <si>
    <t>161</t>
  </si>
  <si>
    <t>764011612</t>
  </si>
  <si>
    <t>Podkladní plech z Pz upraveným povrchem rš 200 mm</t>
  </si>
  <si>
    <t>Podkladní plech z pozinkovaného plechu s povrchovou úpravou rš 200 mm</t>
  </si>
  <si>
    <t>'9/K' 
24.00=24.000 [A] 
Celkem: 24=24.000 [B]</t>
  </si>
  <si>
    <t>1. Rozvinutá šířka podkladního plechu se určuje z rš střešního prvku.</t>
  </si>
  <si>
    <t>162</t>
  </si>
  <si>
    <t>764011613</t>
  </si>
  <si>
    <t>Podkladní plech z Pz s upraveným povrchem rš 250 mm</t>
  </si>
  <si>
    <t>Podkladní plech z pozinkovaného plechu s povrchovou úpravou rš 250 mm</t>
  </si>
  <si>
    <t>'4/K' 
24.00*1=24.000 [A] 
Celkem: 24=24.000 [B]</t>
  </si>
  <si>
    <t>163</t>
  </si>
  <si>
    <t>764011616</t>
  </si>
  <si>
    <t>Podkladní plech z Pz s upraveným povrchem rš 500 mm</t>
  </si>
  <si>
    <t>Podkladní plech z pozinkovaného plechu s povrchovou úpravou rš 500 mm</t>
  </si>
  <si>
    <t>'6/K' 
40.000=40.000 [A] 
Celkem: 40=40.000 [B]</t>
  </si>
  <si>
    <t>164</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</si>
  <si>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</si>
  <si>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</si>
  <si>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</si>
  <si>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'dle grafických a textových příloh PD' 
''Půdorysy, Řezy' 
''-----------------------------------------------' 
''s.2_střešní plášť - 1/K' 
7.600*23.300=177.080 [A] 
-(1.34*1.553)*4=-8.324 [B] 
Celkem: 177.08+-8.324=168.756 [C]</t>
  </si>
  <si>
    <t>165</t>
  </si>
  <si>
    <t>764212636</t>
  </si>
  <si>
    <t>Oplechování štítu závětrnou lištou z Pz s povrchovou úpravou rš 500 mm</t>
  </si>
  <si>
    <t>Oplechování střešních prvků z pozinkovaného plechu s povrchovou úpravou štítu závětrnou lištou rš 500 mm</t>
  </si>
  <si>
    <t>'dle grafických a textových příloh PD' 
''Půdorysy, Řezy, Výpis klampířských výrobků' 
''-----------------------------------------------' 
''6/K' 
40.000=40.000 [A] 
Celkem: 40=40.000 [B]</t>
  </si>
  <si>
    <t>1. V cenách 764 21-1605 až - 3642 nejsou započteny náklady na podkladní plech, tento se oceňuje cenami souboru cen 764 01-16.. Podkladní plech z pozinkovaného plechu s upraveným povrchem v rozvinuté šířce dle rš střešního prvku.</t>
  </si>
  <si>
    <t>166</t>
  </si>
  <si>
    <t>764212663</t>
  </si>
  <si>
    <t>Oplechování rovné okapové hrany z Pz s povrchovou úpravou rš 250 mm</t>
  </si>
  <si>
    <t>Oplechování střešních prvků z pozinkovaného plechu s povrchovou úpravou okapu střechy rovné okapovým plechem rš 250 mm</t>
  </si>
  <si>
    <t>'dle grafických a textových příloh PD' 
''Půdorysy, Řezy, Výpis klampířských výrobků' 
''-----------------------------------------------' 
''4/K' 
24.00*1=24.000 [A] 
Celkem: 24=24.000 [B]</t>
  </si>
  <si>
    <t>167</t>
  </si>
  <si>
    <t>764213456</t>
  </si>
  <si>
    <t>Sněhový zachytávač krytiny z Pz plechu průběžný dvoutrubkový</t>
  </si>
  <si>
    <t>Oplechování střešních prvků z pozinkovaného plechu sněhový zachytávač průbežný dvoutrubkový</t>
  </si>
  <si>
    <t>'dle grafických a textových příloh PD' 
''Půdorysy, Řezy, Výpis klampířských výrobků' 
''-----------------------------------------------' 
''9/K' 
24.00=24.000 [A] 
Celkem: 24=24.000 [B]</t>
  </si>
  <si>
    <t>1. V cenách 764 21-1405 až - 3452 nejsou započteny náklady na podkladní plech, tento se oceňuje cenami souboru cen 764 01-14..Podkladní plech z pozinkovaného plechu v rozvinuté šířce dle rš střešního prvku.</t>
  </si>
  <si>
    <t>168</t>
  </si>
  <si>
    <t>764215402</t>
  </si>
  <si>
    <t>Oplechování horních ploch a nadezdívek (atik) bez rohů z Pz plechu celoplošně lepené rš 200 mm</t>
  </si>
  <si>
    <t>Oplechování horních ploch zdí a nadezdívek (atik) z pozinkovaného plechu celoplošně lepené rš 200 mm</t>
  </si>
  <si>
    <t>'dle grafických a textových příloh PD' 
''Půdorysy, Řezy, Výpis klampířských výrobků' 
''-----------------------------------------------' 
''5/K' 
64.000=64.000 [A] 
Celkem: 64=64.000 [B]</t>
  </si>
  <si>
    <t>169</t>
  </si>
  <si>
    <t>764215403</t>
  </si>
  <si>
    <t>Oplechování horních ploch a nadezdívek (atik) bez rohů z Pz plechu celoplošně lepené rš 250 mm</t>
  </si>
  <si>
    <t>Oplechování horních ploch zdí a nadezdívek (atik) z pozinkovaného plechu celoplošně lepené rš 250 mm</t>
  </si>
  <si>
    <t>'dle grafických a textových příloh PD' 
''Půdorysy, Řezy, Výpis klampířských výrobků' 
''-----------------------------------------------' 
''7/K' 
28.00=28.000 [A] 
Celkem: 28=28.000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</si>
  <si>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</si>
  <si>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</si>
  <si>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</si>
  <si>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'dle grafických a textových příloh PD' 
''Půdorysy, Řezy, Výpis klampířských výrobků' 
''-----------------------------------------------' 
''8/K' 
(1.95*1.95)*3=11.408 [A] 
(2.30*2.30-0.585*0.585)*1=4.948 [B] 
Celkem: 11.408+4.948=16.356 [C]</t>
  </si>
  <si>
    <t>171</t>
  </si>
  <si>
    <t>764215645</t>
  </si>
  <si>
    <t>Příplatek za zvýšenou pracnost při oplechování rohů nadezdívek (atik) z Pz s povrch úprav rš do 400 mm</t>
  </si>
  <si>
    <t>Oplechování horních ploch zdí a nadezdívek (atik) z pozinkovaného plechu s povrchovou úpravou Příplatek k cenám za zvýšenou pracnost při provedení rohu nebo koutu do rš 400 mm</t>
  </si>
  <si>
    <t>'1/K' 
4*1=4.000 [A] 
''8/K' 
4*(3+1)=16.000 [B] 
Celkem: 4+16=20.000 [C]</t>
  </si>
  <si>
    <t>228</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</si>
  <si>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</si>
  <si>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</si>
  <si>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</si>
  <si>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</si>
  <si>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262</t>
  </si>
  <si>
    <t>R76410110</t>
  </si>
  <si>
    <t>Větrací pás v 100mm hřebene, nároží, okapové hrany provední Al s výztužnou mřížkou+PUR (rub lepící); D+M komplet</t>
  </si>
  <si>
    <t>'dle grafických a textových příloh PD' 
''Půdorysy, Řezy, Výpis klampířských výrobků' 
''-----------------------------------------------' 
''10/K' 
50.000=50.000 [A] 
Celkem: 50=50.000 [B]</t>
  </si>
  <si>
    <t>263</t>
  </si>
  <si>
    <t>R76421561</t>
  </si>
  <si>
    <t>Oplechování bočních ploch zdí a stěn z pozinkovaného plechu s povrchovou úpravou celoplošně lepené; D+M komplet</t>
  </si>
  <si>
    <t>'dle grafických a textových příloh PD' 
''Půdorysy, Řezy, Skladby konstrukcí' 
''-----------------------------------------------' 
''s.3_střešní pláš - 1/K' 
(1.340+0.050+0.135)*23.300=35.533 [A] 
(0.440+0.050+0.135)*23.300=14.563 [B] 
((1.340+0.440)/2+0.05+0.135)*7.050=7.579 [C] 
((1.320+0.440)/2+0.05+0.135)*7.050=7.508 [D] 
Celkem: 35.533+14.563+7.579+7.508=65.183 [E]</t>
  </si>
  <si>
    <t>264</t>
  </si>
  <si>
    <t>R76451K02</t>
  </si>
  <si>
    <t>Žlab podokapní z pozinkovaného plechu s povrchovou úpravou včetně háků a čel hranatý rš 500 mm; D+M komplet</t>
  </si>
  <si>
    <t>'dle grafických a textových příloh PD' 
''Půdorysy, Řezy, Výpis klampířských výrobků' 
''-----------------------------------------------' 
''2/K' 
24.000*1=24.000 [A] 
Celkem: 24=24.000 [B]</t>
  </si>
  <si>
    <t>265</t>
  </si>
  <si>
    <t>R76451K03</t>
  </si>
  <si>
    <t>Svod z pozinkovaného plechu s upraveným povrchem včetně objímek, kolen a odskoků hranatý, průměru 120 mm; D+M komplet</t>
  </si>
  <si>
    <t>'dle grafických a textových příloh PD' 
''Půdorysy, Řezy, Výpis klampířských výrobků' 
''-----------------------------------------------' 
''3/K' 
4.000*2=8.000 [A] 
Celkem: 8=8.000 [B]</t>
  </si>
  <si>
    <t>766</t>
  </si>
  <si>
    <t>Konstrukce truhlářské</t>
  </si>
  <si>
    <t>172</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</si>
  <si>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</si>
  <si>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</si>
  <si>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</si>
  <si>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</si>
  <si>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173</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</si>
  <si>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</si>
  <si>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</si>
  <si>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</si>
  <si>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229</t>
  </si>
  <si>
    <t>998766102</t>
  </si>
  <si>
    <t>Přesun hmot tonážní pro kce truhlářské v objektech v přes 6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</si>
  <si>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</si>
  <si>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</si>
  <si>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255</t>
  </si>
  <si>
    <t>R6116211L</t>
  </si>
  <si>
    <t>1/L dveře dřevěné vnitřní 1kř plné otočné hladké 80x197cm CPL lamináts požární odolností  EW15DP3-C2 vč. kování a zámku (klika+kklika, štítky, zámek vložkový),</t>
  </si>
  <si>
    <t>1/L dveře dřevěné vnitřní 1kř plné otočné hladké 80x197cm CPL lamináts požární odolností  EW15DP3-C2 vč. kování a zámku (klika+kklika, štítky, zámek vložkový), barevný odstín dle PD</t>
  </si>
  <si>
    <t>256</t>
  </si>
  <si>
    <t>R6116212L</t>
  </si>
  <si>
    <t>2/L dveře dřevěné vnitřní 1kř plné otočné hladké 80x197cm CPL laminát vč. kování a zámku (klika+kklika, štítky, zámek vložkový), barevný odstín dle PD</t>
  </si>
  <si>
    <t>230</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</si>
  <si>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</si>
  <si>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</si>
  <si>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</si>
  <si>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</si>
  <si>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266</t>
  </si>
  <si>
    <t>R767641ZP</t>
  </si>
  <si>
    <t>1/ZP Dveře ocelové vnější plné otevíravé 1kř 1200x2440mm tepelně izolační s větrací žaluzií proti hmyzu, ocelová rámová zárubeň s přerušeným tep. mostem, kování</t>
  </si>
  <si>
    <t>1/ZP Dveře ocelové vnější plné otevíravé 1kř 1200x2440mm tepelně izolační s větrací žaluzií proti hmyzu, ocelová rámová zárubeň s přerušeným tep. mostem, kování bezpečnostní s panik funkcí, 2. st. bezpečnosti vč předepsané povrchové úpravy dle PD (prášková barva); D+M komplet</t>
  </si>
  <si>
    <t>'dle grafických a textových příloh PD' 
''Půdorysy, Řezy, Výpis dveří' 
''-----------------------------------------------' 
''1/ZP' 
4=4.000 [A] 
Celkem: 4=4.000 [B]</t>
  </si>
  <si>
    <t>267</t>
  </si>
  <si>
    <t>R767642ZP</t>
  </si>
  <si>
    <t>2/ZP Dveře ocelové vnější plné otevíravé 1kř 1200x2440mm tepelně izolační bez větrací žaluzií proti hmyzu, ocelová rámová zárubeň s přerušeným tep. mostem, ková</t>
  </si>
  <si>
    <t>2/ZP Dveře ocelové vnější plné otevíravé 1kř 1200x2440mm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</si>
  <si>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''2/ZP' 
1=1.000 [A] 
Celkem: 1=1.000 [B]</t>
  </si>
  <si>
    <t>268</t>
  </si>
  <si>
    <t>R767643ZL</t>
  </si>
  <si>
    <t>3/ZL Dveře ocelové vnější plné otevíravé 1kř 1100x2440mm tepelně izolační bez větrací žaluzií proti hmyzu, ocelová rámová zárubeň s přerušeným tep. mostem, ková</t>
  </si>
  <si>
    <t>3/ZL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</si>
  <si>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''3/ZL' 
4=4.000 [A] 
Celkem: 4=4.000 [B]</t>
  </si>
  <si>
    <t>269</t>
  </si>
  <si>
    <t>R767644ZP</t>
  </si>
  <si>
    <t>4/ZP Dveře ocelové vnější plné otevíravé 1kř 1100x2440mm tepelně izolační bez větrací žaluzií proti hmyzu, ocelová rámová zárubeň s přerušeným tep. mostem, ková</t>
  </si>
  <si>
    <t>4/ZP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</si>
  <si>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''4/ZP' 
1=1.000 [A] 
Celkem: 1=1.000 [B]</t>
  </si>
  <si>
    <t>R7678321Z</t>
  </si>
  <si>
    <t>1/Z Žebřík pro výlez na střechu s ochrannným košem vč. plošiny na rovné střechy (žebřík dl.5,50mm, ochranný koš dl. 3,00m) v provedení ocel povrchová úprava žár</t>
  </si>
  <si>
    <t>1/Z Žebřík pro výlez na střechu s ochrannným košem vč. plošiny na rovné střechy (žebřík dl.5,50mm, ochranný koš dl. 3,00m) v provedení ocel povrchová úprava žárový zinek, kotvení do nosné kce; D+M komplet</t>
  </si>
  <si>
    <t>'dle grafických a textových příloh PD' 
''Půdorysy, Řezy, Výpis zámečnických výrobků' 
''-----------------------------------------------' 
''1/Z'              
1=1.000 [A] 
Celkem: 1=1.000 [B]</t>
  </si>
  <si>
    <t>271</t>
  </si>
  <si>
    <t>R7678512Z</t>
  </si>
  <si>
    <t>2/Z Střešní revizní lávka š 400mm se zábradlím v 1000mm (části zábradlí demontovatelné), ocelová kce žárově zinkovaná vč. systémového kotvení do falcované kryti</t>
  </si>
  <si>
    <t>2/Z Střešní revizní lávka š 400mm se zábradlím v 1000mm (části zábradlí demontovatelné), ocelová kce žárově zinkovaná vč. systémového kotvení do falcované krytiny; D+M komplet</t>
  </si>
  <si>
    <t>'dle grafických a textových příloh PD' 
''Půdorysy, Řezy, Výpis zámečnických výrobků' 
''-----------------------------------------------' 
''2/Z' 
17.500=17.500 [A] 
Celkem: 17.5=17.500 [B]</t>
  </si>
  <si>
    <t>272</t>
  </si>
  <si>
    <t>R76788164</t>
  </si>
  <si>
    <t>Záchytný a zádržný systém proti pádu z výšky a do hloubky (kotvení do dřevěné kce) vč. revize, montážního lana, prostupu přes strěšní kci s utěsněním; D+M kompl</t>
  </si>
  <si>
    <t>Záchytný a zádržný systém proti pádu z výšky a do hloubky (kotvení do dřevěné kce) vč. revize, montážního lana, prostupu přes strěšní kci s utěsněním; D+M komplet</t>
  </si>
  <si>
    <t>'dle grafických a textových příloh PD' 
''Půdorysy, Řezy,  Pohledy' 
''-----------------------------------------------' 
''ZABEZPEČENÍ PROTI PÁDU Z VÝŠKY A DO HLOUBKY' 
7=7.000 [A] 
Celkem: 7=7.000 [B]</t>
  </si>
  <si>
    <t>273</t>
  </si>
  <si>
    <t>R7679953Z</t>
  </si>
  <si>
    <t>3/Z Zakrytí vnější klimatizační jednotky 1200x500/800mm (ocel. kce žárově zinkovaná) opláštění z hliníkového tahokovu, kotvení do zdiva (dle výrobce), hrotový s</t>
  </si>
  <si>
    <t>3/Z Zakrytí vnější klimatizační jednotky 1200x500/800mm (ocel. kce žárově zinkovaná) opláštění z hliníkového tahokovu, kotvení do zdiva (dle výrobce), hrotový systém proti ptactvu; D+M komplet</t>
  </si>
  <si>
    <t>'dle grafických a textových příloh PD' 
''Půdorysy, Řezy, Výpis zámečnických výrobků' 
''-----------------------------------------------' 
''3/Z' 
1=1.000 [A] 
Celkem: 1=1.000 [B]</t>
  </si>
  <si>
    <t>274</t>
  </si>
  <si>
    <t>R7679954Z</t>
  </si>
  <si>
    <t>4/Z Lemování hrany u podlahy ocelový profil L30/4, kotvení ocel. pás 35/5 á 0,50m,povrchová úprava systémová, nátěr syntetický dle PD; D+M komplet</t>
  </si>
  <si>
    <t>'dle grafických a textových příloh PD' 
''Půdorysy, Řezy, Výpis zámečnických výrobků' 
''-----------------------------------------------' 
''4/Z' 
270.500=270.500 [A] 
Celkem: 270.5=270.500 [B]</t>
  </si>
  <si>
    <t>275</t>
  </si>
  <si>
    <t>R7679955Z</t>
  </si>
  <si>
    <t>5/Z Podlaha z´póroroštů kotvená k ocel. úhelníkům L40/5, L50/5 do zdi pomocí závit. tyčí a ocel. nosníkům HEB 100; povrchová úprava systémová, nátěr syntetický</t>
  </si>
  <si>
    <t>5/Z Podlaha z´póroroštů kotvená k ocel. úhelníkům L40/5, L50/5 do zdi pomocí závit. tyčí a ocel. nosníkům HEB 100; povrchová úprava systémová, nátěr syntetický dle PD; D+M komplet</t>
  </si>
  <si>
    <t>'dle grafických a textových příloh PD' 
''Půdorysy, Řezy, Výpis zámečnických výrobků' 
''-----------------------------------------------' 
''5/Z' 
1394.200=1 394.200 [A] 
Celkem: 1394.2=1 394.200 [B]</t>
  </si>
  <si>
    <t>276</t>
  </si>
  <si>
    <t>R7679956Z</t>
  </si>
  <si>
    <t>6/Z Krytí podlahového kanálku ocelovým plechem hladkým tl. 5mm, lemování ocelový profil L40/3, kotvení ocel. pás 35/5, výztuha L45/4, pásovina 15/5, povrchová ú</t>
  </si>
  <si>
    <t>6/Z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</si>
  <si>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''6/Z' 
92.00=92.000 [A] 
Celkem: 92=92.000 [B]</t>
  </si>
  <si>
    <t>277</t>
  </si>
  <si>
    <t>R7679957Z</t>
  </si>
  <si>
    <t>7/Z Konstrukce větracího komínku se střešním ventilátorem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</si>
  <si>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(1.48*1.48-0.565*0.565)*1=1.871 [A] 
Celkem: 1.871=1.871 [B]</t>
  </si>
  <si>
    <t>278</t>
  </si>
  <si>
    <t>R7679958Z</t>
  </si>
  <si>
    <t>8/Z Konstrukce větracího komínku bez ventilátoru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</si>
  <si>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(1.48*1.48)*3=6.571 [A] 
Celkem: 6.571=6.571 [B]</t>
  </si>
  <si>
    <t>279</t>
  </si>
  <si>
    <t>R7679959Z</t>
  </si>
  <si>
    <t>9/Z Krycí mrížka vč. rámu 300x300mm pro jímky - ocelová kce žárově zinkovaná; D+M komplet</t>
  </si>
  <si>
    <t>'dle grafických a textových příloh PD' 
''Půdorysy, Řezy, Výpis zámečnických výrobků' 
''-----------------------------------------------' 
''9/Z, č.m. 103+104+105+106'              
4=4.000 [A] 
Celkem: 4=4.000 [B]</t>
  </si>
  <si>
    <t>280</t>
  </si>
  <si>
    <t>R7679961Z</t>
  </si>
  <si>
    <t>11/Z Krytí podlahového kanálku ocelovým plechem hladkým tl. 5mm, lemování ocelový profil L40/3, kotvení ocel. pás 35/5, výztuha L45/4, pásovina 15/5, povrchová</t>
  </si>
  <si>
    <t>11/Z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</si>
  <si>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''11/Z' 
125.50=125.500 [A] 
Celkem: 125.5=125.500 [B]</t>
  </si>
  <si>
    <t>281</t>
  </si>
  <si>
    <t>R76799991</t>
  </si>
  <si>
    <t>Vývody z výztuže pro sledování vlivu bludných proudů v provedení pozink; D+M komplet</t>
  </si>
  <si>
    <t>'dle grafických a textových příloh PD' 
''Půdorysy, Řezy' 
''-----------------------------------------------' 
4=4.000 [A] 
Celkem: 4=4.000 [B]</t>
  </si>
  <si>
    <t>776</t>
  </si>
  <si>
    <t>Podlahy povlakové</t>
  </si>
  <si>
    <t>19620200</t>
  </si>
  <si>
    <t>pásek Cu samolepící pro lepení vodivých podlahovin</t>
  </si>
  <si>
    <t>'pol_776992111' 
23.540*1.02=24.011 [A] 
Celkem: 24.011=24.011 [B]</t>
  </si>
  <si>
    <t>28356116</t>
  </si>
  <si>
    <t>drát svařovací plastový D 4mm</t>
  </si>
  <si>
    <t>'pol_776223112' 
22.272*0.0184=0.410 [A] 
Celkem: 0.41=0.410 [B] 
0.41 * 1.02Koeficient množství=0.418 [C]</t>
  </si>
  <si>
    <t>28411010</t>
  </si>
  <si>
    <t>lišta soklová PVC 20x100mm</t>
  </si>
  <si>
    <t>'pol_776411112' 
62.220*1.02=63.464 [A] 
Celkem: 63.464=63.464 [B]</t>
  </si>
  <si>
    <t>28411021</t>
  </si>
  <si>
    <t>PVC vinyl homogenní zátěžová tl 2,00 mm, úprava PUR, třída zátěže 34/43, hmotnost 3550g/m2, hořlavost Bfl S1,</t>
  </si>
  <si>
    <t>'pol_776221111' 
10.5*1.10=11.550 [A] 
Celkem: 11.55=11.550 [B]</t>
  </si>
  <si>
    <t>28411026</t>
  </si>
  <si>
    <t>PVC vinyl homogenní zátěžová elektrostaticky vodivé tl 2,00mm, R 0,05-1M?, třída zátěže 34/43, třída otěru P, hořlavost Bfl S1</t>
  </si>
  <si>
    <t>'pol_776221121' 
5.545*1.10=6.100 [A] 
10.1*1.10=11.110 [B] 
1.695*1.10=1.865 [C] 
Celkem: 6.1+11.11+1.865=19.075 [D]</t>
  </si>
  <si>
    <t>174</t>
  </si>
  <si>
    <t>776111112</t>
  </si>
  <si>
    <t>Broušení betonového podkladu povlakových podlah</t>
  </si>
  <si>
    <t>Příprava podkladu broušení podlah nového podkladu betonového</t>
  </si>
  <si>
    <t>'pol_776221111' 
10.5=10.500 [A] 
''pol_776221121' 
5.545=5.545 [B] 
10.1=10.100 [C] 
Celkem: 10.5+5.545+10.1=26.145 [D]</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</si>
  <si>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</si>
  <si>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175</t>
  </si>
  <si>
    <t>776121111</t>
  </si>
  <si>
    <t>Vodou ředitelná penetrace savého podkladu povlakových podlah</t>
  </si>
  <si>
    <t>Příprava podkladu penetrace vodou ředitelná podlah</t>
  </si>
  <si>
    <t>'pol_776221111' 
10.5=10.500 [A] 
''pol_776221121' 
5.545=5.545 [B] 
10.1=10.100 [C] 
1.695=1.695 [D] 
Celkem: 10.5+5.545+10.1+1.695=27.840 [E]</t>
  </si>
  <si>
    <t>176</t>
  </si>
  <si>
    <t>776141121</t>
  </si>
  <si>
    <t>Stěrka podlahová nivelační pro vyrovnání podkladu povlakových podlah pevnosti 30 MPa tl do 3 mm</t>
  </si>
  <si>
    <t>Příprava podkladu vyrovnání samonivelační stěrkou podlah min.pevnosti 30 MPa, tloušťky do 3 mm</t>
  </si>
  <si>
    <t>177</t>
  </si>
  <si>
    <t>776221111</t>
  </si>
  <si>
    <t>Lepení pásů z PVC standardním lepidlem</t>
  </si>
  <si>
    <t>Montáž podlahovin z PVC lepením standardním lepidlem z pásů standardních</t>
  </si>
  <si>
    <t>'dle grafických a textových příloh PD' 
''Půdorysy, Řezy, Legenda místností' 
''-----------------------------------------------' 
''a.1_108' 
10.500=10.500 [A] 
Celkem: 10.5=10.500 [B]</t>
  </si>
  <si>
    <t>178</t>
  </si>
  <si>
    <t>776221121</t>
  </si>
  <si>
    <t>Lepení elektrostaticky vodivých pásů z PVC standardním lepidlem</t>
  </si>
  <si>
    <t>Montáž podlahovin z PVC lepením standardním lepidlem z pásů elektrostaticky vodivých</t>
  </si>
  <si>
    <t>'dle grafických a textových příloh PD' 
''Půdorysy, Řezy, Legenda místností' 
''-----------------------------------------------' 
''a.2_109' 
7.24-1.695=5.545 [A] 
''a.3_107' 
10.100=10.100 [B] 
''a.4_109' 
0.75*1.22+0.4*1.95=1.695 [C] 
Celkem: 5.545+10.1+1.695=17.340 [D]</t>
  </si>
  <si>
    <t>179</t>
  </si>
  <si>
    <t>776223112</t>
  </si>
  <si>
    <t>Spoj povlakových podlahovin z PVC svařováním za studena</t>
  </si>
  <si>
    <t>Montáž podlahovin z PVC spoj podlah svařováním za studena</t>
  </si>
  <si>
    <t>'pol_776221111' 
10.5*0.80=8.400 [A] 
''pol_776221121' 
5.545*0.80=4.436 [B] 
10.1*0.80=8.080 [C] 
1.695*0.80=1.356 [D] 
Celkem: 8.4+4.436+8.08+1.356=22.272 [E]</t>
  </si>
  <si>
    <t>776411112</t>
  </si>
  <si>
    <t>Montáž obvodových soklíků výšky do 100 mm</t>
  </si>
  <si>
    <t>Montáž soklíků lepením obvodových, výšky přes 80 do 100 mm</t>
  </si>
  <si>
    <t>'dle grafických a textových příloh PD' 
''Půdorysy, Řezy, Legenda místností' 
''-----------------------------------------------' 
''a.1_108' 
(2.895+3.60+0.21+0.14)*2-(1.25+1.00)=11.440 [A] 
''a.2, a.4_109' 
(2.895+2.50+0.21)*2-1.25=9.960 [B] 
''a.3_107' 
(3.465+2.91+0.21+0.16)*2-(1.35+1.00+0.80)=10.340 [C] 
''b.1_101' 
(14.125+3.10+0.21*2+0.16)*2-(1.25*20.80)=9.610 [D] 
''b.2_102' 
(5.00+6.25+0.21)*2-(1.25+0.80)=20.870 [E] 
Celkem: 11.44+9.96+10.34+9.61+20.87=62.220 [F]</t>
  </si>
  <si>
    <t>181</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</si>
  <si>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</si>
  <si>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</si>
  <si>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</si>
  <si>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</si>
  <si>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182</t>
  </si>
  <si>
    <t>776991132</t>
  </si>
  <si>
    <t>Základní čištění nově položených podlahovin včetně dvousložkového dvouvrstvého polymerního nátěru</t>
  </si>
  <si>
    <t>Ostatní práce údržba nových podlahovin po pokládce čištění včetně ošetření polymerním nátěrem dvousložkovým dvouvrstvým</t>
  </si>
  <si>
    <t>183</t>
  </si>
  <si>
    <t>776992111</t>
  </si>
  <si>
    <t>Montáž zemnícího pásku</t>
  </si>
  <si>
    <t>Ostatní práce montáž zemnícího pásku</t>
  </si>
  <si>
    <t>'dle grafických a textových příloh PD' 
''Půdorysy, Řezy, Legenda místností' 
''-----------------------------------------------' 
''a.2, a.4_109' 
(2.895+2.50)*2=10.790 [A] 
''a.3_107' 
(3.465+2.91)*2=12.750 [B] 
Celkem: 10.79+12.75=23.540 [C]</t>
  </si>
  <si>
    <t>231</t>
  </si>
  <si>
    <t>998776102</t>
  </si>
  <si>
    <t>Přesun hmot tonážní pro podlahy povlakové v objektech v přes 6 do 12 m</t>
  </si>
  <si>
    <t>Přesun hmot pro podlahy povlakové stanovený z hmotnosti přesunovaného materiálu vodorovná dopravní vzdálenost do 50 m v objektech výšky přes 6 do 12 m</t>
  </si>
  <si>
    <t>777</t>
  </si>
  <si>
    <t>Podlahy lité</t>
  </si>
  <si>
    <t>232</t>
  </si>
  <si>
    <t>998777102</t>
  </si>
  <si>
    <t>Přesun hmot tonážní pro podlahy lité v objektech v přes 6 do 12 m</t>
  </si>
  <si>
    <t>Přesun hmot pro podlahy lité stanovený z hmotnosti přesunovaného materiálu vodorovná dopravní vzdálenost do 50 m v objektech výšky přes 6 do 12 m</t>
  </si>
  <si>
    <t>282</t>
  </si>
  <si>
    <t>R77511141</t>
  </si>
  <si>
    <t>Olejivzdorná stěrka chemicky odolná epoxidová vč. napojení na stěny, přípravy podkladu a penetrace; D+M komplet</t>
  </si>
  <si>
    <t>'dle grafických a textových příloh PD' 
''Půdorysy, Řezy, Skladby konstrukcí - podlahy' 
''-----------------------------------------------' 
''dno_103+104+105+106' 
7.300*4=29.200 [A] 
Mezisoučet: 29.2=29.200 [B] 
''stěny_103+104+105+106' 
((2.50+2.91)*2*1.135)*4=49.123 [C] 
Celkem: 29.2+49.123=78.323 [D]</t>
  </si>
  <si>
    <t>Dokončovací práce - nátěry</t>
  </si>
  <si>
    <t>184</t>
  </si>
  <si>
    <t>783201403</t>
  </si>
  <si>
    <t>Oprášení tesařských konstrukcí před provedením nátěru</t>
  </si>
  <si>
    <t>Příprava podkladu tesařských konstrukcí před provedením nátěru oprášení</t>
  </si>
  <si>
    <t>'pol_764111641' 
168.756*2=337.512 [A] 
''pol_762132135' 
65.183*2=130.366 [B] 
''pol_762439001' 
(65.183*4)*(0.04+0.06)*2=52.146 [C] 
''pol_763734112' 
(0.14+0.10)*2*80.000=38.400 [D] 
Celkem: 337.512+130.366+52.146+38.4=558.424 [E]</t>
  </si>
  <si>
    <t>185</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</si>
  <si>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</si>
  <si>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</si>
  <si>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</si>
  <si>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</si>
  <si>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186</t>
  </si>
  <si>
    <t>783827125</t>
  </si>
  <si>
    <t>Krycí jednonásobný silikonový nátěr omítek stupně členitosti 1 a 2</t>
  </si>
  <si>
    <t>Krycí (ochranný ) nátěr omítek jednonásobný hladkých omítek hladkých, zrnitých tenkovrstvých nebo štukových stupně členitosti 1 a 2 silikonový</t>
  </si>
  <si>
    <t>187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</si>
  <si>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</si>
  <si>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</si>
  <si>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</si>
  <si>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'pol_622322341' 
183.196=183.196 [A] 
''pol_622511111' 
25.891=25.891 [B] 
Celkem: 183.196+25.891=209.087 [C]</t>
  </si>
  <si>
    <t>188</t>
  </si>
  <si>
    <t>783901551</t>
  </si>
  <si>
    <t>Omytí tlakovou vodou betonových podlah před provedením nátěru</t>
  </si>
  <si>
    <t>Příprava podkladu betonových podlah před provedením nátěru omytím tlakovou vodou</t>
  </si>
  <si>
    <t>'pol_R77511141' 
78.323=78.323 [A] 
Celkem: 78.323=78.323 [B]</t>
  </si>
  <si>
    <t>283</t>
  </si>
  <si>
    <t>R78331420</t>
  </si>
  <si>
    <t>Antikorozní nátěr zámečnických konstrukcí jednonásobný syntetický včetně přípravy podkladu; D+M komplet</t>
  </si>
  <si>
    <t>'dle grafických a textových příloh PD' 
''Půdorysy, Řezy, Pohledy' 
''-----------------------------------------------' 
''Výpis ocelových překladů L50/5 = 3,77kg/m' 
''pol_13410420 = OP1+OP2' 
0.048*52.270=2.509 [A] 
Celkem: 2.509=2.509 [B]</t>
  </si>
  <si>
    <t>784</t>
  </si>
  <si>
    <t>Dokončovací práce - malby a tapety</t>
  </si>
  <si>
    <t>189</t>
  </si>
  <si>
    <t>784111001</t>
  </si>
  <si>
    <t>Oprášení (ometení ) podkladu v místnostech v do 3,80 m</t>
  </si>
  <si>
    <t>Oprášení (ometení) podkladu v místnostech výšky do 3,80 m</t>
  </si>
  <si>
    <t>'pol_784221101' 
582.484=582.484 [A] 
Celkem: 582.484=582.484 [B]</t>
  </si>
  <si>
    <t>190</t>
  </si>
  <si>
    <t>784181121</t>
  </si>
  <si>
    <t>Hloubková jednonásobná bezbarvá penetrace podkladu v místnostech v do 3,80 m</t>
  </si>
  <si>
    <t>Penetrace podkladu jednonásobná hloubková akrylátová bezbarvá v místnostech výšky do 3,80 m</t>
  </si>
  <si>
    <t>191</t>
  </si>
  <si>
    <t>784221101</t>
  </si>
  <si>
    <t>Dvojnásobné bílé malby ze směsí za sucha dobře otěruvzdorných v místnostech do 3,80 m</t>
  </si>
  <si>
    <t>Malby z malířských směsí otěruvzdorných za sucha dvojnásobné, bílé za sucha otěruvzdorné dobře v místnostech výšky do 3,80 m</t>
  </si>
  <si>
    <t>'dle grafických a textových příloh PD' 
''Půdorysy, Řezy, Skladby konstrukcí' 
''----------------------------------------------' 
''skladba - s.1' 
''101 až 109' 
43.8+31.3+7.3*4+10.1+10.5+7.24=132.140 [A] 
-(1.00*1.00)*4=-4.000 [B] 
Mezisoučet: 132.14+-4=128.140 [C] 
''----------------------------------------------' 
''skladba - v.3, v.4' 
101=101.000 [D] 
((14.125+3.10)*2)*3.225+((1.25+2.515*2)*0.21)*2=113.739 [E] 
102=102.000 [F] 
((5.00+6.25)*2)*3.225+((1.25+2.515*2)*0.21)*1=73.881 [G] 
103=103.000 [H] 
((2.50+2.91)*2)*3.225+((1.35+2.515*2)*0.21)*1=36.234 [I] 
104=104.000 [J] 
((2.50+2.91)*2)*3.225+((1.35+2.515*2)*0.21)*1=36.234 [K] 
105=105.000 [L] 
((2.50+2.91)*2)*3.225+((1.35+2.515*2)*0.21)*1=36.234 [M] 
106=106.000 [N] 
((2.50+2.91)*2)*3.225+((1.35+2.515*2)*0.21)*1=36.234 [O] 
107=107.000 [P] 
((3.465+2.91)*2)*3.225+((1.35+2.515*2)*0.21)*1=42.459 [Q] 
108=108.000 [R] 
((2.895+3.60)*2)*3.225+((1.25+2.515*2)*0.21)*1=43.212 [S] 
109=109.000 [T] 
((2.895+2.50)*2)*3.225+((1.25+2.515*2)*0.21)*1=36.117 [U] 
Mezisoučet: 113.739+73.881+36.234+36.234+36.234+36.234+42.459+43.212+36.117=454.344 [V] 
''----------------------------------------------' 
Celkem: 132.14+-4+113.739+73.881+36.234+36.234+36.234+36.234+42.459+43.212+36.117=582.484 [W]</t>
  </si>
  <si>
    <t>M22</t>
  </si>
  <si>
    <t>Montáže technologických zařízení pro dopravní stavby</t>
  </si>
  <si>
    <t>220260732</t>
  </si>
  <si>
    <t>Montáž kabelového žlabu PVC 40/60 nebo 60/60 mm</t>
  </si>
  <si>
    <t>Montáž žlabu kabelového z PVC včetně montáže na předem připravené upevňovací body, uzavření víka 40/60 nebo 60/60 mm</t>
  </si>
  <si>
    <t>'odvod kondenzátu' 
3.500=3.500 [A] 
Celkem: 3.5=3.500 [B]</t>
  </si>
  <si>
    <t>1. V cenách 220 26-0721 až -0732 nejsou započteny náklady na dodávku kabelového žlabu.</t>
  </si>
  <si>
    <t>220301601</t>
  </si>
  <si>
    <t>Položení koberce dielektrického</t>
  </si>
  <si>
    <t>Položení koberce včetně uříznutí podlahoviny na míru a připevnění dielektrického</t>
  </si>
  <si>
    <t>'dle grafických a textových příloh PD' 
''Půdorysy, Řezy, Legenda místností' 
''-----------------------------------------------' 
''pol_R76754110' 
''b.1_101' 
43.8=43.800 [A] 
''pol_R76754111' 
''b.2_102' 
31.3=31.300 [B] 
Celkem: 43.8+31.3=75.100 [C]</t>
  </si>
  <si>
    <t>1. V cenách 220 30-1601 až -1602 není započten náklad na dodávku podlahoviny.</t>
  </si>
  <si>
    <t>27251100</t>
  </si>
  <si>
    <t>koberec dielektrický do 26kV š 1300mm tl 5mm</t>
  </si>
  <si>
    <t>'pol_220301601' 
43.8*1.05=45.990 [A] 
31.3*1.05=32.865 [B] 
Celkem: 45.99+32.865=78.855 [C]</t>
  </si>
  <si>
    <t>239</t>
  </si>
  <si>
    <t>R34575130</t>
  </si>
  <si>
    <t>žlab kabelový s víkem PVC (60x60)</t>
  </si>
  <si>
    <t>M-46</t>
  </si>
  <si>
    <t>Zemní práce při extr.mont.pracích</t>
  </si>
  <si>
    <t>460080014</t>
  </si>
  <si>
    <t>Základové konstrukce při elektromontážích z monolitického betonu tř. C 16/20</t>
  </si>
  <si>
    <t>Základové konstrukce základ bez bednění do rostlé zeminy z monolitického betonu tř. C 16/20</t>
  </si>
  <si>
    <t>'dle grafických a textových příloh PD' 
''Půdorysy, Řezy' 
''-----------------------------------------------' 
''kabelovod' 
((1.65*1.65)*0.15)*3=1.225 [A] 
Celkem: 1.225=1.225 [B]</t>
  </si>
  <si>
    <t>460080201</t>
  </si>
  <si>
    <t>Zřízení nezabudovaného bednění základových konstrukcí při elektromontážích</t>
  </si>
  <si>
    <t>Základové konstrukce bednění s případnými vzpěrami nezabudované zřízení</t>
  </si>
  <si>
    <t>'dle grafických a textových příloh PD' 
''Půdorysy, Řezy' 
''-----------------------------------------------' 
''kabelovod' 
((1.65*4)*0.15)*3=2.970 [A] 
Celkem: 2.97=2.970 [B]</t>
  </si>
  <si>
    <t>460080301</t>
  </si>
  <si>
    <t>Odstranění nezabudovaného bednění základových konstrukcí při elektromontážích</t>
  </si>
  <si>
    <t>Základové konstrukce bednění s případnými vzpěrami nezabudované odstranění</t>
  </si>
  <si>
    <t>460521911</t>
  </si>
  <si>
    <t>Čištění a kalibrování tělesa kabelovodu</t>
  </si>
  <si>
    <t>Čištění a kalibrování otvorů tělesa kabelovodu</t>
  </si>
  <si>
    <t>'dle grafických a textových příloh PD' 
''Půdorysy, Řezy' 
''-----------------------------------------------' 
''kabelovod - šachty' 
4*2.00=8.000 [A] 
9*10.00=90.000 [B] 
Celkem: 8+90=98.000 [C]</t>
  </si>
  <si>
    <t>1. Cena je určena pro jakékoliv druhy kabelovodů.  
2. Množství jednotek se určuje součtem délek jednotlivých otvorů.</t>
  </si>
  <si>
    <t>460531811</t>
  </si>
  <si>
    <t>Vyříznutí otvoru ve stěně kabelové komory z plastů HDPE kruhového nebo čtvercového profilu</t>
  </si>
  <si>
    <t>Osazení kabelové komory z plastů vyříznutí otvoru ve stěně kabelové komory HDPE</t>
  </si>
  <si>
    <t>'dle grafických a textových příloh PD' 
''Půdorysy, Řezy' 
''-----------------------------------------------' 
''kabelovod - šachty' 
(9*2)*2=36.000 [A] 
(4*1)*1=4.000 [B] 
Celkem: 36+4=40.000 [C]</t>
  </si>
  <si>
    <t>243</t>
  </si>
  <si>
    <t>R46051034</t>
  </si>
  <si>
    <t>Těleso kabelovodu z multikanálů čtyřotvorových vč. příslušenství, spojovacích, ohybových, koncových a zkrácených prvků, osazení do prostupů, těsnění a utěsnění</t>
  </si>
  <si>
    <t>Těleso kabelovodu z multikanálů čtyřotvorových vč. příslušenství, spojovacích, ohybových, koncových a zkrácených prvků, osazení do prostupů, těsnění a utěsnění spojů, a atd.; D+M komplet</t>
  </si>
  <si>
    <t>'dle grafických a textových příloh PD' 
''Půdorysy, Řezy' 
''-----------------------------------------------' 
''kabelovod' 
2.000=2.000 [A] 
Celkem: 2=2.000 [B]</t>
  </si>
  <si>
    <t>244</t>
  </si>
  <si>
    <t>R46051039</t>
  </si>
  <si>
    <t>Těleso kabelovodu z multikanálů devítiotvorových vč. příslušenství, spojovacích, ohybových, koncových a zkrácených prvků, osazení do prostupů, těsnění a utěsněn</t>
  </si>
  <si>
    <t>Těleso kabelovodu z multikanálů devítiotvorových vč. příslušenství, spojovacích, ohybových, koncových a zkrácených prvků, osazení do prostupů, těsnění a utěsnění spojů, a atd.; D+M komplet</t>
  </si>
  <si>
    <t>'dle grafických a textových příloh PD' 
''Půdorysy, Řezy' 
''-----------------------------------------------' 
''kabelovod' 
10.000=10.000 [A] 
Celkem: 10=10.000 [B]</t>
  </si>
  <si>
    <t>245</t>
  </si>
  <si>
    <t>R46051334</t>
  </si>
  <si>
    <t>Těleso kabelovodu z multikanálů čtyřotvorových se sníženou hořlavostí vč. příslušenství, spojovacích, ohybových, koncových a zkrácených prvků, adaptérů, osazení</t>
  </si>
  <si>
    <t>Těleso kabelovodu z multikanálů čtyřotvorových se sníženou hořlavostí vč. příslušenství, spojovacích, ohybových, koncových a zkrácených prvků, adaptérů, osazení do prostupů, těsnění a utěsnění spojů, a atd.; D+M komplet</t>
  </si>
  <si>
    <t>'dle grafických a textových příloh PD' 
''Půdorysy, Řezy' 
''-----------------------------------------------' 
''kabelovod' 
1.12*1=1.120 [A] 
Celkem: 1.12=1.120 [B]</t>
  </si>
  <si>
    <t>246</t>
  </si>
  <si>
    <t>R46051339</t>
  </si>
  <si>
    <t>Těleso kabelovodu z multikanálů devítiotvorových se sníženou hořlavostí vč. příslušenství, spojovacích, ohybových, koncových a zkrácených prvků, adaptérů, osaze</t>
  </si>
  <si>
    <t>Těleso kabelovodu z multikanálů devítiotvorových se sníženou hořlavostí vč. příslušenství, spojovacích, ohybových, koncových a zkrácených prvků, adaptérů, osazení do prostupů, těsnění a utěsnění spojů, a atd.; D+M komplet</t>
  </si>
  <si>
    <t>'dle grafických a textových příloh PD' 
''Půdorysy, Řezy' 
''-----------------------------------------------' 
''kabelovod' 
1.12*6=6.720 [A] 
Celkem: 6.72=6.720 [B]</t>
  </si>
  <si>
    <t>247</t>
  </si>
  <si>
    <t>R46053160</t>
  </si>
  <si>
    <t>Kabelová komora segmentová (HDPE) pojížděná s litin. poklopem D400 vnější rozměr 1325x1325/1600mm, odvodnění dna PE trubky DN 40, obetonování, bednění, odbedněn</t>
  </si>
  <si>
    <t>Kabelová komora segmentová (HDPE) pojížděná s litin. poklopem D400 vnější rozměr 1325x1325/1600mm, odvodnění dna PE trubky DN 40, obetonování, bednění, odbednění; D+M komplet</t>
  </si>
  <si>
    <t>'dle grafických a textových příloh PD' 
''Půdorysy, Řezy' 
''-----------------------------------------------' 
''kabelovod' 
3=3.000 [A] 
Celkem: 3=3.000 [B]</t>
  </si>
  <si>
    <t>248</t>
  </si>
  <si>
    <t>R46099010</t>
  </si>
  <si>
    <t>Adaptéry pro kabelovody; D+M komplet</t>
  </si>
  <si>
    <t>'dle grafických a textových příloh PD' 
''Půdorysy, Řezy' 
''-----------------------------------------------' 
''kabelovod' 
''9M' 
1*6=6.000 [A] 
''4M' 
1*1=1.000 [B] 
Celkem: 6+1=7.000 [C]</t>
  </si>
  <si>
    <t>249</t>
  </si>
  <si>
    <t>R46099064</t>
  </si>
  <si>
    <t>Utěsnění multikanálů na vstupech do budovy proti tlakové vodě v místě hydroizolace; D+M komplet</t>
  </si>
  <si>
    <t>'dle grafických a textových příloh PD' 
''Půdorysy, Řezy' 
''-----------------------------------------------' 
1=1.000 [A] 
Celkem: 1=1.000 [B]</t>
  </si>
  <si>
    <t>250</t>
  </si>
  <si>
    <t>R46099164</t>
  </si>
  <si>
    <t>Protipožární ucpávky v šachtách po protažení kabelů; D+M komplet</t>
  </si>
  <si>
    <t>SO 64-15-01.1.5</t>
  </si>
  <si>
    <t>ŽST Lipník nad Bečvou, technologický objekt - Vzduchotechnická zařízení a chlazení</t>
  </si>
  <si>
    <t>Rozvodna NN</t>
  </si>
  <si>
    <t>R75111064</t>
  </si>
  <si>
    <t>1.1 Diagonální ventilátor do potrubí d250 Vo=750m3/h 150Pa (prac. teplota -20 až 60°C); D+M komplet</t>
  </si>
  <si>
    <t>Poznámka k položce:  
osazení, montáž a dodávka dle popisu a PD  
dodávka materiálu vč. ztatného dle popisu vč. dopravy a veškeré manipulace  
Měří se v kusech konstrukce, nebo práce.  
Měrná jednotka: kus</t>
  </si>
  <si>
    <t>R75111164</t>
  </si>
  <si>
    <t>Spojovací manžeta s gumovým vyložením d250; D+M komplet</t>
  </si>
  <si>
    <t>R75111264</t>
  </si>
  <si>
    <t>Zpětná klapka do potrubí d250; D+M komplet</t>
  </si>
  <si>
    <t>R75111364</t>
  </si>
  <si>
    <t>1.2 Regulační klapka 400x200 včetně servopohonu 230V (ot. / zav.); D+M komplet</t>
  </si>
  <si>
    <t>R75111464</t>
  </si>
  <si>
    <t>1.3 Krátký deskový filtr 400x200, třída filtrace G2; D+M komplet</t>
  </si>
  <si>
    <t>R75111564</t>
  </si>
  <si>
    <t>1.5 Vyústka do kruhového potrubí z ocelového pozinkovaného plechu 425x75 jednořadá s regulací; D+M komplet</t>
  </si>
  <si>
    <t>R75111646</t>
  </si>
  <si>
    <t>1.6 Krycí mřížka pozinkovaná 400x200; D+M komplet</t>
  </si>
  <si>
    <t>R75111764</t>
  </si>
  <si>
    <t>1.10 Protidešťová žaluzie pozinkovaná 315x250 vč.síta proti hmyzu; D+M komplet</t>
  </si>
  <si>
    <t>R75111864</t>
  </si>
  <si>
    <t>1.11 Protidešťová žaluzie pozinkovaná 400x200 vč.síta proti hmyzu; D+M komplet</t>
  </si>
  <si>
    <t>R75111964</t>
  </si>
  <si>
    <t>1.50 Čtyřhranné ocelové pozinkované potrubí, tvarovky a elementy sk. I spojované přírubovými lištami; D+M komplet</t>
  </si>
  <si>
    <t>Poznámka k položce:  
osazení, montáž a dodávka dle popisu a PD  
dodávka materiálu vč. ztatného dle popisu vč. dopravy a veškeré manipulace  
Měří se v metrech čtverečných konstrukce, nebo práce.  
Měrná jednotka: m2</t>
  </si>
  <si>
    <t>R75112064</t>
  </si>
  <si>
    <t>1.51 Spirálně vinuté potrubí d250 vč. tvarovek; D+M komplet</t>
  </si>
  <si>
    <t>Poznámka k položce:  
osazení, montáž a dodávka dle popisu a PD  
dodávka materiálu vč. ztatného dle popisu vč. dopravy a veškeré manipulace  
Měří se v metrech běžných konstrukce, nebo práce.  
Měrná jednotka: m</t>
  </si>
  <si>
    <t>R75112164</t>
  </si>
  <si>
    <t>1.52 Spojovací, těsnící a závěsový materiál, veškerý materiál potřebný pro: - zhotovení závěsů pro vzt zařízení, potrubí a elementy - kotvení vzt zařízení, potr</t>
  </si>
  <si>
    <t>potrubních dílů a elementů - těsnění všech jednotlivých spojů - kompatibilní s materiálem vzt zařízení, potrubí a elementů  
~</t>
  </si>
  <si>
    <t>Poznámka k položce:  
osazení, montáž a dodávka dle popisu a PD  
dodávka materiálu vč. ztatného dle popisu vč. dopravy a veškeré manipulace  
Měří se v kompletu konstrukce, nebo práce.  
Měrná jednotka: kpl</t>
  </si>
  <si>
    <t>Rozvodna VN</t>
  </si>
  <si>
    <t>R75121064</t>
  </si>
  <si>
    <t>2.1 Diagonální ventilátor do potrubí d250 Vo=750m3/h 150Pa (prac. teplota -20 až 60°C); D+M komplet</t>
  </si>
  <si>
    <t>R75121164</t>
  </si>
  <si>
    <t>R75121264</t>
  </si>
  <si>
    <t>R75121364</t>
  </si>
  <si>
    <t>2.2 Regulační klapka 400x200 včetně servopohonu 230V (ot. / zav.); D+M komplet</t>
  </si>
  <si>
    <t>R75121464</t>
  </si>
  <si>
    <t>2.3 Krátký deskový filtr 400x200, třída filtrace G2; D+M komplet</t>
  </si>
  <si>
    <t>R75121564</t>
  </si>
  <si>
    <t>2.5 Vyústka do kruhového potrubí z ocelového pozinkovaného plechu 425x75 jednořadá s regulací; D+M komplet</t>
  </si>
  <si>
    <t>R75121646</t>
  </si>
  <si>
    <t>2.5 Krycí mřížka pozinkovaná 400x200; D+M komplet</t>
  </si>
  <si>
    <t>R75121764</t>
  </si>
  <si>
    <t>2.10 Protidešťová žaluzie pozinkovaná 315x250 vč.síta proti hmyzu; D+M komplet</t>
  </si>
  <si>
    <t>R75121864</t>
  </si>
  <si>
    <t>2.11 Protidešťová žaluzie pozinkovaná 400x200 vč.síta proti hmyzu; D+M komplet</t>
  </si>
  <si>
    <t>R75121964</t>
  </si>
  <si>
    <t>2.50 Čtyřhranné ocelové pozinkované potrubí, tvarovky a elementy sk. I spojované přírubovými lištami; D+M komplet</t>
  </si>
  <si>
    <t>R75122064</t>
  </si>
  <si>
    <t>2.51 Spirálně vinuté potrubí d250 vč. tvarovek; D+M komplet</t>
  </si>
  <si>
    <t>R75122164</t>
  </si>
  <si>
    <t>2.52 Spojovací, těsnící a závěsový materiál, veškerý materiál potřebný pro: - zhotovení závěsů pro vzt zařízení, potrubí a elementy - kotvení vzt zařízení, potr</t>
  </si>
  <si>
    <t>Trafo</t>
  </si>
  <si>
    <t>R75131064</t>
  </si>
  <si>
    <t>3.1 Střešní ventilátor d355 pro horizontální výfuk s radiálním oběžným kolem s dozadu zahnutými lopatkami Vo=1800m3/h 250Pa (prac. teplota až 70°C), krytí IP54;</t>
  </si>
  <si>
    <t>3.1 Střešní ventilátor d355 pro horizontální výfuk s radiálním oběžným kolem s dozadu zahnutými lopatkami Vo=1800m3/h 250Pa (prac. teplota až 70°C), krytí IP54; D+M komplet</t>
  </si>
  <si>
    <t>R75131164</t>
  </si>
  <si>
    <t>Montážní podstavec pod ventilátor 560x560; D+M komplet</t>
  </si>
  <si>
    <t>R75131264</t>
  </si>
  <si>
    <t>3.2 Regulační klapka 600x710 včetně servopohonu 230V (ot. / zav.); D+M komplet</t>
  </si>
  <si>
    <t>R75131364</t>
  </si>
  <si>
    <t>3.4 Regulační klapka 600x710 včetně servopohonu 230V (ot. / zav.); D+M komplet</t>
  </si>
  <si>
    <t>R75131464</t>
  </si>
  <si>
    <t>3.6 Regulační klapka 600x710 včetně servopohonu 230V (ot. / zav.); D+M komplet</t>
  </si>
  <si>
    <t>R75131564</t>
  </si>
  <si>
    <t>3.8 Regulační klapka 600x710 včetně servopohonu 230V (ot. / zav.); D+M komplet</t>
  </si>
  <si>
    <t>R75131646</t>
  </si>
  <si>
    <t>3.10 Protidešťová žaluzie pozinkovaná 630x630 vč.síta proti hmyzu; D+M komplet</t>
  </si>
  <si>
    <t>Oddělovací trafa</t>
  </si>
  <si>
    <t>R75141064</t>
  </si>
  <si>
    <t>4.1 Diagonální ventilátor do potrubí d200 Vo=450m3/h 160Pa (prac. teplota -20 až 60°C); D+M komplet</t>
  </si>
  <si>
    <t>R75141164</t>
  </si>
  <si>
    <t>Spojovací manžeta s gumovým vyložením d200; D+M komplet</t>
  </si>
  <si>
    <t>R75141264</t>
  </si>
  <si>
    <t>Zpětná klapka do potrubí d200; D+M komplet</t>
  </si>
  <si>
    <t>R75141364</t>
  </si>
  <si>
    <t>4.2 Regulační klapka 250x200 včetně servopohonu 230V (ot. / zav.); D+M komplet</t>
  </si>
  <si>
    <t>R75141464</t>
  </si>
  <si>
    <t>4.5 Vyústka do kruhového potrubí z ocelového pozinkovaného plechu 325x75 jednořadá s regulací; D+M komplet</t>
  </si>
  <si>
    <t>R75141564</t>
  </si>
  <si>
    <t>4.6 Krycí mřížka pozinkovaná 250x200; D+M komplet</t>
  </si>
  <si>
    <t>R75141646</t>
  </si>
  <si>
    <t>4.10 Protidešťová žaluzie pozinkovaná 250x200 vč.síta proti hmyzu; D+M komplet</t>
  </si>
  <si>
    <t>R75141764</t>
  </si>
  <si>
    <t>4.50 Čtyřhranné ocelové pozinkované potrubí, tvarovky a elementy sk. I spojované přírubovými lištami; D+M komplet</t>
  </si>
  <si>
    <t>R75141864</t>
  </si>
  <si>
    <t>4.51 Spirálně vinuté potrubí d200 vč. tvarovek; D+M komplet</t>
  </si>
  <si>
    <t>R75141964</t>
  </si>
  <si>
    <t>4.52 Spojovací, těsnící a závěsový materiál, veškerý materiál potřebný pro: - zhotovení závěsů pro vzt zařízení, potrubí a elementy - kotvení vzt zařízení, potr</t>
  </si>
  <si>
    <t>Sdělovací místnost</t>
  </si>
  <si>
    <t>R75161064</t>
  </si>
  <si>
    <t>6.1 Kondenzační jednotka klim. systému Split Qchl=3,5kW s celoročním chlazením; D+M komplet</t>
  </si>
  <si>
    <t>R75161164</t>
  </si>
  <si>
    <t>Ocelová konstrukce pod kondenzační jednotku; D+M komplet</t>
  </si>
  <si>
    <t>R75161264</t>
  </si>
  <si>
    <t>Rýhovaná guma pod kondenzační jednotku; D+M komplet</t>
  </si>
  <si>
    <t>R75161364</t>
  </si>
  <si>
    <t>Cu potrubí vč. chladiva R32, izolace a komunikačního kabelu; D+M komplet</t>
  </si>
  <si>
    <t>R75161464</t>
  </si>
  <si>
    <t>Žlab pro vedení Cu potrubí venkovním prostorem; D+M komplet</t>
  </si>
  <si>
    <t>R75161564</t>
  </si>
  <si>
    <t>Lišta pro vedení Cu potrubí vnitřním prostorem; D+M komplet</t>
  </si>
  <si>
    <t>R75161646</t>
  </si>
  <si>
    <t>6.2 Nástěnná klimatizační jednotka Qchl=3,5kW vč.infraovladače; D+M komplet</t>
  </si>
  <si>
    <t>R75181064</t>
  </si>
  <si>
    <t>Doprava</t>
  </si>
  <si>
    <t>Poznámka k položce:  
doprava dle popisu a PD  
Měří se v kompletu konstrukce, nebo práce.  
Měrná jednotka: kpl</t>
  </si>
  <si>
    <t>R75181164</t>
  </si>
  <si>
    <t>Zaregulování</t>
  </si>
  <si>
    <t>Poznámka k položce:  
zaregulování dle popisu a PD  
Měří se v kompletu konstrukce, nebo práce.  
Měrná jednotka: kpl</t>
  </si>
  <si>
    <t>SO 64-15-01.1.6</t>
  </si>
  <si>
    <t>Žst Lipník n.B.,technologický objekt - Umělé osvětlení a vnitřní silnoproudé rozvody</t>
  </si>
  <si>
    <t>46-M</t>
  </si>
  <si>
    <t>460680163</t>
  </si>
  <si>
    <t>Prorážení otvorů a ostatní bourací práce vybourání otvoru ve zdivu cihelném plochy do 0,0225 m2 a tloušťky přes 30 do 45 cm</t>
  </si>
  <si>
    <t>17  prostupy přes zdi=17.000 [A]</t>
  </si>
  <si>
    <t>1. Vcenách -0011 až -0013 nejsou započteny náklady na dodávku tvárnic. Tato dodávka se oceňuje ve specifikaci.</t>
  </si>
  <si>
    <t>460680452</t>
  </si>
  <si>
    <t>Prorážení otvorů a ostatní bourací práce vysekání kapes nebo výklenků ve zdivu cihelném, pro osazení špalíků, kotevních prvků nebo krabic, velikosti 10x10x8 cm</t>
  </si>
  <si>
    <t>128=128.000 [A]</t>
  </si>
  <si>
    <t>460680581</t>
  </si>
  <si>
    <t>Prorážení otvorů a ostatní bourací práce vysekání rýh pro montáž trubek a kabelů v cihelných zdech hloubky do 3 cm a šířky do 3 cm</t>
  </si>
  <si>
    <t>210=210.000 [A]</t>
  </si>
  <si>
    <t>460680582</t>
  </si>
  <si>
    <t>Prorážení otvorů a ostatní bourací práce vysekání rýh pro montáž trubek a kabelů v cihelných zdech hloubky do 3 cm a šířky přes 3 do 5 cm</t>
  </si>
  <si>
    <t>140=140.000 [A]</t>
  </si>
  <si>
    <t>460680592</t>
  </si>
  <si>
    <t>Prorážení otvorů a ostatní bourací práce vysekání rýh pro montáž trubek a kabelů v cihelných zdech hloubky přes 3 do 5 cm a šířky do 5 cm</t>
  </si>
  <si>
    <t>125=125.000 [A]</t>
  </si>
  <si>
    <t>460680605</t>
  </si>
  <si>
    <t>Prorážení otvorů a ostatní bourací práce vysekání rýh pro montáž trubek a kabelů v cihelných zdech hloubky přes 5 do 7 cm a šířky přes 10 do 15 cm</t>
  </si>
  <si>
    <t>40=40.000 [A]</t>
  </si>
  <si>
    <t>460710031</t>
  </si>
  <si>
    <t>Vyplnění rýh a otvorů vyplnění a omítnutí rýh ve stěnách hloubky do 3 cm a šířky do 3 cm</t>
  </si>
  <si>
    <t>460710032</t>
  </si>
  <si>
    <t>Vyplnění rýh a otvorů vyplnění a omítnutí rýh ve stěnách hloubky do 3 cm a šířky přes 3 do 5 cm</t>
  </si>
  <si>
    <t>460710042</t>
  </si>
  <si>
    <t>Vyplnění rýh a otvorů vyplnění a omítnutí rýh ve stěnách hloubky přes 3 do 5 cm a šířky do 5 cm</t>
  </si>
  <si>
    <t>460710055</t>
  </si>
  <si>
    <t>Vyplnění rýh a otvorů vyplnění a omítnutí rýh ve stěnách hloubky přes 5 do 7 cm a šířky přes 10 do 15 cm</t>
  </si>
  <si>
    <t>R460270181</t>
  </si>
  <si>
    <t>zazdění a začištění skříně včetně vysekání otvoru pro skříň a obnovy okolní povrchové úpravy do hloubky do 30 cm výšky 105 cm a šířky do 75 cm</t>
  </si>
  <si>
    <t>1=1.000 [A]</t>
  </si>
  <si>
    <t>1. Vcenách -0111 až -0146 a -0151 až -0206 nejsou obsaženy náklady na osazení skříně, tyto se oceňují cenami části A 19 Rozvaděče, rozvodné skříně, desky, svorkovnice – montáž katalogu 21 M.</t>
  </si>
  <si>
    <t>R460270185</t>
  </si>
  <si>
    <t>zazdění a začištění skříně včetně vysekání otvoru pro skříň a obnovy okolní povrchové úpravy hloubky do 30 cm výšky 135 cm a šířky do 100 cm</t>
  </si>
  <si>
    <t>R46071010</t>
  </si>
  <si>
    <t>Vyplnění otvorů- prostupý přes stěny</t>
  </si>
  <si>
    <t>17=17.000 [A]</t>
  </si>
  <si>
    <t>Elektromontáže</t>
  </si>
  <si>
    <t>998741101</t>
  </si>
  <si>
    <t>Přesun hmot pro silnoproud stanovený z hmotnosti přesunovaného materiálu vodorovná dopravní vzdálenost do 50 m v objektech výšky do 6 m</t>
  </si>
  <si>
    <t>Elektroinstalace - silnoproud</t>
  </si>
  <si>
    <t>34111005</t>
  </si>
  <si>
    <t>kabel silový s Cu jádrem 1kV 2x1,5mm2</t>
  </si>
  <si>
    <t>90*1.2=108.000 [A]</t>
  </si>
  <si>
    <t>34111030</t>
  </si>
  <si>
    <t>kabel silový s Cu jádrem 1kV 3x1,5mm2</t>
  </si>
  <si>
    <t>240*1.2CYKY-O-3x1,5=288.000 [A] 
635*1.2CYKY-J-3x1,5=762.000 [B] 
Celkem: 288+762=1 050.000 [C]</t>
  </si>
  <si>
    <t>34111036</t>
  </si>
  <si>
    <t>kabel silový s Cu jádrem 1kV 3x2,5mm2</t>
  </si>
  <si>
    <t>180*1.2=216.000 [A]</t>
  </si>
  <si>
    <t>34111060</t>
  </si>
  <si>
    <t>kabel silový s Cu jádrem 1kV 4x1,5mm2</t>
  </si>
  <si>
    <t>450*1.2=540.000 [A]</t>
  </si>
  <si>
    <t>34111090</t>
  </si>
  <si>
    <t>kabel silový s Cu jádrem 1kV 5x1,5mm2</t>
  </si>
  <si>
    <t>96*1.2=115.200 [A]</t>
  </si>
  <si>
    <t>34111094</t>
  </si>
  <si>
    <t>kabel silový s Cu jádrem 1kV 5x2,5mm2</t>
  </si>
  <si>
    <t>38*1.2=45.600 [A]</t>
  </si>
  <si>
    <t>34111100</t>
  </si>
  <si>
    <t>kabel silový s Cu jádrem 1kV 5x6mm2</t>
  </si>
  <si>
    <t>27*1.2=32.400 [A]</t>
  </si>
  <si>
    <t>34142159</t>
  </si>
  <si>
    <t>vodič silový s Cu jádrem 16mm2</t>
  </si>
  <si>
    <t>60*1.2=72.000 [A]</t>
  </si>
  <si>
    <t>34555104</t>
  </si>
  <si>
    <t>zásuvka 1násobná 16A, 230V, zapuštěná,IP 44</t>
  </si>
  <si>
    <t>11=11.000 [A]</t>
  </si>
  <si>
    <t>34571004</t>
  </si>
  <si>
    <t>lišta elektroinstalační hranatá bílá 20x20</t>
  </si>
  <si>
    <t>23*1.05=24.150 [A]</t>
  </si>
  <si>
    <t>34571008</t>
  </si>
  <si>
    <t>lišta elektroinstalační hranatá bílá 40x40</t>
  </si>
  <si>
    <t>8*1.05=8.400 [A]</t>
  </si>
  <si>
    <t>34571062</t>
  </si>
  <si>
    <t>trubka elektroinstalační ohebná z PVC (ČSN)2316</t>
  </si>
  <si>
    <t>39*1.05=40.950 [A]</t>
  </si>
  <si>
    <t>34571512</t>
  </si>
  <si>
    <t>krabice přístrojová instalační 500V, 71x71x42mm</t>
  </si>
  <si>
    <t>51=51.000 [A]</t>
  </si>
  <si>
    <t>34571521</t>
  </si>
  <si>
    <t>krabice univerzální rozvodná z PH s víčkem a svorkovnicí krabicovou šroubovací s vodiči 12x4mm2 D 73,5mmx43mm</t>
  </si>
  <si>
    <t>75=75.000 [A]</t>
  </si>
  <si>
    <t>34571524</t>
  </si>
  <si>
    <t>krabice přístrojová odbočná s víčkem z PH, 132x132mm, hloubka 72mm</t>
  </si>
  <si>
    <t>2=2.000 [A]</t>
  </si>
  <si>
    <t>741110041</t>
  </si>
  <si>
    <t>Montáž trubek elektroinstalačních s nasunutím nebo našroubováním do krabic plastových ohebných, uložených pevně, vnější O přes 11 do 23 mm</t>
  </si>
  <si>
    <t>39=39.000 [A]</t>
  </si>
  <si>
    <t>741110511</t>
  </si>
  <si>
    <t>Montáž lišt a kanálků elektroinstalačních se spojkami, ohyby a rohy a s nasunutím do krabic vkládacích s víčkem, šířky do 60 mm</t>
  </si>
  <si>
    <t>31=31.000 [A]</t>
  </si>
  <si>
    <t>741112061</t>
  </si>
  <si>
    <t>Montáž krabic elektroinstalačních bez napojení na trubky a lišty, demontáže a montáže víčka a přístroje přístrojových zapuštěných plastových kruhových</t>
  </si>
  <si>
    <t>741112101</t>
  </si>
  <si>
    <t>Montáž krabic elektroinstalačních bez napojení na trubky a lišty, demontáže a montáže víčka a přístroje rozvodek se zapojením vodičů na svorkovnici zapuštěných</t>
  </si>
  <si>
    <t>Montáž krabic elektroinstalačních bez napojení na trubky a lišty, demontáže a montáže víčka a přístroje rozvodek se zapojením vodičů na svorkovnici zapuštěných plastových kruhových</t>
  </si>
  <si>
    <t>741112104</t>
  </si>
  <si>
    <t>Montáž krabic elektroinstalačních bez napojení na trubky a lišty, demontáže a montáže víčka a přístroje rozvodek se zapojením vodičů na svorkovnici zapuštěných plastových čtyřhranných bez svorkovnic</t>
  </si>
  <si>
    <t>741120003</t>
  </si>
  <si>
    <t>Montáž vodičů izolovaných měděných bez ukončení uložených pod omítku plných a laněných (CY), průřezu žíly 10 až 16 mm2</t>
  </si>
  <si>
    <t>60=60.000 [A]</t>
  </si>
  <si>
    <t>741122011</t>
  </si>
  <si>
    <t>Montáž kabelů měděných bez ukončení uložených pod omítku plných kulatých (CYKY), počtu a průřezu žil 2x1,5 až 2,5 mm2</t>
  </si>
  <si>
    <t>90=90.000 [A]</t>
  </si>
  <si>
    <t>741122015</t>
  </si>
  <si>
    <t>Montáž kabelů měděných bez ukončení uložených pod omítku plných kulatých (CYKY), počtu a průřezu žil 3x1,5 mm2</t>
  </si>
  <si>
    <t>240+635=875.000 [A]</t>
  </si>
  <si>
    <t>741122016</t>
  </si>
  <si>
    <t>Montáž kabelů měděných bez ukončení uložených pod omítku plných kulatých (CYKY), počtu a průřezu žil 3x2,5 až 6 mm2</t>
  </si>
  <si>
    <t>180=180.000 [A]</t>
  </si>
  <si>
    <t>741122021</t>
  </si>
  <si>
    <t>Montáž kabelů měděných bez ukončení uložených pod omítku plných kulatých (CYKY), počtu a průřezu žil 4x1,5 mm2</t>
  </si>
  <si>
    <t>450=450.000 [A]</t>
  </si>
  <si>
    <t>741122031</t>
  </si>
  <si>
    <t>Montáž kabelů měděných bez ukončení uložených pod omítku plných kulatých (CYKY), počtu a průřezu žil 5x1,5 až 2,5 mm2</t>
  </si>
  <si>
    <t>96+38=134.000 [A]</t>
  </si>
  <si>
    <t>741122032</t>
  </si>
  <si>
    <t>Montáž kabelů měděných bez ukončení uložených pod omítku plných kulatých (CYKY), počtu a průřezu žil 5x4 až 6 mm2</t>
  </si>
  <si>
    <t>27=27.000 [A]</t>
  </si>
  <si>
    <t>741122033</t>
  </si>
  <si>
    <t>Montáž kabelů měděných bez ukončení uložených pod omítku plných kulatých (CYKY), počtu a průřezu žil 5x10mm2</t>
  </si>
  <si>
    <t>25=25.000 [A]</t>
  </si>
  <si>
    <t>741130001</t>
  </si>
  <si>
    <t>Ukončení vodičů izolovaných s označením a zapojením v rozváděči nebo na přístroji, průřezu žíly do 2,5 mm2</t>
  </si>
  <si>
    <t>181=181.000 [A]</t>
  </si>
  <si>
    <t>741130021</t>
  </si>
  <si>
    <t>Ukončení vodičů izolovaných s označením a zapojením na svorkovnici s otevřením a uzavřením krytu, průřezu žíly do 2,5 mm2</t>
  </si>
  <si>
    <t>120=120.000 [A]</t>
  </si>
  <si>
    <t>741130025</t>
  </si>
  <si>
    <t>Ukončení vodičů izolovaných s označením a zapojením na svorkovnici s otevřením a uzavřením krytu, průřezu žíly do 16 mm2</t>
  </si>
  <si>
    <t>4=4.000 [A]</t>
  </si>
  <si>
    <t>741132146</t>
  </si>
  <si>
    <t>Ukončení kabelů smršťovací záklopkou nebo páskou se zapojením bez letování, počtu a průřezu žil 5x6 mm2</t>
  </si>
  <si>
    <t>741132147</t>
  </si>
  <si>
    <t>Ukončení kabelů smršťovací záklopkou nebo páskou se zapojením bez letování, počtu a průřezu žil 5x10 mm2</t>
  </si>
  <si>
    <t>741210002</t>
  </si>
  <si>
    <t>Montáž rozvodnic oceloplechových nebo plastových bez zapojení vodičů běžných, hmotnosti do 50 kg</t>
  </si>
  <si>
    <t>741210004</t>
  </si>
  <si>
    <t>Montáž rozvodnic oceloplechových nebo plastových bez zapojení vodičů běžných, hmotnosti do 150 kg</t>
  </si>
  <si>
    <t>741310031</t>
  </si>
  <si>
    <t>Montáž spínačů jedno nebo dvoupólových nástěnných se zapojením vodičů, pro prostředí venkovní nebo mokré vypínačů, řazení 1-jednopólových</t>
  </si>
  <si>
    <t>741310041</t>
  </si>
  <si>
    <t>Montáž spínačů jedno nebo dvoupólových nástěnných se zapojením vodičů, pro prostředí venkovní nebo mokré přepínačů, řazení 5-sériových</t>
  </si>
  <si>
    <t>741310101</t>
  </si>
  <si>
    <t>Montáž spínačů jedno nebo dvoupólových polozapuštěných nebo zapuštěných se zapojením vodičů bezšroubové připojení vypínačů, řazení 1-jednopólových</t>
  </si>
  <si>
    <t>7=7.000 [A]</t>
  </si>
  <si>
    <t>741310122</t>
  </si>
  <si>
    <t>Montáž spínačů jedno nebo dvoupólových polozapuštěných nebo zapuštěných se zapojením vodičů bezšroubové připojení přepínačů, řazení 6-střídavých</t>
  </si>
  <si>
    <t>16=16.000 [A]</t>
  </si>
  <si>
    <t>741310126</t>
  </si>
  <si>
    <t>Montáž spínačů jedno nebo dvoupólových polozapuštěných nebo zapuštěných se zapojením vodičů bezšroubové připojení přepínačů, řazení 7-křížových</t>
  </si>
  <si>
    <t>741311011</t>
  </si>
  <si>
    <t>Montáž spínačů speciálních se zapojením vodičů s dálkovým ovládáním jednokontaktních</t>
  </si>
  <si>
    <t>741313042</t>
  </si>
  <si>
    <t>Montáž zásuvek domovních se zapojením vodičů šroubové připojení polozapuštěných nebo zapuštěných 10/16 A, provedení 2P + PE dvojí zapojení pro průběžnou montáž</t>
  </si>
  <si>
    <t>741313082</t>
  </si>
  <si>
    <t>Montáž zásuvek domovních se zapojením vodičů šroubové připojení venkovní nebo mokré, provedení 2P + PE</t>
  </si>
  <si>
    <t>741313085</t>
  </si>
  <si>
    <t>Montáž zásuvek domovních se zapojením vodičů šroubové připojení venkovní nebo mokré, provedení 3P + N + PE</t>
  </si>
  <si>
    <t>741371101</t>
  </si>
  <si>
    <t>Montáž svítidel zářivkových se zapojením vodičů průmyslových stropních přisazených 1 zdroj bez krytu</t>
  </si>
  <si>
    <t>9=9.000 [A]</t>
  </si>
  <si>
    <t>741371104</t>
  </si>
  <si>
    <t>Montáž svítidel zářivkových se zapojením vodičů průmyslových stropních přisazených 2 zdroje s krytem</t>
  </si>
  <si>
    <t>32=32.000 [A]</t>
  </si>
  <si>
    <t>741372021</t>
  </si>
  <si>
    <t>Montáž svítidel LED se zapojením vodičů bytových nebo společenských místností přisazených nástěnných panelových, obsahu do 0,09 m2</t>
  </si>
  <si>
    <t>6=6.000 [A]</t>
  </si>
  <si>
    <t>741810002</t>
  </si>
  <si>
    <t>Zkoušky a prohlídky elektrických rozvodů a zařízení celková prohlídka a vyhotovení revizní zprávy pro objem montážních prací přes 100 do 500 tis. Kč</t>
  </si>
  <si>
    <t>1. Ceny -0001 až -0011 jsou určeny pro objem montážních prací včetně všech nákladů.</t>
  </si>
  <si>
    <t>741810031</t>
  </si>
  <si>
    <t>Zkoušky a prohlídky elektrických rozvodů a zařízení zkušební práce velmi složitých technologií bez použití automatizovaného systému řízení pro servomotory nn</t>
  </si>
  <si>
    <t>741811011</t>
  </si>
  <si>
    <t>Zkoušky a prohlídky rozvodných zařízení kontrola rozváděčů nn, (1 pole) silových, hmotnosti do 200 kg</t>
  </si>
  <si>
    <t>741813001</t>
  </si>
  <si>
    <t>Zkoušky a prohlídky elektrických přístrojů měření impedance nulové smyčky okruhu vedení jednofázového 220 V</t>
  </si>
  <si>
    <t>10=10.000 [A]</t>
  </si>
  <si>
    <t>741813002</t>
  </si>
  <si>
    <t>Zkoušky a prohlídky elektrických přístrojů měření impedance nulové smyčky okruhu vedení třífázového 3x380 V</t>
  </si>
  <si>
    <t>741920052</t>
  </si>
  <si>
    <t>Montáž a zhotovení ohnivzdorných konstrukcí pro elektrozařízení přepážek z desek nebo vyztužených omítek silikátových s výplní ve stěnovém průchodu, tl. přes 15</t>
  </si>
  <si>
    <t>Montáž a zhotovení ohnivzdorných konstrukcí pro elektrozařízení přepážek z desek nebo vyztužených omítek silikátových s výplní ve stěnovém průchodu, tl. přes 150 do 300 mm</t>
  </si>
  <si>
    <t>R4111076</t>
  </si>
  <si>
    <t>kabel silový s Cu jádrem 1kV 5x10mm2</t>
  </si>
  <si>
    <t>25*1.2=30.000 [A]</t>
  </si>
  <si>
    <t>R4535512</t>
  </si>
  <si>
    <t>spínač jednopólový 10A  zapuštěný ,IP 44</t>
  </si>
  <si>
    <t>R45355122</t>
  </si>
  <si>
    <t>spínač jednopólový 10A  ,nástěnný ,IP 54</t>
  </si>
  <si>
    <t>R453555x3</t>
  </si>
  <si>
    <t>přepínač střídavý 10A řazení 6 ,zapuštěný,IP44</t>
  </si>
  <si>
    <t>R453571x4</t>
  </si>
  <si>
    <t>přepínač křížový 10A řazení 7 ,zapuštěný, IP 44</t>
  </si>
  <si>
    <t>R453590x8</t>
  </si>
  <si>
    <t>prostorový termostat  5-35 st.C,IP 54</t>
  </si>
  <si>
    <t>R4562902</t>
  </si>
  <si>
    <t>svornice ochranná  EP</t>
  </si>
  <si>
    <t>R4823735</t>
  </si>
  <si>
    <t>"C"  venkovní,kruhové, LED 16W,IP 65</t>
  </si>
  <si>
    <t>R48237352</t>
  </si>
  <si>
    <t>"A"  svítidlo průmyslové ,2x36W( ekv.LED 40W) ,IP65,tř.izolace II</t>
  </si>
  <si>
    <t>R48237353</t>
  </si>
  <si>
    <t>"B"  svítidlo průmyslové ,2x18W( ekv.LED 20W) ,IP65,tř.izolace II</t>
  </si>
  <si>
    <t>R485811x12</t>
  </si>
  <si>
    <t>svítidlo s vlastním zdrojem, SE,1H , IP 44,Autotest ,</t>
  </si>
  <si>
    <t>R5713134 1</t>
  </si>
  <si>
    <t>" Rsděl." Rozvaděč zapuštěný pro modulární přístroje , IP40, In 25A, dle výkresu č. 6.04</t>
  </si>
  <si>
    <t>R5713134 2</t>
  </si>
  <si>
    <t>" RVS" Rozvaděč zapuštěný pro modulární přístroje , 7 řad, IP40, In 40A, dle výkresu č. 6.03</t>
  </si>
  <si>
    <t>R581107x7</t>
  </si>
  <si>
    <t>zásuvka 16A/400V,5-ti polová, krytí IP 54</t>
  </si>
  <si>
    <t>R581125x6</t>
  </si>
  <si>
    <t>zásuvka  16A 230V, IP 54</t>
  </si>
  <si>
    <t>R741231012</t>
  </si>
  <si>
    <t>Montáž svorkovnic s popisnými štítky se zapojením vodičů na jedné straně ochranných</t>
  </si>
  <si>
    <t>R7413602010</t>
  </si>
  <si>
    <t>Montáž topných konvektorů</t>
  </si>
  <si>
    <t>8=8.000 [A]</t>
  </si>
  <si>
    <t>R741810002</t>
  </si>
  <si>
    <t>Protokol UT pro DÚ</t>
  </si>
  <si>
    <t>R841701x2</t>
  </si>
  <si>
    <t>Nástěnný el. konvektor 500W s vestavěným termostatem,IP 23</t>
  </si>
  <si>
    <t>R841701x3</t>
  </si>
  <si>
    <t>Nástěnný el. konvektor 750W s vestavěným termostatem,IP 23</t>
  </si>
  <si>
    <t>R841701x4</t>
  </si>
  <si>
    <t>Nástěnný el. konvektor 1000 W s vestavěným termostatem,IP 23</t>
  </si>
  <si>
    <t>3=3.000 [A]</t>
  </si>
  <si>
    <t>R841701x5</t>
  </si>
  <si>
    <t>Nástěnný el. konvektor 2000 W s vestavěným termostatem,IP 23</t>
  </si>
  <si>
    <t>SO 64-15-01.1.7</t>
  </si>
  <si>
    <t>Žst Lipník n.B.,technologický objekt - Hromosvod</t>
  </si>
  <si>
    <t>460150153</t>
  </si>
  <si>
    <t>Hloubení zapažených i nezapažených kabelových rýh ručně včetně urovnání dna s přemístěním výkopku do vzdálenosti 3 m od okraje jámy nebo naložením na dopravní p</t>
  </si>
  <si>
    <t>Hloubení zapažených i nezapažených kabelových rýh ručně včetně urovnání dna s přemístěním výkopku do vzdálenosti 3 m od okraje jámy nebo naložením na dopravní prostředek šířky 35 cm, hloubky 70 cm, v hornině třídy 3</t>
  </si>
  <si>
    <t>1. Ceny hloubení rýh v hornině třídy 6 a 7 se oceňují cenami souboru cen 460 20- . Hloubení nezapažených kabelových rýh strojně.</t>
  </si>
  <si>
    <t>460560163</t>
  </si>
  <si>
    <t>Zásyp kabelových rýh ručně s uložením výkopku ve vrstvách včetně zhutnění a urovnání povrchu šířky 35 cm hloubky 80 cm, v hornině třídy 3</t>
  </si>
  <si>
    <t>460620013</t>
  </si>
  <si>
    <t>Uvedení nezpevněného terénu do původního stavu v místě dočasného uložení výkopku s vyhrabáním, srovnáním a částečným dosetím trávy</t>
  </si>
  <si>
    <t>Úprava terénu uvedení nezpevněného terénu do původního stavu v místě dočasného uložení výkopku s vyhrabáním, srovnáním a částečným dosetím trávy</t>
  </si>
  <si>
    <t>6*0.35=2.100 [A]</t>
  </si>
  <si>
    <t>35441060</t>
  </si>
  <si>
    <t>tyč jímací s rovným koncem 1000mm FeZn</t>
  </si>
  <si>
    <t>5=5.000 [A]</t>
  </si>
  <si>
    <t>35441072</t>
  </si>
  <si>
    <t>drát D 8mm FeZn pro hromosvod</t>
  </si>
  <si>
    <t>200*0.4=80.000 [A]</t>
  </si>
  <si>
    <t>35441415</t>
  </si>
  <si>
    <t>podpěra vedení FeZn do zdiva 150mm</t>
  </si>
  <si>
    <t>30=30.000 [A]</t>
  </si>
  <si>
    <t>35441560</t>
  </si>
  <si>
    <t>podpěra vedení FeZn na plechové střechy 110mm</t>
  </si>
  <si>
    <t>118  na falc=118.000 [A]</t>
  </si>
  <si>
    <t>35441832</t>
  </si>
  <si>
    <t>trubka ochranná na ochranu svodu - 1700mm, FeZn</t>
  </si>
  <si>
    <t>35441849</t>
  </si>
  <si>
    <t>držák jímače a ochranné trubky - 200mm, FeZn</t>
  </si>
  <si>
    <t>12+22=34.000 [A]</t>
  </si>
  <si>
    <t>35441860</t>
  </si>
  <si>
    <t>svorka FeZn k jímací tyči - 4 šrouby</t>
  </si>
  <si>
    <t>5+6=11.000 [A]</t>
  </si>
  <si>
    <t>35441875</t>
  </si>
  <si>
    <t>svorka křížová pro vodič D 6-10mm</t>
  </si>
  <si>
    <t>35441885</t>
  </si>
  <si>
    <t>svorka spojovací pro lano D 8-10mm</t>
  </si>
  <si>
    <t>94=94.000 [A]</t>
  </si>
  <si>
    <t>35441895</t>
  </si>
  <si>
    <t>svorka připojovací k připojení kovových částí</t>
  </si>
  <si>
    <t>20=20.000 [A]</t>
  </si>
  <si>
    <t>35441905</t>
  </si>
  <si>
    <t>svorka připojovací k připojení okapových žlabů</t>
  </si>
  <si>
    <t>35441925</t>
  </si>
  <si>
    <t>svorka zkušební pro lano D 6-12mm, FeZn</t>
  </si>
  <si>
    <t>35441986</t>
  </si>
  <si>
    <t>svorka odbočovací a spojovací pro pásek 30x4 mm, FeZn</t>
  </si>
  <si>
    <t>12=12.000 [A]</t>
  </si>
  <si>
    <t>35441996</t>
  </si>
  <si>
    <t>svorka odbočovací a spojovací pro spojování kruhových a páskových vodičů, FeZn</t>
  </si>
  <si>
    <t>35442062</t>
  </si>
  <si>
    <t>pás zemnící 30x4mm FeZn</t>
  </si>
  <si>
    <t>14*0.95=13.300 [A]</t>
  </si>
  <si>
    <t>73534535</t>
  </si>
  <si>
    <t>tabulka bezpečnostní s tiskem 2 barvy A6 105x148mm</t>
  </si>
  <si>
    <t>741410021</t>
  </si>
  <si>
    <t>Montáž uzemňovacího vedení s upevněním, propojením a připojením pomocí svorek v zemi s izolací spojů pásku průřezu do 120 mm2 v městské zástavbě</t>
  </si>
  <si>
    <t>14=14.000 [A]</t>
  </si>
  <si>
    <t>741420001</t>
  </si>
  <si>
    <t>Montáž hromosvodného vedení svodových drátů nebo lan s podpěrami, O do 10 mm</t>
  </si>
  <si>
    <t>200=200.000 [A]</t>
  </si>
  <si>
    <t>1. Svodovými dráty se rozumí i jímací vedení na střeše.</t>
  </si>
  <si>
    <t>741420021</t>
  </si>
  <si>
    <t>Montáž hromosvodného vedení svorek se 2 šrouby</t>
  </si>
  <si>
    <t>94+12=106.000 [A]</t>
  </si>
  <si>
    <t>741420022</t>
  </si>
  <si>
    <t>Montáž hromosvodného vedení svorek se 3 a více šrouby</t>
  </si>
  <si>
    <t>3+10+6+12+11+20=62.000 [A]</t>
  </si>
  <si>
    <t>741420051</t>
  </si>
  <si>
    <t>Montáž hromosvodného vedení ochranných prvků úhelníků nebo trubek s držáky do zdiva</t>
  </si>
  <si>
    <t>741420083</t>
  </si>
  <si>
    <t>Montáž hromosvodného vedení doplňků štítků k označení svodů</t>
  </si>
  <si>
    <t>741430001</t>
  </si>
  <si>
    <t>Montáž jímacích tyčí délky do 3 m, na konstrukci dřevěnou mimo krov</t>
  </si>
  <si>
    <t>741810001</t>
  </si>
  <si>
    <t>Zkoušky a prohlídky elektrických rozvodů a zařízení celková prohlídka a vyhotovení revizní zprávy pro objem montážních prací do 100 tis. Kč</t>
  </si>
  <si>
    <t>R35345351</t>
  </si>
  <si>
    <t>štítek číslovací</t>
  </si>
  <si>
    <t>R5441070</t>
  </si>
  <si>
    <t>tyč jímací s rovným koncem 3000mm FeZn</t>
  </si>
  <si>
    <t>R5441925</t>
  </si>
  <si>
    <t>pásek antikor pro ochranu spojů</t>
  </si>
  <si>
    <t>R741810001</t>
  </si>
  <si>
    <t>1 protokol pro DU=1.000 [A]</t>
  </si>
  <si>
    <t>SO 64-15-01.2</t>
  </si>
  <si>
    <t>ŽST Lipník nad Bečvou, demolice budovy č.p. 1123</t>
  </si>
  <si>
    <t>097</t>
  </si>
  <si>
    <t>Přesun sutě</t>
  </si>
  <si>
    <t>997006551</t>
  </si>
  <si>
    <t>Hrubé urovnání suti na skládce bez zhutnění</t>
  </si>
  <si>
    <t>Hrubé urovnání suti na skládce  bez zhutnění</t>
  </si>
  <si>
    <t>1. Cena nezahrnuje náklady na poplatek za skládku; tyto lze ocenit cenami souboru cen 997 01-38 Poplatek za uložení stavebního odpadu na skládku katalogu 801-3 Budovy a haly - bourání konstrukcí.</t>
  </si>
  <si>
    <t>NEOCEŇOVAT - POPLATKY ZA LIKVIDACŮ ODPADŮ NEKONTAMINOVANÝCH - 17 01 01  BETON Z DEMOLIC OBJEKTŮ, ZÁKLADŮ TV  VČ. DOPRAVY NA SKLÁDKU A MANIPULACE (PROSTÝ BETON A</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</si>
  <si>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</si>
  <si>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'dvouvrstvá' 
(20.50*11.95+10.55*13.15)*0.025=9.593 [A]</t>
  </si>
  <si>
    <t>R99701310</t>
  </si>
  <si>
    <t>Vnitrostaveništní doprava suti a vybouraných hmot pro budovy s použitím mechanizace</t>
  </si>
  <si>
    <t>'cca 50%' 
1288.41*0.5=644.205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</si>
  <si>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</si>
  <si>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R17410110</t>
  </si>
  <si>
    <t>Zásyp jam, šachet rýh nebo kolem objektů recyklátem se zhutněním, včetně dopravy</t>
  </si>
  <si>
    <t>6.20*4.775*2.10=62.171 [A] 
(12.55*15.15-5.975*7.40)*1.65=240.764 [B] 
21.50*13.35*0.30=86.108 [C] 
''žumpa' 
3.90*4.80*3.50=65.520 [D] 
Celkem: 62.171+240.764+86.108+65.52=454.563 [E]</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</si>
  <si>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</si>
  <si>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R72100001</t>
  </si>
  <si>
    <t>Odpojení a zaslepení stávající splaškové a dešťové kanalizace</t>
  </si>
  <si>
    <t>722</t>
  </si>
  <si>
    <t>Zdravotechnika - vnitřní vodovod</t>
  </si>
  <si>
    <t>R72200001</t>
  </si>
  <si>
    <t>Odpojení a zaslepení stávající vodovodní přípojky</t>
  </si>
  <si>
    <t>723</t>
  </si>
  <si>
    <t>Zdravotechnika - vnitřní plynovod</t>
  </si>
  <si>
    <t>R72300001</t>
  </si>
  <si>
    <t>Odpojení a zaslepení stávajícího vedení plynu</t>
  </si>
  <si>
    <t>R74100001</t>
  </si>
  <si>
    <t>Odpojení stávající přípojky NN a slaboproudu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</si>
  <si>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</si>
  <si>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</si>
  <si>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</si>
  <si>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(12.35*2+14.95)*7.70=305.305 [A] 
(21.40*2+13.15)*3.90=218.205 [B] 
Celkem: 305.305+218.205=523.510 [C]</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</si>
  <si>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</si>
  <si>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</si>
  <si>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</si>
  <si>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</si>
  <si>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'cca 45dní' 
523.51*45=23 557.950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</si>
  <si>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</si>
  <si>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</si>
  <si>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</si>
  <si>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 Demontáž lešení řadového rámového lehkého výšky přes 40 m se oceňuje individuálně.</t>
  </si>
  <si>
    <t>952905221</t>
  </si>
  <si>
    <t>Očištění stěn a podlah od nánosu bahna tlakovou vodou</t>
  </si>
  <si>
    <t>Čištění objektů po zatopení nebo záplavách očištění od nánosu bahna tlakovou vodou stěn nebo podlah</t>
  </si>
  <si>
    <t>'žumpa' 
(1.80+4.80)*2*3.00*2=79.200 [A]</t>
  </si>
  <si>
    <t>1. V ceně 952 90-5131 jsou započteny i náklady na naložení bahna na dopravní prostředek nebo složení na hromady.  
2. Množství měrných jednotek se určuje:  
a) u vyklizení bahna v m3 vyklizeného bahna,  
b) u dokončujícího úklidu v m2 půdorysné plochy, na které se úklid provádí.  
3. Odvoz odpadu se ocení položkami odvozu suti ceníku 801-3. Pokud není stanovena hmotnost odpadu, určí se individuálně.</t>
  </si>
  <si>
    <t>R95299001</t>
  </si>
  <si>
    <t>Vyčerpání stávající žumpy do 30m3 s odvozem</t>
  </si>
  <si>
    <t>961044111</t>
  </si>
  <si>
    <t>Bourání základů z betonu prostého</t>
  </si>
  <si>
    <t>Bourání základů z betonu  prostého</t>
  </si>
  <si>
    <t>'žumpa' 
(4.35+5.25)*2*0.30*1.20=6.912 [A] 
4.50*5.40*0.20=4.860 [B] 
4.80*0.80*0.30=1.152 [C] 
0.90*4*0.30*0.50*4=2.160 [D] 
Celkem: 6.912+4.86+1.152+2.16=15.084 [E]</t>
  </si>
  <si>
    <t>Demolice a sanace</t>
  </si>
  <si>
    <t>981011414</t>
  </si>
  <si>
    <t>Demolice budov zděných na MC nebo z betonu podíl konstrukcí do 25 % postupným rozebíráním</t>
  </si>
  <si>
    <t>Demolice budov  postupným rozebíráním z cihel, kamene, tvárnic na maltu cementovou nebo z betonu prostého s podílem konstrukcí přes 20 do 25 %</t>
  </si>
  <si>
    <t>'demolice budovy č.p. 1123' 
přízemní část  (20.50*11.35)*4.08=949.314 [A] 
patrová část  (10.55*13.15)*9.85=1 366.515 [B] 
anglické dvorky  cca  5.00=5.000 [C] 
suterén - kotelna  (5.975*7.40)*2.45+1.10*1.70*2.45=112.908 [D] 
2433.737*0.1=243.374 [E] 
Celkem: 949.314+1366.515+5+112.908+243.374=2 677.111 [F]</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</si>
  <si>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</si>
  <si>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 xml:space="preserve">  SO 65-15-03</t>
  </si>
  <si>
    <t>Odbočka Jezernice, pozemní objekty</t>
  </si>
  <si>
    <t>SO 65-15-03</t>
  </si>
  <si>
    <t>SO 65-15-03.1</t>
  </si>
  <si>
    <t>Odbočka Jezernice, pozemní objekty - technologická budova</t>
  </si>
  <si>
    <t>SO 65-15-03.1.1</t>
  </si>
  <si>
    <t>Odbočka Jezernice, pozemní objekty - technologická budova - Architektonicko-stavební řešení</t>
  </si>
  <si>
    <t>131251100</t>
  </si>
  <si>
    <t>Hloubení nezapažených jam a zářezů strojně s urovnáním dna do předepsaného profilu a spádu v hornině třídy těžitelnosti I skupiny 3 do 20 m3</t>
  </si>
  <si>
    <t>'dle grafických a textových příloh PD' 
''Půdorysy, Řezy' 
''-----------------------------------------------' 
''pro Š3, Š6' 
((3.00*3.00)*0.50)*2=9.000 [A] 
Celkem: 9=9.000 [B]</t>
  </si>
  <si>
    <t>Uložení sypanin do násypů s rozprostřením sypaniny ve vrstvách a s hrubým urovnáním nezhutněných jakékoliv třídy těžitelnosti</t>
  </si>
  <si>
    <t>'pol_131251100' 
9.000=9.000 [A] 
Celkem: 9=9.000 [B]</t>
  </si>
  <si>
    <t>181951114</t>
  </si>
  <si>
    <t>Úprava pláně vyrovnáním výškových rozdílů strojně v hornině třídy těžitelnosti II, skupiny 4 a 5 se zhutněním</t>
  </si>
  <si>
    <t>'dle grafických a textových příloh PD' 
''Půdorysy, Řezy, Skladby konstrukcí - podlahy' 
''Rostlá pláň zhutnit na Edef,2 = 20MPa' 
''-----------------------------------------------' 
''d_na -1,760m' 
32.00*8.00=256.000 [A] 
Celkem: 256=256.000 [B]</t>
  </si>
  <si>
    <t>'pol_131251104' 
9.000=9.000 [A] 
Celkem: 9=9.000 [B] 
9 * 2.1Koeficient množství=18.900 [C]</t>
  </si>
  <si>
    <t>'dle grafických a textových příloh PD' 
''Půdorysy, Řezy' 
''-----------------------------------------------' 
''kabelovod_9M' 
(0.30*2+0.40)*(0.15*2+0.40)*(1.64+1.30+2.735+3.75+4.80+17.00+3.00)=23.958 [A] 
-(0.40*0.40)*(1.64+1.30+2.735+3.75+4.80+17.00+3.00)=-5.476 [B] 
''kabelovod_9M_9M' 
((0.30*2+0.15+0.40*2)*(0.15+0.40+0.15))*4.00=4.340 [C] 
-((0.40*0.40)*2)*4.00=-1.280 [D] 
''kabelovod_6M' 
(0.30*2+0.40)*(0.15*2+0.27)*(2.780+2.00)=2.725 [E] 
-(0.40*0.27)*(2.78+2.00)=-0.516 [F] 
''kabelovod_4M' 
(0.30*2+0.27)*(0.15*2+0.27)*(1.95+3.42+3.00)=4.151 [G] 
-(0.27*0.27)*(1.95+3.42+3.00)=-0.610 [H] 
''kabelovod_4M_6M' 
(0.30*2+0.27+0.15+0.40)*(0.15*2+0.27)*(3.00+3.10)=4.937 [I] 
-((0.27*0.27+0.40*0.27)*(3.00+3.10))=-1.103 [J] 
Celkem: 23.958+-5.476+4.34+-1.28+2.725+-0.516+4.151+-0.61+4.937+-1.103=31.126 [K]</t>
  </si>
  <si>
    <t>'dle grafických a textových příloh PD' 
''Půdorysy, Řezy, Skladby konstrukcí - podlahy' 
''-----------------------------------------------' 
''d_na -1,610m' 
(31.78*7.53)*0.15=35.896 [A] 
Celkem: 35.896=35.896 [B]</t>
  </si>
  <si>
    <t>'dle grafických a textových příloh PD' 
''Půdorysy, Řezy, Skladby konstrukcí - podlahy' 
''-----------------------------------------------' 
''d_na -1,510m na -1,610m; -1,660m' 
(31.380*7.130)*0.100=22.374 [A] 
((31.380+6.08)*2)*((0.55+0.50)/2*0.05)=1.967 [B] 
Celkem: 22.374+1.967=24.341 [C]</t>
  </si>
  <si>
    <t>'dle grafických a textových příloh PD' 
''Půdorysy, Řezy, Skladby konstrukcí - podlahy' 
''-----------------------------------------------' 
''2.04_Základy tvar' 
''od -1,450m na -1,200m' 
(31.180*6.930)*0.250=54.019 [A] 
Celkem: 54.019=54.019 [B]</t>
  </si>
  <si>
    <t>'dle grafických a textových příloh PD' 
''Půdorysy, Řezy, Skladby konstrukcí - podlahy' 
''-----------------------------------------------' 
''d_na -1,510m' 
(31.380+7.130)*2*0.150=11.553 [A] 
''2.04_Základy tvar' 
''d_od -1,450m na -1,200m' 
(31.180+6.930)*2*0.250=19.055 [B] 
Celkem: 11.553+19.055=30.608 [C]</t>
  </si>
  <si>
    <t>'pol_273351121' 
30.608=30.608 [A] 
Celkem: 30.608=30.608 [B]</t>
  </si>
  <si>
    <t>'dle grafických a textových příloh PD' 
''Půdorysy, Řezy, Skladby konstrukcí - podlahy' 
''-----------------------------------------------' 
''2.05_Základy - výztuž' 
''Výkaz výztuže (deska+stěny, zdi)' 
9046.50*1.05*0.001=9.499 [A] 
Celkem: 9.499=9.499 [B]</t>
  </si>
  <si>
    <t>279113153</t>
  </si>
  <si>
    <t>Základové zdi z tvárnic ztraceného bednění včetně výplně z betonu bez zvláštních nároků na vliv prostředí třídy C 25/30, tloušťky zdiva přes 200 do 250 mm</t>
  </si>
  <si>
    <t>'dle grafických a textových příloh PD' 
''Půdorysy, Řezy, Skladby konstrukcí - podlahy' 
''-----------------------------------------------' 
''2.04_Základy tvar' 
''od -1,200m na -0,20m' 
(6.190*1.00)*2=12.380 [A] 
Celkem: 12.38=12.380 [B]</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</si>
  <si>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</si>
  <si>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'dle grafických a textových příloh PD' 
''Půdorysy, Řezy' 
''-----------------------------------------------' 
''porovnávací položka - betonový schod' 
((0.25*0.53+0.40*0.07)*1.25)*8=1.605 [A] 
((0.25*0.53+0.40*0.07)*1.35)*5=1.083 [B] 
Celkem: 1.605+1.083=2.688 [C]</t>
  </si>
  <si>
    <t>'dle grafických a textových příloh PD' 
''Půdorysy, Řezy, Skladby konstrukcí - podlahy' 
''-----------------------------------------------' 
''2.04_Základy tvar' 
''od -1,200m na -0,20m' 
(31.180+6.190)*2*0.37*1.000=27.654 [A] 
(0.300*13.060)*1.000=3.918 [B] 
((0.300*6.190)*2)*1.000=3.714 [C] 
((0.200*2.850)*1.000)*4=2.280 [D] 
(0.200*(1.350+2.070*2))*1.000=1.098 [E] 
(0.200*(1.780*2+2.220+1.51))*1.000=1.458 [F] 
Celkem: 27.654+3.918+3.714+2.28+1.098+1.458=40.122 [G]</t>
  </si>
  <si>
    <t>'dle grafických a textových příloh PD' 
''Půdorysy, Řezy, Skladby konstrukcí - podlahy' 
''-----------------------------------------------' 
''2.04_Základy tvar' 
''od -1,200m na -0,20m' 
(31.180+6.930+30.440+6.190)*2*1.00=149.480 [A] 
(6.19*2+13.00)*2*1.00=50.760 [B] 
((3.03*2)*1.00)*4=24.240 [C] 
(1.35+2.27*2+0.95+2.07*2)*1.00=10.980 [D] 
(1.78*2+2.62+1.58*2+2.22+1.51)*1.00=13.070 [E] 
Celkem: 149.48+50.76+24.24+10.98+13.07=248.530 [F]</t>
  </si>
  <si>
    <t>'pol_279351121' 
248.53=248.530 [A] 
Celkem: 248.53=248.530 [B]</t>
  </si>
  <si>
    <t>'dle grafických a textových příloh PD' 
''Půdorysy, Řezy' 
''-----------------------------------------------' 
''2.04_Základy tvar' 
''od -1,200m na -0,20m' 
((0.40*4)*0.370)*3=1.776 [A] 
((0.28*4)*0.37)*1=0.414 [B] 
((0.39+0.28)*2*0.37)*2=0.992 [C] 
(((0.30+0.15)*2)*0.30)*5=1.350 [D] 
(((0.40+0.25)*2)*0.30)*2=0.780 [E] 
(((0.50+0.15)*2)*0.30)*1=0.390 [F] 
((0.10*4)*0.30)*1=0.120 [G] 
((0.10*4)*0.20)*4=0.320 [H] 
((0.15*4)*0.20)*1=0.120 [I] 
((0.30+0.15)*2*0.20)*1=0.180 [J] 
((0.40+0.15)*2*0.20)*2=0.440 [K] 
((0.50+0.15)*2*0.20)*1=0.260 [L] 
Mezisoučet: 1.776+0.414+0.992+1.35+0.78+0.39+0.12+0.32+0.12+0.18+0.44+0.26=7.142 [M] 
''porovnávací položka - betonový schod' 
(0.60*(0.25*2+1.25))*8=8.400 [N] 
(0.60*(0.25*2+1.35))*5=5.550 [O] 
Mezisoučet: 8.4+5.55=13.950 [P] 
Celkem: 1.776+0.414+0.992+1.35+0.78+0.39+0.12+0.32+0.12+0.18+0.44+0.26+8.4+5.55=21.092 [Q]</t>
  </si>
  <si>
    <t>'pol_279351311' 
21.092=21.092 [A] 
Celkem: 21.092=21.092 [B]</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</si>
  <si>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</si>
  <si>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</si>
  <si>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</si>
  <si>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grafických a textových příloh PD' 
''Půdorysy, Řezy' 
''-----------------------------------------------' 
''konstrukční výztuž zdí ztraceného bednění' 
''pr. 10mm = 0,617kg/m; v každé spáře' 
''2.04_Základy tvar' 
''od -1,200m na -0,20m' 
(((6.19*2)*3)*2*0.617)*1.09*0.001=0.050 [A] 
Celkem: 0.05=0.050 [B]</t>
  </si>
  <si>
    <t>úhelník ocelový rovnostranný jakost 11 375 50x50x5mm</t>
  </si>
  <si>
    <t>311234001</t>
  </si>
  <si>
    <t>Zdivo jednovrstvé z cihel děrovaných nebroušených klasických spojených na pero a drážku na maltu M5, pevnost cihel do P10, tl. zdiva 175 mm</t>
  </si>
  <si>
    <t>'dle grafických a textových příloh PD' 
''Půdorysy, Řezy' 
''-----------------------------------------------' 
''od -0,200m na +3,015m' 
''103_104' 
(6.25*3.215)*2=40.188 [A] 
Celkem: 40.188=40.188 [B]</t>
  </si>
  <si>
    <t>'dle grafických a textových příloh PD' 
''Půdorysy, Řezy' 
''-----------------------------------------------' 
''od -0,005m na +3,015m' 
104=104.000 [A] 
6.25*3.02=18.875 [B] 
''110_111' 
6.25*3.02-1.00*2.14=16.735 [C] 
''od +-0,000m na +3,015m' 
112=112.000 [D] 
13.060*3.015=39.376 [E] 
Celkem: 18.875+16.735+39.376=74.986 [F]</t>
  </si>
  <si>
    <t>'dle grafických a textových příloh PD' 
''Půdorysy, Řezy, Pohledy' 
''-----------------------------------------------' 
''v.2_od +0,015m na +0,265m' 
(31.180+6.33)*2*0.25=18.755 [A] 
''odpočet otvory' 
-(1.25*7+1.35*6)*0.25=-4.213 [B] 
Celkem: 18.755+-4.213=14.542 [C]</t>
  </si>
  <si>
    <t>'dle grafických a textových příloh PD' 
''Půdorysy, Řezy, Pohledy' 
''-----------------------------------------------' 
''v.3_od +0,265m na +3,015m' 
(31.380+6.25)*2*2.75=206.965 [A] 
''odpočet otvory' 
-(1.25*(2.515-0.265))*8=-22.500 [B] 
-(1.35*(2.515-0.265))*5=-15.188 [C] 
-(1.25*0.60)*3=-2.250 [D] 
Celkem: 206.965+-22.5+-15.188+-2.25=167.027 [E]</t>
  </si>
  <si>
    <t>'dle grafických a textových příloh PD' 
''Půdorysy, Řezy' 
''-----------------------------------------------' 
''Výpis keram. překladů - PN3' 
''pro stavební otvory světlosti 1000mm, tl. zdi 240mm' 
1*3=3.000 [A] 
Celkem: 3=3.000 [B]</t>
  </si>
  <si>
    <t>'dle grafických a textových příloh PD' 
''Půdorysy, Řezy, Pohledy' 
''-----------------------------------------------' 
''Výpis keram. překladů - PN1' 
''pro stavební otvory 1250mm v tl. 440mm' 
(4+7)*5=55.000 [A] 
Celkem: 55=55.000 [B]</t>
  </si>
  <si>
    <t>'dle grafických a textových příloh PD' 
''Půdorysy, Řezy, Pohledy' 
''-----------------------------------------------' 
''Výpis ocelových překladů L50/5 = 3,77kg/m' 
''OP1' 
((0.80*4)*3.77)*0.001=0.012 [A] 
''OP2' 
((0.70*8)*3.77)*0.001=0.021 [B] 
Celkem: 0.012+0.021=0.033 [C]</t>
  </si>
  <si>
    <t>'dle grafických a textových příloh PD' 
''Půdorysy, Řezy' 
''-----------------------------------------------' 
''pro stavební otvory světlosti 1000mm, tl. zdi 240mm' 
''PN3' 
1.25*1=1.250 [A] 
Celkem: 1.25=1.250 [B]</t>
  </si>
  <si>
    <t>'dle grafických a textových příloh PD' 
''Půdorysy, Řezy, Pohledy' 
''-----------------------------------------------' 
''pro stavební otvory  - tl. 440mm' 
''PN1' 
1.50*(4+7)=16.500 [A] 
''PN2' 
1.75*5=8.750 [B] 
Celkem: 16.5+8.75=25.250 [C]</t>
  </si>
  <si>
    <t>'dle grafických a textových příloh PD' 
''Půdorysy, Řezy' 
''-----------------------------------------------' 
''od +-0,000m na +3,220m' 
105+106+107+108+109=535.000 [A] 
(2.91*3.220)*5=46.851 [B] 
Celkem: 46.851=46.851 [C]</t>
  </si>
  <si>
    <t>'dle grafických a textových příloh PD' 
''Půdorysy, Řezy' 
''-----------------------------------------------' 
''od +-0,000m na +3,220m' 
101=101.000 [A] 
3.000*3.220=9.660 [B] 
Celkem: 9.66=9.660 [C]</t>
  </si>
  <si>
    <t>'dle grafických a textových příloh PD' 
''Půdorysy, Řezy' 
''-----------------------------------------------' 
''na +3,220m' 
101=101.000 [A] 
3.000=3.000 [B] 
''103_104' 
6.25*2=12.500 [C] 
''105_106_107_108_109' 
2.91*5=14.550 [D] 
Celkem: 3+12.5+14.55=30.050 [E]</t>
  </si>
  <si>
    <t>'dle grafických a textových příloh PD' 
''Půdorysy, Řezy' 
''-----------------------------------------------' 
''na +3,220m' 
101=101.000 [A] 
(3.220*1)*2=6.440 [B] 
''103_104' 
(3.220*2)*2=12.880 [C] 
''105_106_107_108_109' 
(3.220*5)*2=32.200 [D] 
Celkem: 6.44+12.88+32.2=51.520 [E]</t>
  </si>
  <si>
    <t>Izolace proti šíření zvuku prováděná současně při zdění z lepenky asfaltové hadrové pod příčky typová, složená z 10 mm tl. vrstvy upraveného maltového písku, 20</t>
  </si>
  <si>
    <t>'dle grafických a textových příloh PD' 
''Půdorysy, Řezy' 
''-----------------------------------------------' 
101=101.000 [A] 
3.000=3.000 [B] 
''103_104' 
6.25*2=12.500 [C] 
''105_106_107_108_109' 
2.91*5=14.550 [D] 
Celkem: 3+12.5+14.55=30.050 [E]</t>
  </si>
  <si>
    <t>'dle grafických a textových příloh PD' 
''Půdorysy, Řezy, Pohledy' 
''----------------------------------------------' 
''v.5_větrací komínky_od +3,470m na +5,537m' 
''105_106_107_108_109' 
((1.280*1.280-1.00*1.00)*2.067)*5=6.598 [A] 
Celkem: 6.598=6.598 [B]</t>
  </si>
  <si>
    <t>Výztuž stropů prostě uložených, vetknutých, spojitých, deskových, trámových (žebrových, kazetových), s keramickými a jinými vložkami, konsolových nebo balkonový</t>
  </si>
  <si>
    <t>'2.03_Pozední věnec + schéma kladení panelů' 
''Výkaz zálivkové výztuže' 
204.90*1.05*0.001=0.215 [A] 
Celkem: 0.215=0.215 [B]</t>
  </si>
  <si>
    <t>Zabetonování otvorů ve stropech nebo v klenbách včetně lešení, bednění, odbednění a výztuže (materiál v ceně) ve stropech železobetonových, tvárnicových a prefa</t>
  </si>
  <si>
    <t>'2.03_Pozední věnec + schéma kladení panelů' 
''od +3,220m na +3,470m' 
((0.12*0.25)*1.00)*5=0.150 [A] 
Celkem: 0.15=0.150 [B]</t>
  </si>
  <si>
    <t>'dle grafických a textových příloh PD' 
''Půdorysy, Řezy' 
''-----------------------------------------------' 
''2.03_'Pozední věnec+schéma kladení panelů' 
''Typ 1; tvar - od +3,015m na +3,470m' 
(0.340*0.455-0.15*0.25)*61.00=7.149 [A] 
''Typ 2; tvar - od +3,015m na +3,470m' 
(0.340*0.455)*13.860=2.144 [B] 
''Typ 3; tvar - od +3,015m na +3,220m' 
(0.24*0.205)*25.56=1.258 [C] 
Mezisoučet: 7.149+2.144+1.258=10.551 [D] 
''-----------------------------------------------' 
''Věnce bez výztuže' 
''od -0,200m na +-0,00m' 
(0.37*0.20)*((31.180+6.19)*2)=5.531 [E] 
(0.30*0.20)*13.00=0.780 [F] 
((0.30*0.20)*6.19)*2=0.743 [G] 
(0.25*0.20)*6.19=0.310 [H] 
(0.25*0.20)*(6.19-2.27)=0.196 [I] 
(0.45*0.20)*2.27=0.204 [J] 
((0.20*0.20)*2.85)*4=0.456 [K] 
''od -0,200m na -0,080m' 
(0.200*0.120)*(1.15+2.07)=0.077 [L] 
(0.200*0.120)*(1.78*2+2.220+1.510)=0.175 [M] 
Mezisoučet: 5.531+0.78+0.743+0.31+0.196+0.204+0.456+0.077+0.175=8.472 [N] 
''-----------------------------------------------' 
Celkem: 7.149+2.144+1.258+5.531+0.78+0.743+0.31+0.196+0.204+0.456+0.077+0.175=19.023 [O]</t>
  </si>
  <si>
    <t>'dle grafických a textových příloh PD' 
''Půdorysy, Řezy' 
''-----------------------------------------------' 
''Věnce s výztuží' 
''2.03_Pozední věnec + schéma kladení panelů' 
''Typ 1 od +3,015m na +3,420m' 
(0.455*61.00)*2=55.510 [A] 
''Typ 2 od +3,015m na +3,420m' 
(0.455*13.86)*2+((0.34*0.455)*2)*2=13.231 [B] 
''Typ 3 od +3,015m na +3,220m' 
(0.205*25.56)*2=10.480 [C] 
Mezisoučet: 55.51+13.231+10.48=79.221 [D] 
''-----------------------------------------------' 
''Věnce bez výztuže' 
''od -0,200m na +-0,00m' 
0.20*(31.180+6.930+30.440+6.19)=14.948 [E] 
((0.200*6.190)*2)*4=9.904 [F] 
(0.200*13.060)*2=5.224 [G] 
((0.20*2.85)*2)*4=4.560 [H] 
''od -0,200m na -0,080m' 
0.120*(1.350+2.270+0.95+2.07)=0.797 [I] 
(0.120*(1.780*2+2.62+1.51+1.580*2+2.22*2))*0.120=0.220 [J] 
Mezisoučet: 14.948+9.904+5.224+4.56+0.797+0.22=35.653 [K] 
''-----------------------------------------------' 
Celkem: 55.51+13.231+10.48+14.948+9.904+5.224+4.56+0.797+0.22=114.874 [L]</t>
  </si>
  <si>
    <t>'dle grafických a textových příloh PD' 
''Půdorysy, Řezy' 
''-----------------------------------------------' 
''2.03_Pozední věnec + schéma kladení panelů' 
''Typ 1 od +3,015m na +3,420m' 
(11.40*61.00)*1.05*0.001=0.730 [A] 
''Typ 2 od +3,015m na +3,420m' 
(9.300*13.860)*1.05*0.001=0.135 [B] 
''Typ 3 od +3,015m na +3,220m' 
(5.100*25.560)*1.05*0.001=0.137 [C] 
''-----------------------------------------------' 
Celkem: 0.73+0.135+0.137=1.002 [D]</t>
  </si>
  <si>
    <t>'Pozední věnec + schéma kladení panelů' 
''Výpis předpjatých stropních panelů' 
''P1' 
6.550*1.200*11=86.460 [A] 
''P2' 
6.550*1.020*4=26.724 [B] 
''P3' 
3.180*0.820*10=26.076 [C] 
''P4' 
3.370*0.820*10=27.634 [D] 
''P5' 
2.060*1.000*5=10.300 [E] 
''P6' 
3.370*1.000*5=16.850 [F] 
Celkem: 86.46+26.724+26.076+27.634+10.3+16.85=194.044 [G]</t>
  </si>
  <si>
    <t>'pol_612231001' 
18.071*1.02=18.432 [A] 
Celkem: 18.432=18.432 [B]</t>
  </si>
  <si>
    <t>611131301</t>
  </si>
  <si>
    <t>Podkladní a spojovací vrstva vnitřních omítaných ploch cementový postřik nanášený strojně celoplošně stropů</t>
  </si>
  <si>
    <t>'pol_611311121' 
171.75=171.750 [A] 
Celkem: 171.75=171.750 [B]</t>
  </si>
  <si>
    <t>611131321</t>
  </si>
  <si>
    <t>Podkladní a spojovací vrstva vnitřních omítaných ploch penetrace akrylát-silikonová nanášená strojně stropů</t>
  </si>
  <si>
    <t>'dle grafických a textových příloh PD' 
''Půdorysy, Řezy, Skladby konstrukcí' 
''----------------------------------------------' 
''skladba - s.1' 
''101 až 112' 
9.7+8.+35.1+15.6+7.3*5+16.4+17.4+38.0=17.700 [A] 
-(0.90*1.10)*5=-4.950 [B] 
Celkem: 176.7+-4.95=171.750 [C]</t>
  </si>
  <si>
    <t>Vyspravení povrchu neomítaných vnitřních ploch monolitických betonových nebo železobetonových konstrukcí rozetřením vysprávky do ztracena maltou cementovou celo</t>
  </si>
  <si>
    <t>'dle grafických a textových příloh PD' 
''Půdorysy, Řezy, Skladby konstrukcí' 
''----------------------------------------------' 
110+111=221.000 [A] 
((5.440+6.19)*2)*1.15=26.749 [B] 
112=112.000 [C] 
((13.00+3.040)*2)*1.15=36.892 [D] 
Celkem: 26.749+36.892=63.641 [E]</t>
  </si>
  <si>
    <t>612131321</t>
  </si>
  <si>
    <t>Podkladní a spojovací vrstva vnitřních omítaných ploch penetrace akrylát-silikonová nanášená strojně stěn</t>
  </si>
  <si>
    <t>'dle grafických a textových příloh PD' 
''Půdorysy, Řezy, Skladby konstrukcí' 
''----------------------------------------------' 
''skladba - v.3, v.4' 
''pol_612111111' 
73.968=73.968 [A] 
''pol_612311141' 
574.775=574.775 [B] 
Celkem: 73.968+574.775=648.743 [C]</t>
  </si>
  <si>
    <t>'dle grafických a textových příloh PD' 
''----------------------------------------------' 
''v.2_od +0,000m na +0,415m' 
''přesah min. 150mm na zdivo' 
((30.50+6.25)*2)*0.415=30.503 [A] 
''dopočet otvory' 
(0.44*0.415)*2*(8+5)=4.748 [B] 
''odpočet otvory' 
-(1.25*8+1.35*5)*0.415=-6.951 [C] 
Celkem: 30.503+4.748+-6.951=28.300 [D]</t>
  </si>
  <si>
    <t>'dle grafických a textových příloh PD' 
''----------------------------------------------' 
''porovnávací položa - polysterén' 
''v.2_od +0,000m na +0,265m' 
(30.500+6.25)*2*0.265=19.478 [A] 
''dopočet otvory' 
(0.44*0.265)*2*(7+6)=3.032 [B] 
''odpočet otvory' 
-(1.25*8+1.35*5)*0.265=-4.439 [C] 
Celkem: 19.478+3.032+-4.439=18.071 [D]</t>
  </si>
  <si>
    <t>612311141</t>
  </si>
  <si>
    <t>Omítka vápenná vnitřních ploch nanášená ručně dvouvrstvá štuková, tloušťky jádrové omítky do 10 mm a tloušťky štuku do 3 mm svislých konstrukcí stěn</t>
  </si>
  <si>
    <t>'dle grafických a textových příloh PD' 
''Půdorysy, Řezy, Skladby konstrukcí' 
''----------------------------------------------' 
''skladba - v.3, v.4' 
101=101.000 [A] 
((3.00+3.25)*2)*3.22+((1.25+2.515*2)*0.27)*1=41.946 [B] 
-(1.25*2.515)*1=-3.144 [C] 
102=102.000 [D] 
((3.00+2.85)*2)*3.22+((1.25+2.515*2)*0.27)*1=39.370 [E] 
-(1.25*2.515)*1=-3.144 [F] 
103=103.000 [G] 
((5.61+6.25)*2)*3.22+((1.25+2.515*2)*0.27)*1=78.074 [H] 
((1.25+0.60*2)*0.21)*2=1.029 [I] 
-((1.25*2.515)*1+(1.25*0.60)*2)=-4.644 [J] 
104=104.000 [K] 
((2.50+6.25)*2)*3.22+((1.25+2.515*2)*0.27)*1=58.046 [L] 
((1.25+0.60*2)*0.21)*1=0.515 [M] 
-((1.25*2.515)*1+(1.25*0.60)*1)=-3.894 [N] 
105=105.000 [O] 
((2.50+2.91)*2)*3.22+((1.35+2.515*2)*0.27)*1=36.563 [P] 
-(1.35*2.515)*1=-3.395 [Q] 
106=106.000 [R] 
((2.50+2.91)*2)*3.22+((1.35+2.515*2)*0.27)*1=36.563 [S] 
-(1.35*2.515)*1=-3.395 [T] 
107=107.000 [U] 
((2.50+2.91)*2)*3.22+((1.35+2.515*2)*0.27)*1=36.563 [V] 
-(1.35*2.515)*1=-3.395 [W] 
108=108.000 [X] 
((2.50+2.91)*2)*3.22+((1.35+2.515*2)*0.27)*1=36.563 [Y] 
-(1.35*2.515)*1=-3.395 [Z] 
109=109.000 [AA] 
((2.50+2.91)*2)*3.22+((1.35+2.515*2)*0.27)*1=36.563 [AB] 
-(1.35*2.515)*1=-3.395 [AC] 
110=110.000 [AD] 
((5.50+2.93)*2)*3.22+(1.25+2.515*2)*0.27=55.985 [AE] 
-1.25*2.515=-3.144 [AF] 
111=111.000 [AG] 
((5.50+3.17)*2)*3.22+(1.25+2.515*2)*0.27=57.530 [AH] 
-(1.25*2.515+1.00*2.14)=-5.284 [AI] 
112=112.000 [AJ] 
((13.060+3.10)*2)*3.22+((1.25+2.515*2)*0.27)*2=107.462 [AK] 
(1.00+2.14*2)*0.125=0.660 [AL] 
-((1.25*2.515)*2+(1.00*2.14)*1)=-8.428 [AM] 
Celkem: 41.946+-3.144+39.37+-3.144+78.074+1.029+-4.644+58.046+0.515+-3.894+36.563+-3.395+36.563+-3.395+36.563+-3.395+36.563+-3.395+36.563+-3.395+55.985+-3.144+57.53+-5.284+107.462+0.66+-8.428=574.775 [AN]</t>
  </si>
  <si>
    <t>Omítka tenkovrstvá silikátová vnitřních ploch probarvená, včetně penetrace podkladu zrnitá, tloušťky 3,0 mm svislých konstrukcí stěn v podlaží i na schodišti</t>
  </si>
  <si>
    <t>'v.2_od +0,000m na +0,415m' 
''přesah min. 150mm na obvodové zdivo' 
((30.50+6.25)*2)*0.415=30.503 [A] 
''dopočet otvory' 
(0.44*0.415)*2*(8+5)=4.748 [B] 
''odpočet otvory' 
-(1.25*8+1.35*5)*0.415=-6.951 [C] 
''odpočet stěny, příčky' 
-(0.24*4+0.14*4+0.1754+0.15)*0.415=-0.766 [D] 
Celkem: 30.503+4.748+-6.951+-0.766=27.534 [E]</t>
  </si>
  <si>
    <t>'dle grafických a textových příloh PD' 
''Půdorysy, Řezy, Skladby konstrukcí' 
''----------------------------------------------' 
''105_106_107_108_109' 
((2.50+2.91+0.21)*2*0.415)*5=23.323 [A] 
Celkem: 23.323=23.323 [B]</t>
  </si>
  <si>
    <t>'pol_622211021' 
43.901=43.901 [A] 
61.183=61.183 [B] 
Celkem: 43.901+61.183=105.084 [C] 
105.084 * 1.02Koeficient množství=107.186 [D]</t>
  </si>
  <si>
    <t>deska z polystyrénu XPS, hrana rovná a strukturovaný povrch 300kPa tl 80mm</t>
  </si>
  <si>
    <t>'pol_622211011' 
35.062*1.02=35.763 [A] 
Celkem: 35.763=35.763 [B]</t>
  </si>
  <si>
    <t>'dle grafických a textových příloh PD' 
''Půdorysy, Řezy' 
''-----------------------------------------------' 
''vstupy do objektu' 
''pol_622232061' 
16.750*0.20=3.350 [A] 
Celkem: 3.35=3.350 [B] 
3.35 * 1.1Koeficient množství=3.685 [C]</t>
  </si>
  <si>
    <t>'pol_622322341' 
''v.3+v4' 
229.811=229.811 [A] 
Celkem: 229.811=229.811 [B]</t>
  </si>
  <si>
    <t>622131321</t>
  </si>
  <si>
    <t>Podkladní a spojovací vrstva vnějších omítaných ploch penetrace akrylát-silikonová nanášená strojně stěn</t>
  </si>
  <si>
    <t>'pol_622511111' 
36.397=36.397 [A] 
''pol_622211011' 
61.183=61.183 [B] 
Celkem: 36.397+61.183=97.580 [C]</t>
  </si>
  <si>
    <t>Montáž kontaktního zateplení lepením a mechanickým kotvením z polystyrenových desek nebo z kombinovaných desek na vnější stěny, tloušťky desek přes 40 do 80 mm</t>
  </si>
  <si>
    <t>'dle grafických a textových příloh PD' 
''----------------------------------------------' 
''v.2_od +0,265m na -0,250m' 
((31.38+6.97)*2)*0.515=39.501 [A] 
''odpočet otvory' 
-(1.25*8+1.35*5)*0.265=-4.439 [B] 
Mezisoučet: 39.501+-4.439=35.062 [C] 
Celkem: 39.501+-4.439=35.062 [D]</t>
  </si>
  <si>
    <t>Montáž kontaktního zateplení lepením a mechanickým kotvením z polystyrenových desek nebo z kombinovaných desek na vnější stěny, tloušťky desek přes 80 do 120 mm</t>
  </si>
  <si>
    <t>'dle grafických a textových příloh PD' 
''Půdorysy, Řezy' 
''-----------------------------------------------' 
''2.03_Pozední věnec + schéma kladení panelů' 
''v.4_obvodové zdivo, od +3,015m na +3,420m' 
''Typ 1 od +3,015m na +3,420m' 
((31.380+7.130)*2)*0.570=43.901 [A] 
Mezisoučet: 43.901=43.901 [B] 
''-----------------------------------------------' 
''v.5_větrací komínky_od +3,470m na +5,537m' 
''105_106_107_108_109' 
((1.48+1.480)*2*2.067)*5=61.183 [C] 
Mezisoučet: 61.183=61.183 [D] 
''-----------------------------------------------' 
Celkem: 43.901+61.183=105.084 [E]</t>
  </si>
  <si>
    <t>Montáž kontaktního zateplení vnějšího ostění, nadpraží nebo parapetu lepením z desek z fenolické pěny hloubky špalet přes 200 do 400 mm, tloušťky desek přes 40</t>
  </si>
  <si>
    <t>'dle grafických a textových příloh PD' 
''Půdorysy, Řezy' 
''-----------------------------------------------' 
''vstupy do objektu' 
1.25*8=10.000 [A] 
1.35*5=6.750 [B] 
Celkem: 10+6.75=16.750 [C]</t>
  </si>
  <si>
    <t>'dle grafických a textových příloh PD' 
''Půdorysy, Řezy, Pohledy' 
''----------------------------------------------' 
''v.3+v4' 
''od +0,265m na +3,585m' 
((31.38+7.13)*2)*3.320=255.706 [A] 
''dopočet otvory' 
(((2.515-0.265)*2+1.25)*0.17)*8=7.820 [B] 
(((2.515-0.265)*2+1.35)*0.17)*5=4.973 [C] 
((1.25+0.60*2)*0.17)*3=1.250 [D] 
''odpočet otvory' 
-(1.25*(2.515-0.265))*8=-22.500 [E] 
-(1.35*(2.515-0.265))*5=-15.188 [F] 
-(1.25*0.60)*3=-2.250 [G] 
Celkem: 255.706+7.82+4.973+1.25+-22.5+-15.188+-2.25=229.811 [H]</t>
  </si>
  <si>
    <t>Omítka tenkovrstvá akrylátová vnějších ploch probarvená, včetně penetrace podkladu mozaiková střednězrnná stěn</t>
  </si>
  <si>
    <t>'dle grafických a textových příloh PD' 
''Půdorysy, Řezy, Pohledy' 
''----------------------------------------------' 
''v.2, od +0,265m na -0,250m' 
((31.38+7.13)*2)*0.515=39.665 [A] 
''dopočet otvory' 
((0.17*0.265)*2)*(8+5)=1.171 [B] 
''odpočet otvory' 
-(1.25*8+1.35*5)*0.265=-4.439 [C] 
Celkem: 39.665+1.171+-4.439=36.397 [D]</t>
  </si>
  <si>
    <t>Omítka tenkovrstvá silikonová vnějších ploch probarvená, včetně penetrace podkladu zrnitá, tloušťky 3,0 mm stěn</t>
  </si>
  <si>
    <t>'pol_622211011_větrací komínky' 
61.183=61.183 [A] 
Celkem: 61.183=61.183 [B]</t>
  </si>
  <si>
    <t>'dle grafických a textových příloh PD' 
''Půdorysy, Řezy, Skladby konstrukcí - podlahy' 
''-----------------------------------------------' 
''d_na -1,450m' 
223.739*0.052=11.634 [A] 
Celkem: 11.634=11.634 [B]</t>
  </si>
  <si>
    <t>'pol_776221111' 
8.6*0.074=0.636 [A] 
''pol_776221121' 
41.644*0.074=3.082 [B] 
Celkem: 0.636+3.082=3.718 [C]</t>
  </si>
  <si>
    <t>'dle grafických a textových příloh PD' 
''Půdorysy, Řezy, Skladby konstrukcí - podlahy' 
''-----------------------------------------------' 
''c.1_na -1,200m' 
''105_106_107_108_109' 
36.5*(0.06+0.08)/2=2.555 [A] 
Celkem: 2.555=2.555 [B]</t>
  </si>
  <si>
    <t>'pol_776221121' 
15.6*0.094=1.466 [A] 
Celkem: 1.466=1.466 [B]</t>
  </si>
  <si>
    <t>'pol_631311114' 
223.739*0.052  =11.634 [A] 
''pol_631311115' 
8.6*0.074=0.636 [B] 
41.644*0.074=3.082 [C] 
''pol_631311116' 
36.5*(0.06+0.08)/2=2.555 [D] 
Celkem: 11.634+0.636+3.082+2.555=17.907 [E]</t>
  </si>
  <si>
    <t>'pol_631311115' 
8.6*0.074=0.636 [A] 
41.644*0.074=3.082 [B] 
Celkem: 0.636+3.082=3.718 [C]</t>
  </si>
  <si>
    <t>'dle grafických a textových příloh PD' 
''Půdorysy, Řezy, Skladby konstrukcí - podlahy' 
''-----------------------------------------------' 
''a.4_od -0,08m na +-0,00m' 
(2.07*2+0.95)*0.08=0.407 [A] 
''a.5_od -0,08m na +-0,00m' 
(1.580*2+2.218+1.508)*0.08=0.551 [B] 
''d_na -1,450m' 
(31.380+7.130)*2*0.052=4.005 [C] 
Celkem: 0.407+0.551+4.005=4.963 [D]</t>
  </si>
  <si>
    <t>'dle grafických a textových příloh PD' 
''Půdorysy, Řezy, Skladby konstrukcí ' 
''KARI 5/100/100 = 3,08kg/m2' 
''-----------------------------------------------' 
''pol_776221111' 
(8.6*3.08*1.25)*0.001=0.033 [A] 
''pol_776221121' 
(41.644*3.08*1.25)*0.001=0.160 [B] 
''pol_776221121' 
(15.6*3.08*1.25)*0.001=0.060 [C] 
Celkem: 0.033+0.16+0.06=0.253 [D]</t>
  </si>
  <si>
    <t>'dle grafických a textových příloh PD' 
''Půdorysy, Řezy, Pohledy' 
''-----------------------------------------------' 
''v.2_na +0,015m' 
((31.18+6.33)*2)*0.30=22.506 [A] 
''odpočet otvory' 
-(1.25*7+1.35*6)*0.30=-5.055 [B] 
Celkem: 22.506+-5.055=17.451 [C]</t>
  </si>
  <si>
    <t>'dle grafických a textových příloh PD' 
''Půdorysy, Řezy, Skladby konstrukcí 
''----------------------------------------------' 
''s.1_Strop nad 1NP' 
215.547=215.547 [A] 
Celkem: 215.547=215.547 [B]</t>
  </si>
  <si>
    <t>'dle grafických a textových příloh PD' 
''Půdorysy, Řezy, Skladby konstrukcí 
''----------------------------------------------' 
8.6=8.600 [A] 
41.644=41.644 [B] 
15.6=15.600 [C] 
Celkem: 8.6+41.644+15.6=65.844 [D]</t>
  </si>
  <si>
    <t>17.451=17.451 [A] 
215.547=215.547 [B] 
65.844=65.844 [C] 
Celkem: 17.451+215.547+65.844=298.842 [D]</t>
  </si>
  <si>
    <t>101=101.000 [A] 
(3.46+5.61)*2=18.140 [B] 
102=102.000 [C] 
(3.06+3.00)*2=12.120 [D] 
103=103.000 [E] 
(6.46+3.00)*2=18.920 [F] 
104=104.000 [G] 
(6.46+2.50)*2=17.920 [H] 
Celkem: 18.14+12.12+18.92+17.92=67.100 [I]</t>
  </si>
  <si>
    <t>'dle grafických a textových příloh PD' 
''Půdorysy, Řezy, Skladby konstrukcí 
''----------------------------------------------' 
(8.6+41.644+15.6)*0.50=32.922 [A] 
Celkem: 32.922=32.922 [B]</t>
  </si>
  <si>
    <t>'dle grafických a textových příloh PD' 
''Půdorysy, Řezy, Skladby konstrukcí 
''----------------------------------------------' 
''a.1_a.2_a.3' 
''pod 101+102' 
(2.970*6.190-(1.780*1.110+0.600*1.508))*0.050=0.775 [A] 
''pod 103' 
(5.522*6.19-1.350*2.270)*0.050=1.556 [B] 
''pod 104' 
(2.432*6.19)*0.050=0.753 [C] 
Celkem: 0.775+1.556+0.753=3.084 [D]</t>
  </si>
  <si>
    <t>'dle grafických a textových příloh PD' 
''Půdorysy, Řezy, Skladby konstrukcí 
''----------------------------------------------' 
''a.1_a.2_a.3; od -1,200m na 0,350m' 
''pod 101+102' 
(2.970*6.190-(1.840*1.230+0.920*1.508))*0.950=13.997 [A] 
''pod 103' 
(5.522*6.19-1.10*2.330)*0.950=30.037 [B] 
''pod 104' 
((2.432-0.06)*6.19)*0.950=13.949 [C] 
Celkem: 13.997+30.037+13.949=57.983 [D]</t>
  </si>
  <si>
    <t>'dle grafických a textových příloh PD' 
''Půdorysy, Řezy, Výpis dveří' 
''-----------------------------------------------' 
''1/L' 
1=1.000 [A] 
Celkem: 1=1.000 [B]</t>
  </si>
  <si>
    <t>'dle grafických a textových příloh PD' 
''Půdorysy, Řezy, Výpis zámečnických výrobků' 
''-----------------------------------------------' 
''7/Z' 
5.000*2=10.000 [A] 
Celkem: 10=10.000 [B]</t>
  </si>
  <si>
    <t>'odvod kondenzátu' 
3.000=3.000 [A] 
Celkem: 3=3.000 [B]</t>
  </si>
  <si>
    <t>R5922707Z</t>
  </si>
  <si>
    <t>7/Z žlab odvodňovací polymerbetonový pojížděný DN 150 s masivní hranou, litinovým roštem, povrchová úprava KTL, třída zatížení D400 vč.příslušenství</t>
  </si>
  <si>
    <t>'dle grafických a textových příloh PD' 
''Půdorysy, Řezy, Výpis zámečnických výrobků' 
''-----------------------------------------------' 
''7/Z' 
5.00*2=10.000 [A] 
Celkem: 10=10.000 [B]</t>
  </si>
  <si>
    <t>Montáž lešení řadového trubkového lehkého pracovního s podlahami s provozním zatížením tř. 3 do 200 kg/m2 šířky tř. W12 přes 1,2 do 1,5 m, výšky do 10 m</t>
  </si>
  <si>
    <t>'dle grafických a textových příloh PD' 
''Půdorysy, Řezy, Pohledy' 
''----------------------------------------------' 
(31.38+1.50*2)*4.95=170.181 [A] 
(31.38+1.50*2)*3.95=135.801 [B] 
(7.13+1.50*2)*(4.95+3.95)/2=45.079 [C] 
(7.13+1.50*2)*(4.95+3.95)/2=45.079 [D] 
Celkem: 170.181+135.801+45.079+45.079=396.140 [E]</t>
  </si>
  <si>
    <t>Demontáž lešení řadového trubkového lehkého pracovního s podlahami s provozním zatížením tř. 3 do 200 kg/m2 šířky tř. W12 přes 1,2 do 1,5 m, výšky do 10 m</t>
  </si>
  <si>
    <t>'dle grafických a textových příloh PD' 
''Půdorysy, Řezy, Pohledy' 
''----------------------------------------------' 
''105_106_107_108_109' 
(7.30*4.42)*5=161.330 [A] 
''110_11_112' 
(16.40+17.40+38.00)*4.42=317.356 [B] 
Celkem: 161.33+317.356=478.686 [C]</t>
  </si>
  <si>
    <t>'dle Půdorysů, Řezů, Pohledů' 
''--------------------------------------------------' 
(31.38+1.50*2)*2=68.760 [A] 
(31.38+1.50*2)*2=68.760 [B] 
(7.13+1.50*2)*2=20.260 [C] 
(7.13+1.50*2)*2=20.260 [D] 
Celkem: 68.76+68.76+20.26+20.26=178.040 [E]</t>
  </si>
  <si>
    <t>'dle Půdorysů, Řezů a legendy místností' 
''--------------------------------------------------' 
''101_102_103_104' 
9.70+9.60+8.60+35.10+15.60=78.600 [A] 
Celkem: 78.6=78.600 [B]</t>
  </si>
  <si>
    <t>(31.180*7.130)*2=444.627 [A] 
Celkem: 444.627=444.627 [B]</t>
  </si>
  <si>
    <t>'Požárně bezpečnostní řešení stavby' 
15=15.000 [A] 
Celkem: 15=15.000 [B]</t>
  </si>
  <si>
    <t>'viz. pol_953943211' 
15=15.000 [A] 
Celkem: 15=15.000 [B]</t>
  </si>
  <si>
    <t>'dle grafických a textových příloh PD' 
''Půdorysy, Řezy, Skladby konstrukcí 
''----------------------------------------------' 
''1.08_Půdorys podstřešního prostoru' 
''Kotvení provádět do cementové zálivky mezi panely' 
30*3=90.000 [A] 
Celkem: 90=90.000 [B]</t>
  </si>
  <si>
    <t>R95554065</t>
  </si>
  <si>
    <t>R95900065</t>
  </si>
  <si>
    <t>Pomocné zednické výpomoci komplet</t>
  </si>
  <si>
    <t>R97500065</t>
  </si>
  <si>
    <t>R97500165</t>
  </si>
  <si>
    <t>R97550265</t>
  </si>
  <si>
    <t>Přesun hmot pro budovy občanské výstavby, bydlení, výrobu a služby s nosnou svislou konstrukcí zděnou z cihel, tvárnic nebo kamene vodorovná dopravní vzdálenost</t>
  </si>
  <si>
    <t>'dle grafických a textových příloh PD' 
''Půdorysy, Řezy, Skladby konstrukcí' 
''-----------------------------------------------' 
''pol_711111001' 
223.739*2*0.00030=0.134 [A] 
''pol_711112001' 
''v1+v2' 
135.468*0.00035=0.047 [B] 
Celkem: 0.134+0.047=0.181 [C]</t>
  </si>
  <si>
    <t>'pol_711411001! 
215.597*0.00035=0.075 [A] 
Celkem: 0.075=0.075 [B]</t>
  </si>
  <si>
    <t>62853004</t>
  </si>
  <si>
    <t>pás asfaltový natavitelný modifikovaný SBS tl 4,0mm s vložkou ze skleněné tkaniny a spalitelnou PE fólií nebo jemnozrnný minerálním posypem na horním povrchu</t>
  </si>
  <si>
    <t>'Svislá izolace' 
''pol_713131141' 
96.642*1.20=115.970 [A] 
''-----------------------------------------------' 
''vodorovná izolace' 
''pol_711141559' 
223.739*1.15=257.300 [B] 
''-----------------------------------------------' 
''viz. pol_711745567' 
(77.020*0.50)*1.20=46.212 [C] 
''-----------------------------------------------' 
Celkem: 115.97+257.3+46.212=419.482 [D]</t>
  </si>
  <si>
    <t>62855001</t>
  </si>
  <si>
    <t>pás asfaltový natavitelný modifikovaný SBS tl 4,0mm s vložkou z polyesterové rohože a spalitelnou PE fólií nebo jemnozrnný minerálním posypem na horním povrchu</t>
  </si>
  <si>
    <t>'Svislá izolace' 
''pol_622211011' 
0*1.20=0.000 [A] 
''pol_713131141' 
96.642*1.20=115.970 [B] 
Mezisoučet: 0+115.97=115.970 [C] 
''-----------------------------------------------' 
''vodorovná izolace' 
''pol_711141559' 
223.739*1.15=257.300 [D] 
''-----------------------------------------------' 
Celkem: 0+115.97+257.3=373.270 [E]</t>
  </si>
  <si>
    <t>'pol_711491272' 
96.642*1.05=101.474 [A] 
17.68*1.05=18.564 [B] 
Celkem: 101.474+18.564=120.038 [C]</t>
  </si>
  <si>
    <t>'dle grafických a textových příloh PD' 
''Půdorysy, Řezy, Skladby konstrukcí - podlahy' 
''-----------------------------------------------' 
''d_na -1,510m' 
31.380*7.130=223.739 [A] 
Celkem: 223.739=223.739 [B] 
223.739*2=447.478 [C]</t>
  </si>
  <si>
    <t>'dle grafických a textových příloh PD' 
''Půdorysy, Řezy, Skladby konstrukcí - podlahy' 
''-----------------------------------------------' 
''od -1,510m na +0,265m_v1+v2' 
(31.180+6.98)*2*1.775=135.468 [A] 
Celkem: 135.468=135.468 [B]</t>
  </si>
  <si>
    <t>'dle grafických a textových příloh PD' 
''Půdorysy, Řezy, Skladby konstrukcí - podlahy' 
''-----------------------------------------------' 
''pol_711111001' 
223.739*2=447.478 [A] 
Celkem: 447.478=447.478 [B]</t>
  </si>
  <si>
    <t>'dle grafických a textových příloh PD' 
''Půdorysy, Řezy, Skladby konstrukcí - podlahy' 
''-----------------------------------------------' 
''pol_622211011' 
0*1=0.000 [A] 
''pol_713131141' 
96.642*2=193.284 [B] 
Celkem: 0+193.284=193.284 [C]</t>
  </si>
  <si>
    <t>'dle grafických a textových příloh PD' 
''Půdorysy, Řezy, Skladby konstrukcí 
''----------------------------------------------' 
''s.1_Strop nad 1NP' 
31.38*7.13-(1.18*1.38)*5=215.597 [A] 
Celkem: 215.597=215.597 [B]</t>
  </si>
  <si>
    <t>Provedení izolace proti povrchové a podpovrchové tlakové vodě ostatní na ploše svislé S z textilií, vrstva ochranná</t>
  </si>
  <si>
    <t>'Svislá izolace' 
''pol_713131141' 
96.642=96.642 [A] 
17.68=17.680 [B] 
Celkem: 96.642+17.68=114.322 [C]</t>
  </si>
  <si>
    <t>Přesun hmot pro izolace proti vodě, vlhkosti a plynům stanovený z hmotnosti přesunovaného materiálu vodorovná dopravní vzdálenost do 50 m v objektech výšky přes</t>
  </si>
  <si>
    <t>R71199065</t>
  </si>
  <si>
    <t>'pol_712311101' 
215.547*0.00030=0.065 [A] 
Celkem: 0.065=0.065 [B]</t>
  </si>
  <si>
    <t>'dle grafických a textových příloh PD' 
''Půdorysy, Řezy, Skladby konstrukcí 
''----------------------------------------------' 
''s.1_Strop nad 1NP' 
''pol_713191115' 
215.547=215.547 [A] 
Celkem: 215.547=215.547 [B]</t>
  </si>
  <si>
    <t>'pol_713191132' 
8.6*1.10=9.460 [A] 
41.644*1.10=45.808 [B] 
15.6*1.10=17.160 [C] 
Celkem: 9.46+45.808+17.16=72.428 [D]</t>
  </si>
  <si>
    <t>deska EPS 200 do plochých střech a podlah ?=0,034 tl 70mm</t>
  </si>
  <si>
    <t>'pol_713121111! 
8.6*1.02=8.772 [A] 
41.644*1.02=42.477 [B] 
Celkem: 8.772+42.477=51.249 [C]</t>
  </si>
  <si>
    <t>28376014</t>
  </si>
  <si>
    <t>deska perimetrická fasádní soklová 150kPa ?=0,035 tl 60mm</t>
  </si>
  <si>
    <t>'pol_713131141' 
17.68*1.05=18.564 [A] 
Celkem: 18.564=18.564 [B]</t>
  </si>
  <si>
    <t>deska z polystyrénu XPS, hrana polodrážková a hladký povrch s vyšší odolností tl 50mm</t>
  </si>
  <si>
    <t>'pol_713121111' 
15.6*1.02=15.912 [A] 
Celkem: 15.912=15.912 [B]</t>
  </si>
  <si>
    <t>'pol_713131141' 
96.642*1.02=98.575 [A] 
Celkem: 98.575=98.575 [B]</t>
  </si>
  <si>
    <t>pás asfaltový samolepicí modifikovaný SBS tl 4mm s vložkou ze skleněné tkaniny se spalitelnou fólií nebo jemnozrnný minerálním posypem nebo textilií na horním p</t>
  </si>
  <si>
    <t>pás asfaltový samolepicí modifikovaný SBS tl 4mm s vložkou ze skleněné tkaniny se spalitelnou fólií nebo jemnozrnný minerálním posypem nebo textilií na horním povrchu</t>
  </si>
  <si>
    <t>'pol_713191115' 
215.547*1.15=247.879 [A] 
Celkem: 247.879=247.879 [B]</t>
  </si>
  <si>
    <t>pás tepelně izolační univerzální ?=0,035 tl 120mm</t>
  </si>
  <si>
    <t>'pol_713111111' 
424.946*1.02=433.445 [A] 
Celkem: 433.445=433.445 [B]</t>
  </si>
  <si>
    <t>'dle grafických a textových příloh PD' 
''Půdorysy, Řezy, Skladby konstrukcí 
''----------------------------------------------' 
'''s.1_Strop nad 1NP - 2x vrstva' 
(31.300*7.05-(1.28*1.28)*5)*2=424.946 [A] 
Celkem: 424.946=424.946 [B]</t>
  </si>
  <si>
    <t>'dle grafických a textových příloh PD' 
''Půdorysy, Řezy, Skladby konstrukcí ' 
''-----------------------------------------------' 
''pol_776221111' 
8.6=8.600 [A] 
''pol_776221121' 
41.644=41.644 [B] 
''pol_776221121' 
15.6=15.600 [C] 
Celkem: 8.6+41.644+15.6=65.844 [D]</t>
  </si>
  <si>
    <t>713131141</t>
  </si>
  <si>
    <t>Montáž tepelné izolace stěn rohožemi, pásy, deskami, dílci, bloky (izolační materiál ve specifikaci) lepením celoplošně</t>
  </si>
  <si>
    <t>'dle grafických a textových příloh PD' 
''Půdorysy, Řezy, Skladby konstrukcí' 
''----------------------------------------------' 
''pod č.m. 101. 103, 104' 
''od -1,200m na -0,15m'  
1.05*(1.640*2+2.18+1.508)=7.316 [A] 
1.05*(1.410+2.270)=3.864 [B] 
1.05*6.19=6.500 [C] 
Mezisoučet: 7.316+3.864+6.5=17.680 [D] 
''v.1_od -0,250m na -1,510m' 
((31.38+6.970)*2)*1.260=96.642 [E] 
Mezisoučet: 96.642=96.642 [F] 
Celkem: 7.316+3.864+6.5+96.642=114.322 [G]</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</si>
  <si>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</si>
  <si>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'dle grafických a textových příloh PD' 
''Půdorysy, Řezy, Skladby konstrukcí 
''----------------------------------------------' 
''s.1_Strop nad 1NP' 
31.380*7.13-(1.28*1.28)*5=215.547 [A] 
Celkem: 215.547=215.547 [B]</t>
  </si>
  <si>
    <t>R71399065</t>
  </si>
  <si>
    <t>'odvod kondenzátu DN 32' 
8.000=8.000 [A] 
''odvod kondenzátu DN 40' 
18.00=18.000 [B] 
Celkem: 8+18=26.000 [C]</t>
  </si>
  <si>
    <t>'pol_764111641' 
(227.475*0.030)*1.10=7.507 [A] 
''pol_762132135' 
(82.383*0.024)*1.10=2.175 [B] 
Celkem: 7.507+2.175=9.682 [C]</t>
  </si>
  <si>
    <t>'dle grafických a textových příloh PD' 
''Půdorysy, Řezy, Skladby konstrukcí 
''----------------------------------------------' 
''s3_rošt z latí 60/40mm, á 600mm; 4m/1m2' 
''pol_762132135' 
((82.383*4)*0.06*0.04)*1.08=0.854 [A] 
Celkem: 0.854=0.854 [B]</t>
  </si>
  <si>
    <t>Práce společné pro tesařské konstrukce impregnace řeziva máčením proti dřevokaznému hmyzu, houbám a plísním, třída ohrožení 3 a 4 (dřevo v exteriéru)</t>
  </si>
  <si>
    <t>'pol_764111641' 
227.475*0.030=6.824 [A] 
''pol_762132135' 
82.383*0.024=1.977 [B] 
''pol_762439001' 
82.383*4.00*(0.06*0.04)=0.791 [C] 
Celkem: 6.824+1.977+0.791=9.592 [D]</t>
  </si>
  <si>
    <t>'pol_R76421561' 
82.383=82.383 [A] 
Celkem: 82.383=82.383 [B]</t>
  </si>
  <si>
    <t>'pol_762132135' 
(82.383*0.024)*1.10=2.175 [A] 
Celkem: 2.175=2.175 [B]</t>
  </si>
  <si>
    <t>Bednění a laťování montáž bednění střech rovných a šikmých sklonu do 60° s vyřezáním otvorů z prken hoblovaných</t>
  </si>
  <si>
    <t>'pol_764111641' 
227.475=227.475 [A] 
Celkem: 227.475=227.475 [B]</t>
  </si>
  <si>
    <t>'pol_764111641' 
(227.475*0.030)*1.10=7.507 [A] 
Celkem: 7.507=7.507 [B]</t>
  </si>
  <si>
    <t>'dle grafických a textových příloh PD' 
''Půdorysy, Řezy, Skladby konstrukcí 
''----------------------------------------------' 
''s3_rošt z latí 60/40mm, á 600mm; 4m/1m2' 
''pol_762132135' 
82.383*4.000=329.532 [A] 
Celkem: 329.532=329.532 [B]</t>
  </si>
  <si>
    <t>'pol_762132135' 
82.383=82.383 [A] 
Celkem: 82.383=82.383 [B]</t>
  </si>
  <si>
    <t>763</t>
  </si>
  <si>
    <t>Konstrukce suché výstavby</t>
  </si>
  <si>
    <t>763111417</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</si>
  <si>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</si>
  <si>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150 mm, profil 100, Rw do 56 dB</t>
  </si>
  <si>
    <t>'dle grafických a textových příloh PD' 
''Půdorysy, Řezy, Skladby konstrukcí 
''----------------------------------------------' 
''1.05_Půdorys 1.NP' 
110=110.000 [A] 
5.500*3.220=17.710 [B] 
Celkem: 17.71=17.710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</si>
  <si>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</si>
  <si>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763111712</t>
  </si>
  <si>
    <t>Příčka ze sádrokartonových desek ostatní konstrukce a práce na příčkách ze sádrokartonových desek kluzné napojení příčky ke stropu</t>
  </si>
  <si>
    <t>'dle grafických a textových příloh PD' 
''Půdorysy, Řezy, Skladby konstrukcí 
''----------------------------------------------' 
''1.05_Půdorys 1.NP; 110' 
5.500=5.500 [A] 
Celkem: 5.5=5.500 [B]</t>
  </si>
  <si>
    <t>763111717</t>
  </si>
  <si>
    <t>Příčka ze sádrokartonových desek ostatní konstrukce a práce na příčkách ze sádrokartonových desek základní penetrační nátěr (oboustranný)</t>
  </si>
  <si>
    <t>'pol_763111417' 
17.71=17.710 [A] 
Celkem: 17.71=17.710 [B]</t>
  </si>
  <si>
    <t>763111771</t>
  </si>
  <si>
    <t>Příčka ze sádrokartonových desek Příplatek k cenám za rovinnost speciální tmelení kvality Q3</t>
  </si>
  <si>
    <t>998763302</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</si>
  <si>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</si>
  <si>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</si>
  <si>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</si>
  <si>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'pol_763734112' 
((0.14*0.10)*106.000)*1.08=1.603 [A] 
Celkem: 1.603=1.603 [B]</t>
  </si>
  <si>
    <t>Montáž střešní konstrukce do 10 m výšky římsy opláštění střechy, štítů, říms, dýmníků a světlíkových obrub z ostatních prvků, krokví, vaznic, ztužidel, zavětrov</t>
  </si>
  <si>
    <t>Montáž střešní konstrukce do 10 m výšky římsy opláštění střechy, štítů, říms, dýmníků a světlíkových obrub z ostatních prvků, krokví, vaznic, ztužidel, zavětrování, průřezové plochy přes 50 do 150 cm2</t>
  </si>
  <si>
    <t>'dle grafických a textových příloh PD' 
''Půdorysy, Řezy, Skladby konstrukcí' 
''-----------------------------------------------' 
''podkladek pod vazníky 140/100mm' 
106.000=106.000 [A] 
Celkem: 106=106.000 [B]</t>
  </si>
  <si>
    <t>998763101</t>
  </si>
  <si>
    <t>Přesun hmot pro dřevostavby stanovený z hmotnosti přesunovaného materiálu vodorovná dopravní vzdálenost do 50 m v objektech výšky přes 6 do 12 m</t>
  </si>
  <si>
    <t>'dle grafických a textových příloh PD' 
''Půdorysy, Řezy, Skladby konstrukcí' 
''-----------------------------------------------' 
6.990*30=209.700 [A] 
(6.990-1.58)*5=27.050 [B] 
Celkem: 209.7+27.05=236.750 [C]</t>
  </si>
  <si>
    <t>'pol_764002414' 
227.475*1.15=261.596 [A] 
82.383*1.15=94.740 [B] 
Celkem: 261.596+94.74=356.336 [C]</t>
  </si>
  <si>
    <t>'pol_764111641' 
227.475=227.475 [A] 
''pol_R76421561' 
82.383=82.383 [B] 
Celkem: 227.475+82.383=309.858 [C]</t>
  </si>
  <si>
    <t>'9/K' 
31.500=31.500 [A] 
Celkem: 31.5=31.500 [B]</t>
  </si>
  <si>
    <t>'11/K' 
32.00=32.000 [A] 
Celkem: 32=32.000 [B]</t>
  </si>
  <si>
    <t>'6/K' 
50.000=50.000 [A] 
Celkem: 50=50.000 [B]</t>
  </si>
  <si>
    <t>Krytina ze svitků nebo z taškových tabulí z pozinkovaného plechu s povrchovou úpravou s úpravou u okapů, prostupů a výčnělků střechy rovné drážkováním ze svitků</t>
  </si>
  <si>
    <t>Krytina ze svitků nebo z taškových tabulí z pozinkovaného plechu s povrchovou úpravou s úpravou u okapů, prostupů a výčnělků střechy rovné drážkováním ze svitků do rš 670 mm, sklon střechy do 30°</t>
  </si>
  <si>
    <t>'dle grafických a textových příloh PD' 
''Půdorysy, Řezy' 
''-----------------------------------------------' 
''s.2_střešní plášť' 
7.600*31.300=237.880 [A] 
-(1.34*1.553)*5=-10.405 [B] 
Celkem: 237.88+-10.405=227.475 [C]</t>
  </si>
  <si>
    <t>'dle grafických a textových příloh PD' 
''Půdorysy, Řezy, Výpis klampířských výrobků' 
''-----------------------------------------------' 
''6/K' 
50.00=50.000 [A] 
Celkem: 50=50.000 [B]</t>
  </si>
  <si>
    <t>Oplechování střešních prvků z pozinkovaného plechu s povrchovou úpravou okapu okapovým plechem střechy rovné rš 250 mm</t>
  </si>
  <si>
    <t>'dle grafických a textových příloh PD' 
''Půdorysy, Řezy, Výpis klampířských výrobků' 
''-----------------------------------------------' 
''11/K' 
32.000=32.000 [A] 
Celkem: 32=32.000 [B]</t>
  </si>
  <si>
    <t>'dle grafických a textových příloh PD' 
''Půdorysy, Řezy, Výpis klampířských výrobků' 
''-----------------------------------------------' 
''9/K' 
31.500=31.500 [A] 
Celkem: 31.5=31.500 [B]</t>
  </si>
  <si>
    <t>'dle grafických a textových příloh PD' 
''Půdorysy, Řezy, Výpis klampířských výrobků' 
''-----------------------------------------------' 
''5/K' 
78.00=78.000 [A] 
Celkem: 78=78.000 [B]</t>
  </si>
  <si>
    <t>'dle grafických a textových příloh PD' 
''Půdorysy, Řezy, Výpis klampířských výrobků' 
''-----------------------------------------------' 
''7/K' 
35.00=35.000 [A] 
Celkem: 35=35.000 [B]</t>
  </si>
  <si>
    <t>'dle grafických a textových příloh PD' 
''Půdorysy, Řezy, Výpis klampířských výrobků' 
''-----------------------------------------------' 
''8/K' 
(1.95*1.95)*3=11.408 [A] 
(2.30*2.30-0.585*0.585)*2=9.896 [B] 
Celkem: 11.408+9.896=21.304 [C]</t>
  </si>
  <si>
    <t>Oplechování horních ploch zdí a nadezdívek (atik) z pozinkovaného plechu s povrchovou úpravou Příplatek k cenám za zvýšenou pracnost při provedení rohu nebo kou</t>
  </si>
  <si>
    <t>'1/K' 
4*1=4.000 [A] 
''8/K' 
4*(3+2)=20.000 [B] 
Celkem: 4+20=24.000 [C]</t>
  </si>
  <si>
    <t>764216644</t>
  </si>
  <si>
    <t>Oplechování parapetů z pozinkovaného plechu s povrchovou úpravou rovných celoplošně lepené, bez rohů rš 330 mm</t>
  </si>
  <si>
    <t>'dle grafických a textových příloh PD' 
''Půdorysy, Řezy, Výpis klampířských výrobků' 
''-----------------------------------------------' 
''4/K' 
1.25*3=3.750 [A] 
Celkem: 3.75=3.750 [B]</t>
  </si>
  <si>
    <t>'dle grafických a textových příloh PD' 
''Půdorysy, Řezy, Výpis klampířských výrobků' 
''-----------------------------------------------' 
''10/K' 
64.000=64.000 [A] 
Celkem: 64=64.000 [B]</t>
  </si>
  <si>
    <t>'dle grafických a textových příloh PD' 
''Půdorysy, Řezy, Skladby konstrukcí' 
''-----------------------------------------------' 
''s.3_střešní plášť' 
(1.340+0.050+0.135)*31.300=47.733 [A] 
(0.440+0.050+0.135)*31.300=19.563 [B] 
((1.340+0.440)/2+0.05+0.135)*7.050=7.579 [C] 
((1.320+0.440)/2+0.05+0.135)*7.050=7.508 [D] 
Celkem: 47.733+19.563+7.579+7.508=82.383 [E]</t>
  </si>
  <si>
    <t>'dle grafických a textových příloh PD' 
''Půdorysy, Řezy, Výpis klampířských výrobků' 
''-----------------------------------------------' 
''2/K' 
32.00*1=32.000 [A] 
Celkem: 32=32.000 [B]</t>
  </si>
  <si>
    <t>766622216</t>
  </si>
  <si>
    <t>Montáž oken plastových plochy do 1 m2 včetně montáže rámu otevíravých do zdiva</t>
  </si>
  <si>
    <t>'dle grafických a textových příloh PD' 
''Půdorysy, Řezy, Výpis oken' 
''-----------------------------------------------' 
''1_1250x600mm = 0,750m2' 
3=3.000 [A] 
Celkem: 3=3.000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</si>
  <si>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</si>
  <si>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766694112</t>
  </si>
  <si>
    <t>Montáž ostatních truhlářských konstrukcí parapetních desek dřevěných nebo plastových šířky do 300 mm, délky přes 1000 do 1600 mm</t>
  </si>
  <si>
    <t>'dle grafických a textových příloh PD' 
''Půdorysy, Řezy, Výpis oken' 
''-----------------------------------------------' 
''1_dl. 1250mm' 
3=3.000 [A] 
Celkem: 3=3.000 [B]</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</si>
  <si>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</si>
  <si>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R61140041</t>
  </si>
  <si>
    <t>1 okno plastové otevíravé/sklopné dvojsklo 1250x600mm distanční rámeček, celoobvodové bezpečnostní kování, plasová parapetní deska, barevný ostnín dle PD</t>
  </si>
  <si>
    <t>R76754110</t>
  </si>
  <si>
    <t>Zdvojená podlaha s nosnou ocel. kcí z kovových reftifikačních stojek modulu 600x600/1200mm výšky do 1200mm, nášlapná vrstva z vysoce hutné dřevotřísky - rub poz</t>
  </si>
  <si>
    <t>Zdvojená podlaha s nosnou ocel. kcí z kovových reftifikačních stojek modulu 600x600/1200mm výšky do 1200mm, nášlapná vrstva z vysoce hutné dřevotřísky - rub pozink. plech tl. 0,5mm (přirezání desek), zatížení 500kg/m2; D+M komplet</t>
  </si>
  <si>
    <t>'dle grafických a textových příloh PD' 
''Půdorysy, Řezy, Legenda místností' 
''-----------------------------------------------' 
''b.1_112' 
38.000=38.000 [A] 
Celkem: 38=38.000 [B]</t>
  </si>
  <si>
    <t>R76754111</t>
  </si>
  <si>
    <t>Zdvojená podlaha s nosnou ocel. kcí z kovových reftifikačních stojek modulu 600x600/1200mm výšky do 1200mm, nášlapná vrstva z vysoce hutné dřevotřísky - rub pozink. plech tl. 0,5mm (přirezání desek), zatížení 1000kg/m2; D+M komplet</t>
  </si>
  <si>
    <t>'dle grafických a textových příloh PD' 
''Půdorysy, Řezy, Legenda místností' 
''-----------------------------------------------' 
''b.2_110_111' 
16.400+17.400=33.800 [A] 
Celkem: 33.8=33.800 [B]</t>
  </si>
  <si>
    <t>'dle grafických a textových příloh PD' 
''Půdorysy, Řezy, Výpis dveří' 
''-----------------------------------------------' 
''1/ZP' 
5=5.000 [A] 
Celkem: 5=5.000 [B]</t>
  </si>
  <si>
    <t>'dle grafických a textových příloh PD' 
''Půdorysy, Řezy, Výpis dveří' 
''-----------------------------------------------' 
''4/ZP' 
3=3.000 [A] 
Celkem: 3=3.000 [B]</t>
  </si>
  <si>
    <t>R7678421Z</t>
  </si>
  <si>
    <t>R7678612Z</t>
  </si>
  <si>
    <t>'dle grafických a textových příloh PD' 
''Půdorysy, Řezy, Výpis zámečnických výrobků' 
''-----------------------------------------------' 
''2/Z' 
19.00=19.000 [A] 
Celkem: 19=19.000 [B]</t>
  </si>
  <si>
    <t>R76788165</t>
  </si>
  <si>
    <t>Záchytný a zádržný systém proti pádu z výšky do hloubky vč. revize, montážního lana, prostupu přes strěšní kci s utěesněním; D+M komplet</t>
  </si>
  <si>
    <t>'dle grafických a textových příloh PD' 
''Půdorysy, Řezy,  Pohledy' 
''-----------------------------------------------' 
''ZABEZPEČENÍ PROTI PÁDU Z VÝŠKY A DO HLOUBKY' 
9=9.000 [A] 
Celkem: 9=9.000 [B]</t>
  </si>
  <si>
    <t>R76788166</t>
  </si>
  <si>
    <t>R7679963Z</t>
  </si>
  <si>
    <t>3/Z Zakrytí vnější klimatizační jednotky 5840x500/800mm (ocel. kce žárově zinkovaná) opláštění z hliníkového tahokovu, kotvení do zdiva (dle výrobce), hrotový s</t>
  </si>
  <si>
    <t>3/Z Zakrytí vnější klimatizační jednotky 5840x500/800mm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</si>
  <si>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12.00=12.000 [A] 
Celkem: 12=12.000 [B]</t>
  </si>
  <si>
    <t>R7679964Z</t>
  </si>
  <si>
    <t>'dle grafických a textových příloh PD' 
''Půdorysy, Řezy, Výpis zámečnických výrobků' 
''-----------------------------------------------' 
''4/Z' 
242.500=242.500 [A] 
Celkem: 242.5=242.500 [B]</t>
  </si>
  <si>
    <t>R7679965Z</t>
  </si>
  <si>
    <t>'dle grafických a textových příloh PD' 
''Půdorysy, Řezy, Výpis zámečnických výrobků' 
''-----------------------------------------------' 
''5/Z_105_106_107_108_109' 
1764.700=1 764.700 [A] 
Celkem: 1764.7=1 764.700 [B]</t>
  </si>
  <si>
    <t>R7679966Z</t>
  </si>
  <si>
    <t>6/Z Krytí podlahového kanálku ocelovým plechem hladkým tl. 5mm, lemování ocelový profil L40/3, kotvení ocel. pás 35/5 á 0,50m, výztuha L45/4 , povrchová úprava</t>
  </si>
  <si>
    <t>6/Z Krytí podlahového kanálku ocelovým plechem hladkým tl. 5mm, lemování ocelový profil L40/3, kotvení ocel. pás 35/5 á 0,50m, výztuha L45/4 , povrchová úprava systémová nátěr syntetický; D+M komplet</t>
  </si>
  <si>
    <t>'dle grafických a textových příloh PD' 
''Půdorysy, Řezy, Výpis zámečnických výrobků' 
''-----------------------------------------------' 
''6/Z' 
220.50=220.500 [A] 
Celkem: 220.5=220.500 [B]</t>
  </si>
  <si>
    <t>R7679968Z</t>
  </si>
  <si>
    <t>8/Z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</si>
  <si>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(1.48*1.48-0.565*0.565)*2=3.742 [A] 
Celkem: 3.742=3.742 [B]</t>
  </si>
  <si>
    <t>R7679969Z</t>
  </si>
  <si>
    <t>9/Z Konstrukce zakrytí větracího komínku bez ventilátoru skladba dle PD; D+M komplet</t>
  </si>
  <si>
    <t>R7679970Z</t>
  </si>
  <si>
    <t>10/Z Bezpečnostní ocelová mříž s rámem pro okno 1250x600mm (exteriér)l, kotvení do zdiva, ocelová konstrukce žárový zinek, prášková barva odstín dle PD; D+M kom</t>
  </si>
  <si>
    <t>10/Z Bezpečnostní ocelová mříž s rámem pro okno 1250x600mm (exteriér)l, kotvení do zdiva, ocelová konstrukce žárový zinek, prášková barva odstín dle PD; D+M komplet</t>
  </si>
  <si>
    <t>'dle grafických a textových příloh PD' 
''Půdorysy, Řezy, Výpis oken' 
''-----------------------------------------------' 
''1_1250x600mm' 
3=3.000 [A] 
Celkem: 3=3.000 [B]</t>
  </si>
  <si>
    <t>R7679971Z</t>
  </si>
  <si>
    <t>11/Z Krycí mrížka vč. rámu 300x300mm pro jímky - ocelová kce žárově zinkovaná; D+M komplet</t>
  </si>
  <si>
    <t>'dle grafických a textových příloh PD' 
''Půdorysy, Řezy, Výpis zámečnických výrobků' 
''-----------------------------------------------' 
''9/Z, č.m. 105+106+107+108+109'              
5=5.000 [A] 
Celkem: 5=5.000 [B]</t>
  </si>
  <si>
    <t>pásek Cu samolepící  pro lepení vodivých podlahovin</t>
  </si>
  <si>
    <t>'pol_776992111' 
53.720*1.02=54.794 [A] 
Celkem: 54.794=54.794 [B]</t>
  </si>
  <si>
    <t>'pol_776223112' 
55.200*0.020=1.104 [A] 
Celkem: 1.104=1.104 [B] 
1.104 * 1.02Koeficient množství=1.126 [C]</t>
  </si>
  <si>
    <t>'pol_776411112' 
112.95*1.02=115.209 [A] 
Celkem: 115.209=115.209 [B]</t>
  </si>
  <si>
    <t>PVC homogenní zátěžová tl 2,00 mm, úprava PUR, třída zátěže 34/43, hmotnost 3550g/m2, hořlavost Bfl S1,</t>
  </si>
  <si>
    <t>'pol_776221111' 
8.6*1.10=9.460 [A] 
Celkem: 9.46=9.460 [B]</t>
  </si>
  <si>
    <t>PVC homogenní zátěžová elektrostaticky vodivé tl 2,00mm, R 0,05-1M?, třída zátěže 34/43, třída otěru P, hořlavost Bfl S1</t>
  </si>
  <si>
    <t>'pol_776221121' 
41.644*1.10=45.808 [A] 
15.6*1.10=17.160 [B] 
1.825*1.10=2.008 [C] 
1.825*1.10=2.008 [D] 
1.331*1.10=1.464 [E] 
Celkem: 45.808+17.16+2.008+2.008+1.464=68.448 [F]</t>
  </si>
  <si>
    <t>'pol_776221111' 
8.6=8.600 [A] 
''pol_776221121' 
41.644=41.644 [B] 
15.6=15.600 [C] 
Celkem: 8.6+41.644+15.6=65.844 [D]</t>
  </si>
  <si>
    <t>Příprava podkladu penetrace vodou ředitelná na savý podklad (válečkováním) ředěná v poměru 1:3 podlah</t>
  </si>
  <si>
    <t>'pol_776221111' 
8.6=8.600 [A] 
''pol_776221121' 
41.644=41.644 [B] 
15.6=15.600 [C] 
1.825=1.825 [D] 
1.331=1.331 [E] 
Celkem: 8.6+41.644+15.6+1.825+1.331=69.000 [F]</t>
  </si>
  <si>
    <t>'dle grafických a textových příloh PD' 
''Půdorysy, Řezy, Legenda místností' 
''-----------------------------------------------' 
''a.1_102' 
8.600=8.600 [A] 
Celkem: 8.6=8.600 [B]</t>
  </si>
  <si>
    <t>'dle grafických a textových příloh PD' 
''Půdorysy, Řezy, Legenda místností' 
''-----------------------------------------------' 
''a.2_101_103' 
9.70+35.10-1.825-1.331=41.644 [A] 
''a.3_104' 
15.600  =15.600 [B] 
''a.4_103' 
(0.95*1.50+0.80*0.50)=1.825 [C] 
''a.5_101' 
0.40*(1.61+1.718)=1.331 [D] 
Celkem: 41.644+15.6+1.825+1.331=60.400 [E]</t>
  </si>
  <si>
    <t>'pol_776221111' 
8.6*0.80=6.880 [A] 
''pol_776221121' 
41.644*0.80=33.315 [B] 
15.6*0.80=12.480 [C] 
1.825*0.80=1.460 [D] 
1.331*0.80=1.065 [E] 
Celkem: 6.88+33.315+12.48+1.46+1.065=55.200 [F]</t>
  </si>
  <si>
    <t>'dle grafických a textových příloh PD' 
''Půdorysy, Řezy, Legenda místností' 
''-----------------------------------------------' 
''a.1_102' 
(3.00+2.85+0.21)*2-1.25=10.870 [A] 
''a.2, a.4_101' 
(3.00+3.25+0.21)*2-1.25=11.670 [B] 
''a.2, a.4_103' 
(5.61+6.25+0.21)*2-1.25=22.890 [C] 
''a.3_104' 
(2.50+6.25+0.21)*2-1.25=16.670 [D] 
''b.2_110_111' 
(5.50+6.25+0.21*2)*2-(1.25*2+0.80)=21.040 [E] 
''b.1_112' 
(13.060+3.10+0.21*2+0.125)*2-(1.25+1.35+1.00)=29.810 [F] 
Celkem: 10.87+11.67+22.89+16.67+21.04+29.81=112.950 [G]</t>
  </si>
  <si>
    <t>'dle grafických a textových příloh PD' 
''Půdorysy, Řezy, Legenda místností' 
''-----------------------------------------------' 
''a.2, a.4_101' 
(3.00+3.25)*2=12.500 [A] 
''a.2, a.4_103' 
(5.61+6.25)*2=23.720 [B] 
''a.3_104' 
(2.50+6.25)*2=17.500 [C] 
Celkem: 12.5+23.72+17.5=53.720 [D]</t>
  </si>
  <si>
    <t>'dle grafických a textových příloh PD' 
''Půdorysy, Řezy, Skladby konstrukcí - podlahy' 
''-----------------------------------------------' 
''dno_105+106+107+108+109' 
7.30*5=36.500 [A] 
Mezisoučet: 36.5=36.500 [B] 
''stěny_105_106_107_108_109' 
((2.85*1.137+2.440*1.120)*2)*5=59.733 [C] 
Celkem: 36.5+59.733=96.233 [D]</t>
  </si>
  <si>
    <t>'pol_764111641' 
227.475*2=454.950 [A] 
''pol_762132135' 
82.383*2=164.766 [B] 
''pol_762439001' 
(82.383*4)*(0.06+0.04)*2=65.906 [C] 
''pol_763734112' 
(0.14+0.10)*2*106.000=50.880 [D] 
Celkem: 454.95+164.766+65.906+50.88=736.502 [E]</t>
  </si>
  <si>
    <t>Napouštěcí nátěr tesařských konstrukcí zabudovaných do konstrukce proti dřevokazným houbám, hmyzu a plísním dvojnásobný syntetický</t>
  </si>
  <si>
    <t>'pol_764111641' 
227.475*2=454.950 [A] 
''pol_762132135' 
82.383*2=164.766 [B] 
''pol_762439001' 
(82.383*4)*(0.06+0.04)*2=65.906 [C] 
''pol_763734112' 
(0.14+0.10)*2*106.00=50.880 [D] 
Celkem: 454.95+164.766+65.906+50.88=736.502 [E]</t>
  </si>
  <si>
    <t>Antigraffiti preventivní nátěr omítek hladkých omítek hladkých, zrnitých tenkovrstvých nebo štukových trvalý pro opakované odstraňování graffiti v počtu do 100</t>
  </si>
  <si>
    <t>'pol_622322341' 
''v.3+v4' 
229.811=229.811 [A] 
''pol_622511111' 
36.397=36.397 [B] 
Celkem: 229.811+36.397=266.208 [C]</t>
  </si>
  <si>
    <t>'pol_R77511141' 
96.233=96.233 [A] 
Celkem: 96.233=96.233 [B]</t>
  </si>
  <si>
    <t>'dle grafických a textových příloh PD' 
''Půdorysy, Řezy, Pohledy' 
''-----------------------------------------------' 
''Výpis ocelových překladů L50/5 = 3,77kg/m' 
''pol_13410420 = OP1+OP2' 
0.036*52.270=1.882 [A] 
Celkem: 1.882=1.882 [B]</t>
  </si>
  <si>
    <t>'pol_784221101' 
725.431=725.431 [A] 
Celkem: 725.431=725.431 [B]</t>
  </si>
  <si>
    <t>Penetrace podkladu jednonásobná hloubková v místnostech výšky do 3,80 m</t>
  </si>
  <si>
    <t>'dle grafických a textových příloh PD' 
''Půdorysy, Řezy, Skladby konstrukcí' 
''----------------------------------------------' 
''skladba - s.1' 
''101 až 112' 
9.7+8.+35.1+15.6+7.3*5+16.4+17.4+38.0=17.700 [A] 
Mezisoučet: 176.7=176.700 [B] 
''----------------------------------------------' 
''skladba - v.3, v.4' 
101=101.000 [C] 
((3.00+3.25)*2)*3.225+((1.25+2.515*2)*0.21)*1=41.631 [D] 
102=102.000 [E] 
((3.00+2.85)*2)*3.225+((1.25+2.515*2)*0.21)*1=39.051 [F] 
103=103.000 [G] 
((5.61+6.25)*2)*3.225+((1.25+2.515*2)*0.21)*1=77.816 [H] 
((1.25+0.60*2)*0.21)*2=1.029 [I] 
104=104.000 [J] 
((2.50+6.25)*2)*3.225+((1.25+2.515*2)*0.21)*1=57.756 [K] 
((1.25+0.60*2)*0.21)*1=0.515 [L] 
105=105.000 [M] 
((2.50+2.91)*2)*3.225+((1.35+2.515*2)*0.21)*1=36.234 [N] 
106=106.000 [O] 
((2.50+2.91)*2)*3.225+((1.35+2.515*2)*0.21)*1=36.234 [P] 
107=107.000 [Q] 
((2.50+2.91)*2)*3.225+((1.35+2.515*2)*0.21)*1=36.234 [R] 
109=109.000 [S] 
((2.50+2.91)*2)*3.225+((1.35+2.515*2)*0.21)*1=36.234 [T] 
''110_111' 
((5.50+6.25)*2)*3.225+((1.25+2.515*2)*0.21)*2=78.425 [U] 
112=112.000 [V] 
((13.060+3.10)*2)*3.225+((1.35+2.515*2)*0.21)*2=106.912 [W] 
(1.00+2.14*2)*0.125=0.660 [X] 
Mezisoučet: 41.631+39.051+77.816+1.029+57.756+0.515+36.234+36.234+36.234+36.234+78.425+106.912+0.66=548.731 [Y] 
''----------------------------------------------' 
Celkem: 176.7+41.631+39.051+77.816+1.029+57.756+0.515+36.234+36.234+36.234+36.234+78.425+106.912+0.66=725.431 [Z]</t>
  </si>
  <si>
    <t>787</t>
  </si>
  <si>
    <t>Dokončovací práce - zasklívání</t>
  </si>
  <si>
    <t>63479019</t>
  </si>
  <si>
    <t>fólie na sklo ochranné a bezpečnostní čirá 82%</t>
  </si>
  <si>
    <t>787911111</t>
  </si>
  <si>
    <t>Zasklívání – ostatní práce montáž fólie na sklo bezpečnostní</t>
  </si>
  <si>
    <t>'dle grafických a textových příloh PD' 
''Půdorysy, Řezy, Výpis oken' 
''-----------------------------------------------' 
''1_1250x600mm = 0,750m2' 
0.75*3=2.250 [A] 
Celkem: 2.25=2.250 [B]</t>
  </si>
  <si>
    <t>998787102</t>
  </si>
  <si>
    <t>Přesun hmot pro zasklívání stanovený z hmotnosti přesunovaného materiálu vodorovná dopravní vzdálenost do 50 m v objektech výšky přes 6 do 12 m</t>
  </si>
  <si>
    <t>'odvod kondenzátu' 
18.00=18.000 [A] 
Celkem: 18=18.000 [B]</t>
  </si>
  <si>
    <t>'dle grafických a textových příloh PD' 
''Půdorysy, Řezy, Legenda místností' 
''-----------------------------------------------' 
''pol_R76754110' 
''b.1_112' 
38=38.000 [A] 
''pol_R76754111' 
''b.2_110_111' 
33.8=33.800 [B] 
Celkem: 38+33.8=71.800 [C]</t>
  </si>
  <si>
    <t>'pol_220301601' 
38*1.05=39.900 [A] 
33.8*1.05=35.490 [B] 
Celkem: 39.9+35.49=75.390 [C]</t>
  </si>
  <si>
    <t>34571357</t>
  </si>
  <si>
    <t>trubka elektroinstalační ohebná dvouplášťová korugovaná (chránička) D 108/125mm, HDPE+LDPE</t>
  </si>
  <si>
    <t>'pol_460520174' 
123.000=123.000 [A] 
Celkem: 123=123.000 [B] 
123 * 1.1Koeficient množství=135.300 [C]</t>
  </si>
  <si>
    <t>'dle grafických a textových příloh PD' 
''Půdorysy, Řezy' 
''-----------------------------------------------' 
''kabelovod - šachty'' 
''Š1_Š3_Š4_Š5_Š6_Š7_Š8_Š9' 
((1.65*1.65)*0.15)*8=3.267 [A] 
''Š2' 
((2.40*2.40)*0.15)*1=0.864 [B] 
Celkem: 3.267+0.864=4.131 [C]</t>
  </si>
  <si>
    <t>Základové konstrukce zřízení bednění základových konstrukcí s případnými vzpěrami nezabudovaného</t>
  </si>
  <si>
    <t>'dle grafických a textových příloh PD' 
''Půdorysy, Řezy' 
''-----------------------------------------------' 
''kabelovod - šachty'' 
''Š1_Š3_Š4_Š5_Š6_Š7_Š8_Š9' 
((1.65*4)*0.15)*8=7.920 [A] 
''Š2' 
((2.40*4)*0.15)*1=1.440 [B] 
Celkem: 7.92+1.44=9.360 [C]</t>
  </si>
  <si>
    <t>Základové konstrukce odstranění bednění základových konstrukcí s případnými vzpěrami nezabudovaného</t>
  </si>
  <si>
    <t>460520174</t>
  </si>
  <si>
    <t>Montáž trubek ochranných uložených volně do rýhy plastových ohebných, vnitřního průměru přes 90 do 110 mm</t>
  </si>
  <si>
    <t>'dle grafických a textových příloh PD' 
''Půdorysy, Řezy' 
''-----------------------------------------------' 
''kabelovod' 
123.000=123.000 [A] 
Celkem: 123=123.000 [B]</t>
  </si>
  <si>
    <t>'dle grafických a textových příloh PD' 
''Půdorysy, Řezy' 
''-----------------------------------------------' 
''kabelovod' 
4*(11.000+1.12*2)=52.960 [A] 
6*(4.000+1.12*1)=30.720 [B] 
9*(34.000+1.12*3)=336.240 [C] 
Celkem: 52.96+30.72+336.24=419.920 [D]</t>
  </si>
  <si>
    <t>'dle grafických a textových příloh PD' 
''Půdorysy, Řezy' 
''-----------------------------------------------' 
''kabelovod - šachty' 
''Š1_Š3_Š4_Š5' 
(9*2)*4=72.000 [A] 
''Š6' 
(4*1+6*1)*2=20.000 [B] 
''Š7_Š9' 
(4*2)*2=16.000 [C] 
''Š8' 
6*2=12.000 [D] 
Celkem: 72+20+16+12=120.000 [E]</t>
  </si>
  <si>
    <t>'dle grafických a textových příloh PD' 
''Půdorysy, Řezy' 
''-----------------------------------------------' 
''kabelovod' 
11.000=11.000 [A] 
Celkem: 11=11.000 [B]</t>
  </si>
  <si>
    <t>R46051036</t>
  </si>
  <si>
    <t>Těleso kabelovodu z multikanálů šestiotvorových se sníženou hořlavostí vč. příslušenství, spojovacích, ohybových, koncových a zkrácených prvků, adaptérů, osazen</t>
  </si>
  <si>
    <t>Těleso kabelovodu z multikanálů šestiotvorových se sníženou hořlavostí vč. příslušenství, spojovacích, ohybových, koncových a zkrácených prvků, adaptérů, osazení do prostupů, těsnění a utěsnění spojů, a atd.; D+M komplet</t>
  </si>
  <si>
    <t>'dle grafických a textových příloh PD' 
''Půdorysy, Řezy' 
''-----------------------------------------------' 
''kabelovod' 
4.000=4.000 [A] 
Celkem: 4=4.000 [B]</t>
  </si>
  <si>
    <t>'dle grafických a textových příloh PD' 
''Půdorysy, Řezy' 
''-----------------------------------------------' 
''kabelovod' 
34.000=34.000 [A] 
Celkem: 34=34.000 [B]</t>
  </si>
  <si>
    <t>'dle grafických a textových příloh PD' 
''Půdorysy, Řezy' 
''-----------------------------------------------' 
''kabelovod_4M' 
1.12*2=2.240 [A] 
Celkem: 2.24=2.240 [B]</t>
  </si>
  <si>
    <t>R46051336</t>
  </si>
  <si>
    <t>Těleso kabelovodu z multikanálů šestiiotvorových se sníženou hořlavostí vč. příslušenství, spojovacích, ohybových, koncových a zkrácených prvků, osazení do pros</t>
  </si>
  <si>
    <t>Těleso kabelovodu z multikanálů šestiiotvorových se sníženou hořlavostí vč. příslušenství, spojovacích, ohybových, koncových a zkrácených prvků, osazení do prostupů, těsnění a utěsnění spojů, a atd.; D+M komplet</t>
  </si>
  <si>
    <t>'dle grafických a textových příloh PD' 
''Půdorysy, Řezy' 
''-----------------------------------------------' 
''kabelovod_6M' 
1.12*1=1.120 [A] 
Celkem: 1.12=1.120 [B]</t>
  </si>
  <si>
    <t>'dle grafických a textových příloh PD' 
''Půdorysy, Řezy' 
''-----------------------------------------------' 
''kabelovod_9M' 
1.12*3=3.360 [A] 
Celkem: 3.36=3.360 [B]</t>
  </si>
  <si>
    <t>R46052465</t>
  </si>
  <si>
    <t>Kabelová komora ŽB pojížděná se stěnami, stropem a dnem vnější rozměr 2200x2200/1900mm, s llitinovým poklopem a rámem D400, odvodnění dna PE trubky DN 40, vystr</t>
  </si>
  <si>
    <t>M3OP</t>
  </si>
  <si>
    <t>Kabelová komora ŽB pojížděná se stěnami, stropem a dnem vnější rozměr 2200x2200/1900mm, s llitinovým poklopem a rámem D400, odvodnění dna PE trubky DN 40, vystrojení šachty vč. příslušenství, stupadla, mřížky; D+M komplet</t>
  </si>
  <si>
    <t>'dle grafických a textových příloh PD' 
''Půdorysy, Řezy' 
''-----------------------------------------------' 
''kabelovod - šachty'' 
''Š2' 
((2.20*2.20)*1.90)*1=9.196 [A] 
Celkem: 9.196=9.196 [B]</t>
  </si>
  <si>
    <t>R46053135</t>
  </si>
  <si>
    <t>Kabelová komora segmentová (HDPE) pojížděná s litin. poklopem D400 vnější rozměr 1325x1325/1350mm, odvodnění dna PE trubky DN 40, obetonování, bednění, odbedněn</t>
  </si>
  <si>
    <t>Kabelová komora segmentová (HDPE) pojížděná s litin. poklopem D400 vnější rozměr 1325x1325/1350mm, odvodnění dna PE trubky DN 40, obetonování, bednění, odbednění; D+M komplet</t>
  </si>
  <si>
    <t>'dle grafických a textových příloh PD' 
''Půdorysy, Řezy' 
''-----------------------------------------------' 
''kabelovod - šachty' 
''Š1_Š4_Š7_Š8_Š9' 
5=5.000 [A] 
Celkem: 5=5.000 [B]</t>
  </si>
  <si>
    <t>'dle grafických a textových příloh PD' 
''Půdorysy, Řezy' 
''-----------------------------------------------' 
''kabelovod - šachty' 
''Š3_Š5_Š6' 
3=3.000 [A] 
Celkem: 3=3.000 [B]</t>
  </si>
  <si>
    <t>'dle grafických a textových příloh PD' 
''Půdorysy, Řezy' 
''-----------------------------------------------' 
''kabelovod' 
''9M' 
1*3=3.000 [A] 
''6M' 
1*1=1.000 [B] 
''4M' 
1*2=2.000 [C] 
Celkem: 3+1+2=6.000 [D]</t>
  </si>
  <si>
    <t>R46099065</t>
  </si>
  <si>
    <t>R46099165</t>
  </si>
  <si>
    <t>SO 65-15-03.1.5</t>
  </si>
  <si>
    <t>Odbočka Jezernice, pozemní objekty - technologická budova - Vzduchotechnická zařízení a chlazení</t>
  </si>
  <si>
    <t>R75111065</t>
  </si>
  <si>
    <t>1.1 Kondenzační jednotka klim. systému Split Qchl=5,0kW s celoročním chlazením; D+M komplet</t>
  </si>
  <si>
    <t>R75111165</t>
  </si>
  <si>
    <t>R75111265</t>
  </si>
  <si>
    <t>R75111365</t>
  </si>
  <si>
    <t>R75111465</t>
  </si>
  <si>
    <t>R75111565</t>
  </si>
  <si>
    <t>R75111665</t>
  </si>
  <si>
    <t>1.2 Nástěnná klimatizační jednotka Qchl=5,0kW vč.infraovladače; D+M komplet</t>
  </si>
  <si>
    <t>R75151065</t>
  </si>
  <si>
    <t>5.2 Regulační klapka 600x710 včetně servopohonu 230V (ot. / zav.); D+M komplet</t>
  </si>
  <si>
    <t>R75151165</t>
  </si>
  <si>
    <t>5.4 Regulační klapka 600x710 včetně servopohonu 230V (ot. / zav.); D+M komplet</t>
  </si>
  <si>
    <t>R75151265</t>
  </si>
  <si>
    <t>5.6 Regulační klapka 600x71 včetně servopohonu 230V (ot. / zav.); D+M komplet</t>
  </si>
  <si>
    <t>R75151365</t>
  </si>
  <si>
    <t>5.7 Střešní ventilátor d355 pro horizontální výfuk s radiálním oběžným kolem s dozadu zahnutými lopatkami Vo=1800m3/h 250Pa (prac. teplota až 70°C), krytí IP54;</t>
  </si>
  <si>
    <t>5.7 Střešní ventilátor d355 pro horizontální výfuk s radiálním oběžným kolem s dozadu zahnutými lopatkami Vo=1800m3/h 250Pa (prac. teplota až 70°C), krytí IP54; D+M komplet</t>
  </si>
  <si>
    <t>R75151465</t>
  </si>
  <si>
    <t>5.8 Regulační klapka 630x630 včetně servopohonu 230V (ot. / zav.); D+M komplet</t>
  </si>
  <si>
    <t>R75151565</t>
  </si>
  <si>
    <t>5.9 Střešní ventilátor d355 pro horizontální výfuk s radiálním oběžným kolem s dozadu zahnutými lopatkami Vo=1800m3/h 250Pa (prac. teplota až 70°C), krytí IP54;</t>
  </si>
  <si>
    <t>5.9 Střešní ventilátor d355 pro horizontální výfuk s radiálním oběžným kolem s dozadu zahnutými lopatkami Vo=1800m3/h 250Pa (prac. teplota až 70°C), krytí IP54; D+M komplet</t>
  </si>
  <si>
    <t>R75151665</t>
  </si>
  <si>
    <t>5.10 Regulační klapka 600x710 včetně servopohonu 230V (ot. / zav.); D+M komplet</t>
  </si>
  <si>
    <t>R75151765</t>
  </si>
  <si>
    <t>5.11 Protidešťová žaluzie pozinkovaná 600x710 vč.síta proti hmyzu; D+M komplet</t>
  </si>
  <si>
    <t>R75161065</t>
  </si>
  <si>
    <t>6.1 Diagonální ventilátor do potrubí d200 Vo=450m3/h 160Pa (prac. teplota -20 až 60°C); D+M komplet</t>
  </si>
  <si>
    <t>R7516165</t>
  </si>
  <si>
    <t>R7516265</t>
  </si>
  <si>
    <t>R7516365</t>
  </si>
  <si>
    <t>6.2 Regulační klapka 400x200 včetně servopohonu 230V (ot. / zav.); D+M komplet</t>
  </si>
  <si>
    <t>R7516465</t>
  </si>
  <si>
    <t>6.3 Diagonální ventilátor do potrubí d200 Vo=450m3/h 160Pa (prac. teplota -20 až 60°C); D+M komplet</t>
  </si>
  <si>
    <t>R7516565</t>
  </si>
  <si>
    <t>R7516665</t>
  </si>
  <si>
    <t>R7516765</t>
  </si>
  <si>
    <t>6.4 Regulační klapka 400x200 včetně servopohonu 230V (ot. / zav.); D+M komplet</t>
  </si>
  <si>
    <t>R7516865</t>
  </si>
  <si>
    <t>6.5 Krátký deskový filtr 400x200, třída filtrace G2; D+M komplet</t>
  </si>
  <si>
    <t>R7516965</t>
  </si>
  <si>
    <t>6.6 Vyústka do kruhového potrubí z ocelového pozinkovaného plechu 425x75 jednořadá s regulací; D+M komplet</t>
  </si>
  <si>
    <t>R7517065</t>
  </si>
  <si>
    <t>6.11 Krycí mřížka pozinkovaná 400x200; D+M komplet</t>
  </si>
  <si>
    <t>R7517165</t>
  </si>
  <si>
    <t>6.12 Protidešťová žaluzie pozinkovaná 250x200 vč.síta proti hmyzu; D+M komplet</t>
  </si>
  <si>
    <t>R7517265</t>
  </si>
  <si>
    <t>6.13 Protidešťová žaluzie pozinkovaná 500x150 vč.síta proti hmyzu; D+M komplet</t>
  </si>
  <si>
    <t>R7517365</t>
  </si>
  <si>
    <t>6.14 Čtyřhranné ocelové pozinkované potrubí, tvarovky a elementy sk. I spojované přírubovými lištami; D+M komplet</t>
  </si>
  <si>
    <t>R7517465</t>
  </si>
  <si>
    <t>6.15 Spirálně vinuté potrubí d200 vč. tvarovek; D+M komplet</t>
  </si>
  <si>
    <t>R7517565</t>
  </si>
  <si>
    <t>6.16 Spojovací, těsnící a závěsový materiál, veškerý materiál potřebný pro: - zhotovení závěsů pro vzt zařízení, potrubí a elementy - kotvení vzt zařízení, potr</t>
  </si>
  <si>
    <t>R75171065</t>
  </si>
  <si>
    <t>7.1 Diagonální ventilátor do potrubí d250 Vo=750m3/h 150Pa (prac. teplota -20 až 60°C); D+M komplet</t>
  </si>
  <si>
    <t>R751711</t>
  </si>
  <si>
    <t>R751712</t>
  </si>
  <si>
    <t>R751713</t>
  </si>
  <si>
    <t>7.2 Regulační klapka 400x200 včetně servopohonu 230V (ot. / zav.); D+M komplet</t>
  </si>
  <si>
    <t>R751714</t>
  </si>
  <si>
    <t>7.3 Krátký deskový filtr 400x200, třída filtrace G2; D+M komplet</t>
  </si>
  <si>
    <t>R751715</t>
  </si>
  <si>
    <t>7.5 Vyústka do kruhového potrubí z ocelového pozinkovaného plechu 425x75 jednořadá s regulací; D+M komplet</t>
  </si>
  <si>
    <t>R751716</t>
  </si>
  <si>
    <t>7.6 Krycí mřížka pozinkovaná 400x200; D+M komplet</t>
  </si>
  <si>
    <t>R751717</t>
  </si>
  <si>
    <t>7.10 Protidešťová žaluzie pozinkovaná 315x250 vč.síta proti hmyzu; D+M komplet</t>
  </si>
  <si>
    <t>R751718</t>
  </si>
  <si>
    <t>7.11 Protidešťová žaluzie pozinkovaná 500x150 vč.síta proti hmyzu; D+M komplet</t>
  </si>
  <si>
    <t>R751719</t>
  </si>
  <si>
    <t>7.50 Čtyřhranné ocelové pozinkované potrubí, tvarovky a elementy sk. I spojované přírubovými lištami; D+M komplet</t>
  </si>
  <si>
    <t>R751720</t>
  </si>
  <si>
    <t>7.51 Spirálně vinuté potrubí d250 vč. tvarovek; D+M komplet</t>
  </si>
  <si>
    <t>R751721</t>
  </si>
  <si>
    <t>7.52 Spojovací, těsnící a závěsový materiál, veškerý materiál potřebný pro: - zhotovení závěsů pro vzt zařízení, potrubí a elementy - kotvení vzt zařízení, potr</t>
  </si>
  <si>
    <t>R75181065</t>
  </si>
  <si>
    <t>R75181165</t>
  </si>
  <si>
    <t>SO 65-15-03.1.6</t>
  </si>
  <si>
    <t>Odbočka Jezernice,poz.obj., Technologická budova - Umělé osvětlení a vnitřní silnoproudé rozvody</t>
  </si>
  <si>
    <t>28  prostupy přes zdi=28.000 [A]</t>
  </si>
  <si>
    <t>460680301</t>
  </si>
  <si>
    <t>Prorážení otvorů a ostatní bourací práce vybourání otvoru ve stropech a klenbách keramických plochy do 0,09 m2 a tloušťky do 10 cm</t>
  </si>
  <si>
    <t>170=170.000 [A]</t>
  </si>
  <si>
    <t>284=284.000 [A]</t>
  </si>
  <si>
    <t>185=185.000 [A]</t>
  </si>
  <si>
    <t>175=175.000 [A]</t>
  </si>
  <si>
    <t>460680593</t>
  </si>
  <si>
    <t>Prorážení otvorů a ostatní bourací práce vysekání rýh pro montáž trubek a kabelů v cihelných zdech hloubky přes 3 do 5 cm a šířky přes 5 do 7 cm</t>
  </si>
  <si>
    <t>74=74.000 [A]</t>
  </si>
  <si>
    <t>460710043</t>
  </si>
  <si>
    <t>Vyplnění rýh a otvorů vyplnění a omítnutí rýh ve stěnách hloubky přes 3 do 5 cm a šířky přes 5 do 7 cm</t>
  </si>
  <si>
    <t>460710101</t>
  </si>
  <si>
    <t>Vyplnění rýh a otvorů zabetonování otvorů ve stropech včetně bednění a výztuže plochy do 0,09 m2 a tlouštky do 10 cm</t>
  </si>
  <si>
    <t>28=28.000 [A]</t>
  </si>
  <si>
    <t>122*1.2=146.400 [A]</t>
  </si>
  <si>
    <t>317*1.2CYKY-O-3x1,5=380.400 [A] 
987*1.2CYKY-J-3x1,5=1 184.400 [B] 
Celkem: 380.4+1184.4=1 564.800 [C]</t>
  </si>
  <si>
    <t>505*1.2=606.000 [A]</t>
  </si>
  <si>
    <t>615*1.2=738.000 [A]</t>
  </si>
  <si>
    <t>206*1.2=247.200 [A]</t>
  </si>
  <si>
    <t>86*1.2=103.200 [A]</t>
  </si>
  <si>
    <t>21=21.000 [A]</t>
  </si>
  <si>
    <t>58*1.05=60.900 [A]</t>
  </si>
  <si>
    <t>34571007</t>
  </si>
  <si>
    <t>lišta elektroinstalační hranatá bílá 40x20</t>
  </si>
  <si>
    <t>20*1.05=21.000 [A]</t>
  </si>
  <si>
    <t>10*1.05=10.500 [A]</t>
  </si>
  <si>
    <t>40*1.05=42.000 [A]</t>
  </si>
  <si>
    <t>34571063</t>
  </si>
  <si>
    <t>trubka elektroinstalační ohebná z PVC (ČSN) 2323</t>
  </si>
  <si>
    <t>56*1.05=58.800 [A]</t>
  </si>
  <si>
    <t>34571065</t>
  </si>
  <si>
    <t>trubka elektroinstalační ohebná z PVC (ČSN) 2336</t>
  </si>
  <si>
    <t>24*1.05=25.200 [A]</t>
  </si>
  <si>
    <t>105=105.000 [A]</t>
  </si>
  <si>
    <t>40+56=96.000 [A]</t>
  </si>
  <si>
    <t>741110043</t>
  </si>
  <si>
    <t>Montáž trubek elektroinstalačních s nasunutím nebo našroubováním do krabic plastových ohebných, uložených pevně, vnější O přes 35 mm</t>
  </si>
  <si>
    <t>24=24.000 [A]</t>
  </si>
  <si>
    <t>58+10+20=88.000 [A]</t>
  </si>
  <si>
    <t>86=86.000 [A]</t>
  </si>
  <si>
    <t>122=122.000 [A]</t>
  </si>
  <si>
    <t>987+317=1 304.000 [A]</t>
  </si>
  <si>
    <t>505=505.000 [A]</t>
  </si>
  <si>
    <t>615=615.000 [A]</t>
  </si>
  <si>
    <t>206=206.000 [A]</t>
  </si>
  <si>
    <t>244=244.000 [A]</t>
  </si>
  <si>
    <t>142=142.000 [A]</t>
  </si>
  <si>
    <t>18=18.000 [A]</t>
  </si>
  <si>
    <t>13=13.000 [A]</t>
  </si>
  <si>
    <t>19+20+10=49.000 [A]</t>
  </si>
  <si>
    <t>741910301</t>
  </si>
  <si>
    <t>Montáž roštů a lávek pro volné i pevné uložení kabelů bez podkladových desek a osazení úchytných prvků typových se stojinou, výložníky a odbočkami pozinkovaných</t>
  </si>
  <si>
    <t>Montáž roštů a lávek pro volné i pevné uložení kabelů bez podkladových desek a osazení úchytných prvků typových se stojinou, výložníky a odbočkami pozinkovaných nástěnných nebo závěsných jednostranných</t>
  </si>
  <si>
    <t>20*1.2=24.000 [A]</t>
  </si>
  <si>
    <t>R453551221</t>
  </si>
  <si>
    <t>spínač  řazení 5, 10A  ,nástěnný ,IP 54</t>
  </si>
  <si>
    <t>R4575131</t>
  </si>
  <si>
    <t>žlab kabelový pozinkovaný 100/100 vč. držáků na stěnu</t>
  </si>
  <si>
    <t>18.000*1.05=18.900 [A]</t>
  </si>
  <si>
    <t>"D"  venkovní,kruhové, LED 16W,IP 65</t>
  </si>
  <si>
    <t>R482373521</t>
  </si>
  <si>
    <t>"A"  svítidlo průmyslové ,2x28W( ekv.LED 40W) ,IP65,tř.izolace II</t>
  </si>
  <si>
    <t>19=19.000 [A]</t>
  </si>
  <si>
    <t>R482373522</t>
  </si>
  <si>
    <t>"B"  svítidlo průmyslové ,2x14W( ekv.LED 20W) ,IP65,tř.izolace II,krátké ,délka 675mm</t>
  </si>
  <si>
    <t>R482373523</t>
  </si>
  <si>
    <t>"C"  svítidlo průmyslové ,2x35W( ekv.LED 40W) ,IP65,tř.izolace II</t>
  </si>
  <si>
    <t>R571313411</t>
  </si>
  <si>
    <t>"R1" Rozvaděč zapuštěný pro modulární přístroje , IP40, In 25A, dle výkresu č. 6.05</t>
  </si>
  <si>
    <t>R571313412</t>
  </si>
  <si>
    <t>"R1z" Rozvaděč zapuštěný pro modulární přístroje , IP40, In 25A, dle výkresu č. 6.06</t>
  </si>
  <si>
    <t>R571313413</t>
  </si>
  <si>
    <t>"R2" Rozvaděč zapuštěný pro modulární přístroje , IP40, In 25A, dle výkresu č. 6.07</t>
  </si>
  <si>
    <t>R571313414</t>
  </si>
  <si>
    <t>"R2z" Rozvaděč zapuštěný pro modulární přístroje , IP40, In 25A, dle výkresu č. 6.08</t>
  </si>
  <si>
    <t>R571313415</t>
  </si>
  <si>
    <t>"R3" Rozvaděč zapuštěný pro modulární přístroje , IP40, In 25A, dle výkresu č. 6.09</t>
  </si>
  <si>
    <t>R571313416</t>
  </si>
  <si>
    <t>"R3z" Rozvaděč zapuštěný pro modulární přístroje , IP40, In 25A, dle výkresu č. 6.10</t>
  </si>
  <si>
    <t>R57131342</t>
  </si>
  <si>
    <t>" RVS" Rozvaděč zapuštěný pro modulární přístroje , 7 řad, IP40, In 40A, dle výkresu č. 6.04</t>
  </si>
  <si>
    <t>R841701x6</t>
  </si>
  <si>
    <t>Nástěnný el. konvektor 1500 W s vestavěným termostatem,IP 23</t>
  </si>
  <si>
    <t>SO 65-15-03.1.7</t>
  </si>
  <si>
    <t>Odbočka Jezernice, technologická budova - Hromosvod</t>
  </si>
  <si>
    <t>12*0.35=4.200 [A]</t>
  </si>
  <si>
    <t>202*0.4=80.800 [A]</t>
  </si>
  <si>
    <t>139  na falc=139.000 [A]</t>
  </si>
  <si>
    <t>26=26.000 [A]</t>
  </si>
  <si>
    <t>136=136.000 [A]</t>
  </si>
  <si>
    <t>35441998</t>
  </si>
  <si>
    <t>svorka na potrubí 3/4" - 27mm, FeZn</t>
  </si>
  <si>
    <t>13*0.95=12.350 [A]</t>
  </si>
  <si>
    <t>35442090</t>
  </si>
  <si>
    <t>tyč zemnící 2m FeZn</t>
  </si>
  <si>
    <t>202=202.000 [A]</t>
  </si>
  <si>
    <t>136+16=152.000 [A]</t>
  </si>
  <si>
    <t>13+16+4+4+18+8+16+2=81.000 [A]</t>
  </si>
  <si>
    <t>5+8=13.000 [A]</t>
  </si>
  <si>
    <t>741440031</t>
  </si>
  <si>
    <t>Montáž zemnicích desek a tyčí s připojením na svodové nebo uzemňovací vedení bez příslušenství tyčí, délky do 2 m</t>
  </si>
  <si>
    <t>1  protokol pro DU=1.000 [A]</t>
  </si>
  <si>
    <t>SO 65-15-03.2</t>
  </si>
  <si>
    <t>Odbočka Jezernice, pozemní objekty - objekt místního ovládání</t>
  </si>
  <si>
    <t>SO 65-15-03.2.1</t>
  </si>
  <si>
    <t>Odbočka Jezernice, pozemní objekty - objekt místního ovládání - Architektonicko-stavební řešení</t>
  </si>
  <si>
    <t>997221571</t>
  </si>
  <si>
    <t>Vodorovná doprava vybouraných hmot do 1 km</t>
  </si>
  <si>
    <t>Vodorovná doprava vybouraných hmot  bez naložení, ale se složením a s hrubým urovnáním na vzdálenost do 1 km</t>
  </si>
  <si>
    <t>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vkaždém úseku samostatně.</t>
  </si>
  <si>
    <t>997221579</t>
  </si>
  <si>
    <t>Příplatek ZKD 1 km u vodorovné dopravy vybouraných hmot</t>
  </si>
  <si>
    <t>Vodorovná doprava vybouraných hmot  bez naložení, ale se složením a s hrubým urovnáním na vzdálenost Příplatek k ceně za každý další i započatý 1 km přes 1 km</t>
  </si>
  <si>
    <t>(51.858-46.192)*1.900=10.765 [A] 
58.80*0.10*1.900=11.172 [B] 
Celkem: 10.765+11.172=21.937 [C]</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</si>
  <si>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</si>
  <si>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</si>
  <si>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</si>
  <si>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1. Pokud se prefabrikáty složí přímo do prostoru technologické manipulace (pracovní zóna jeřábu), nezapočítává se jejich hmotnost do hmotnosti pro výpočet přesunu hmot.</t>
  </si>
  <si>
    <t>111301111</t>
  </si>
  <si>
    <t>Sejmutí drnu tl do 100 mm s přemístěním do 50 m nebo naložením na dopravní prostředek</t>
  </si>
  <si>
    <t>Sejmutí drnu tl. do 100 mm, v jakékoliv ploše</t>
  </si>
  <si>
    <t>'dopravní kancelář' 
4.50*6.00=27.000 [A] 
''provizorní dopravní kancelář' 
5.30*6.00=31.800 [B] 
Celkem: 27+31.8=58.800 [C]</t>
  </si>
  <si>
    <t>1. V cenách jsou započteny i náklady na nařezání, vyrýpnutí, vyzvednutí, přemístění a složení sejmutého drnu na vzdálenost do 50 m nebo s naložením na dopravní prostředek.  
2. V ceně nejsou započteny náklady na zálivku před sejmutím drnu. Pro tyto práce lze použít ceny části C02 souboru cen 185 80-43 Zalití rostlin vodou.  
3. Ceny jsou určeny jen pro sejmutí drnu pro drnování.  
4. Sejmutím drnu se rozumí sejmutí pláství nebo pásů drnu v takové jakosti, aby se jich mohlo použít pro další drnování.  
5. Ceny nejsou určeny k pokládce travního drnu (koberce). Tyto práce se oceňují cenami souboru cen 181 4.-11 Založení trávníku  
6. Ceny lze použít při zakládání záhonů pro výsadbu rostlin z důvodu snížení profilu terénu.</t>
  </si>
  <si>
    <t>113151111</t>
  </si>
  <si>
    <t>Rozebrání zpevněných ploch ze silničních dílců</t>
  </si>
  <si>
    <t>Rozebírání zpevněných ploch  s přemístěním na skládku na vzdálenost do 20 m nebo s naložením na dopravní prostředek ze silničních panelů</t>
  </si>
  <si>
    <t>3.00*4.00*2=24.000 [A]</t>
  </si>
  <si>
    <t>1. Cena je určena pro rozebírání silničních panelů jakýchkoliv rozměrů kladených do lože zkameniva včetně odstranění lože.</t>
  </si>
  <si>
    <t>R11399000</t>
  </si>
  <si>
    <t>Rozebrání prefabrikovaných betonových základových bloků</t>
  </si>
  <si>
    <t>Zemní práce - odkopávky a prokopávky</t>
  </si>
  <si>
    <t>122251102</t>
  </si>
  <si>
    <t>Odkopávky a prokopávky nezapažené v hornině třídy těžitelnosti I, skupiny 3 objem do 50 m3 strojně</t>
  </si>
  <si>
    <t>Odkopávky a prokopávky nezapažené strojně v hornině třídy těžitelnosti I skupiny 3 přes 20 do 50 m3</t>
  </si>
  <si>
    <t>'dopravní kancelář' 
''měřeno digi' 
4.65*6.12=28.458 [A] 
''provizorní dopravní kancelář' 
''měřeno digi' 
3.90*6.00=23.400 [B] 
Celkem: 28.458+23.4=51.858 [C]</t>
  </si>
  <si>
    <t>1. V cenách jsou započteny i náklady na přehození výkopku na vzdálenost do 3 m nebo naložení na dopravní prostředek.</t>
  </si>
  <si>
    <t>Zemní práce - konstrukce ze zemin</t>
  </si>
  <si>
    <t>'dopravní kancelář' 
''vykopaná zemina' 
28.458=28.458 [A] 
''odpočet vytlačené zeminy základy' 
-0.60*0.60*0.50*3=-0.540 [B] 
-0.40*0.40*0.45*3=-0.216 [C] 
-1.70*0.40*0.30*3=-0.612 [D] 
-4.48*1.50*0.30=-2.016 [E] 
-3.88*0.65*0.30=-0.757 [F] 
-(3.88*0.20*0.20)/2=-0.078 [G] 
''odpočet podkladní beton' 
-1.447=-1.447 [H] 
''provizorní dopravní kancelář' 
23.40=23.400 [I] 
Celkem: 28.458+-0.54+-0.216+-0.612+-2.016+-0.757+-0.078+-1.447+23.4=46.192 [J]</t>
  </si>
  <si>
    <t>271532212</t>
  </si>
  <si>
    <t>Podsyp pod základové konstrukce se zhutněním z hrubého kameniva frakce 16 až 32 mm</t>
  </si>
  <si>
    <t>Podsyp pod základové konstrukce se zhutněním a urovnáním povrchu z kameniva hrubého, frakce 16 - 32 mm</t>
  </si>
  <si>
    <t>'pod plochu ze silničních panelů' 
3.40*4.40*0.20=2.992 [A]</t>
  </si>
  <si>
    <t>274321611</t>
  </si>
  <si>
    <t>Základové pasy ze ŽB bez zvýšených nároků na prostředí tř. C 30/37</t>
  </si>
  <si>
    <t>Základy z betonu železového (bez výztuže) pasy z betonu bez zvláštních nároků na prostředí tř. C 30/37</t>
  </si>
  <si>
    <t>'základy' 
1.70*0.40*0.30*3=0.612 [A]</t>
  </si>
  <si>
    <t>274351121</t>
  </si>
  <si>
    <t>Zřízení bednění základových pasů rovného</t>
  </si>
  <si>
    <t>Bednění základů pasů rovné zřízení</t>
  </si>
  <si>
    <t>'základy' 
1.70*0.30*2*3=3.060 [A]</t>
  </si>
  <si>
    <t>274351122</t>
  </si>
  <si>
    <t>Odstranění bednění základových pasů rovného</t>
  </si>
  <si>
    <t>Bednění základů pasů rovné odstranění</t>
  </si>
  <si>
    <t>275321611</t>
  </si>
  <si>
    <t>Základové patky ze ŽB bez zvýšených nároků na prostředí tř. C 30/37</t>
  </si>
  <si>
    <t>Základy z betonu železového (bez výztuže) patky z betonu bez zvláštních nároků na prostředí tř. C 30/37</t>
  </si>
  <si>
    <t>'základy' 
0.90*0.90*0.50*3=1.215 [A]</t>
  </si>
  <si>
    <t>275351121</t>
  </si>
  <si>
    <t>Zřízení bednění základových patek</t>
  </si>
  <si>
    <t>Bednění základů patek zřízení</t>
  </si>
  <si>
    <t>'základy' 
0.90*4*0.50*3=5.400 [A]</t>
  </si>
  <si>
    <t>275351122</t>
  </si>
  <si>
    <t>Odstranění bednění základových patek</t>
  </si>
  <si>
    <t>Bednění základů patek odstranění</t>
  </si>
  <si>
    <t>279321348</t>
  </si>
  <si>
    <t>Základová zeď ze ŽB bez zvýšených nároků na prostředí tř. C 30/37 bez výztuže</t>
  </si>
  <si>
    <t>Základové zdi z betonu železového (bez výztuže)  bez zvláštních nároků na prostředí tř. C 30/37</t>
  </si>
  <si>
    <t>'měřeno digi' 
3.32*0.30=0.996 [A]</t>
  </si>
  <si>
    <t>'měřeno digi' 
3.32*2=6.640 [A] 
(2.33+1.73)*0.30=1.218 [B] 
7.858*0.1=0.786 [C] 
Celkem: 6.64+1.218+0.786=8.644 [D]</t>
  </si>
  <si>
    <t>291211111</t>
  </si>
  <si>
    <t>Zřízení plochy ze silničních panelů do lože tl 50 mm z kameniva</t>
  </si>
  <si>
    <t>Zřízení zpevněné plochy ze silničních panelů  osazených do lože tl. 50 mm z kameniva</t>
  </si>
  <si>
    <t>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t>
  </si>
  <si>
    <t>59381006</t>
  </si>
  <si>
    <t>panel silniční 3,00x1,00x0,215m</t>
  </si>
  <si>
    <t>R27426111</t>
  </si>
  <si>
    <t>Osazování prefabrikovaných bloků základových pásů z betonu prostého nebo ŽB</t>
  </si>
  <si>
    <t>'základové pasy pod provizorní buňku' 
5*2*2=20.000 [A]</t>
  </si>
  <si>
    <t>1. Při rozměru dílců na konstrukční výšku podlaží nebo na konstrukční šířku modulu objektu (k osám podpor) platí ceny katalogu 801-2 Budovy a haly - montované.  
2. Dodávka bloků se oceňuje ve specifikaci.  
3. Ztratné se stanoví u lehčených bloků (např. pórobetonových) ve výši 3 %.</t>
  </si>
  <si>
    <t>R27999000</t>
  </si>
  <si>
    <t>Výztuž základových konstrukcí betonářskou ocelí 10 505 (R)</t>
  </si>
  <si>
    <t>Výztuž základů patek z betonářské oceli 10 505 (R)</t>
  </si>
  <si>
    <t>'část D.2.2.1' 
''základové pasy, patky, pilíře, zdi, nosníky a opěrné zdi' 
810.20/1000=0.810 [A]</t>
  </si>
  <si>
    <t>R5939900</t>
  </si>
  <si>
    <t>Betonový blok BB 800x400x400mm</t>
  </si>
  <si>
    <t>Konstrukce přehrad a opěrné zdi</t>
  </si>
  <si>
    <t>327323128</t>
  </si>
  <si>
    <t>Opěrné zdi a valy ze ŽB tř. C 30/37</t>
  </si>
  <si>
    <t>Opěrné zdi a valy z betonu železového  bez zvláštních nároků na vliv prostředí tř. C 30/37</t>
  </si>
  <si>
    <t>4.48*1.50*0.30=2.016 [A] 
3.88*1.90*0.30=2.212 [B] 
(3.88*0.20*0.20)/2=0.078 [C] 
Celkem: 2.016+2.212+0.078=4.306 [D]</t>
  </si>
  <si>
    <t>1. Ceny jsou určeny pro jakoukoliv tloušťku zdí.</t>
  </si>
  <si>
    <t>327351211</t>
  </si>
  <si>
    <t>Bednění opěrných zdí a valů svislých i skloněných zřízení</t>
  </si>
  <si>
    <t>Bednění opěrných zdí a valů  svislých i skloněných, výšky do 20 m zřízení</t>
  </si>
  <si>
    <t>(4.48+1.50)*2*0.30=3.588 [A] 
(3.88+0.30)*2*1.90=15.884 [B] 
19.472*0.1=1.947 [C] 
Celkem: 3.588+15.884+1.947=21.419 [D]</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</si>
  <si>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</si>
  <si>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</si>
  <si>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</si>
  <si>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</si>
  <si>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Sloupy a pilíře, rámové konstrukce</t>
  </si>
  <si>
    <t>331273013</t>
  </si>
  <si>
    <t>Pilíř z tvárnic betonových rozměru přes 300x300 mm do 400x400 mm</t>
  </si>
  <si>
    <t>Pilíř z betonových tvárnic včetně zmonolitnění betonovou směsí bez výztuže, rozměru přes 300x300 do 400x400 mm</t>
  </si>
  <si>
    <t>'základové pilíře z betonových tvárnic ztraceného bednění' 
0.40*0.40*2.50*3=1.200 [A]</t>
  </si>
  <si>
    <t>R38899521</t>
  </si>
  <si>
    <t>Chránička kabelů z trub PVC silnostěnná, pr. 110mm, včetně třmenů k uchycení do stropu</t>
  </si>
  <si>
    <t>2*5.00=10.000 [A]</t>
  </si>
  <si>
    <t>1. Vcenách jsou započteny náklady na osazení a dodání trubek a jejich spojkování na potřebnou délku vkonstrukci římsy vyvázaně do výztuže římsy nebo do rýhy za opěrou, napojení trubních chrániček na případnou kabelovou komoru nebo přes dilataci na chráničku uloženou vzemní konstrukci za opěrou.  
2. Cena nelze použít pro tvarovky HDPE chráničky multikanálu nebo žlabu svíkem, které se oceňují souborem cen 388 99-51 Tvarovka kabelovodu HDPE do konstrukce římsy.  
3. Vcenách nejsou započteny náklady na:  
a) prostup bedněním římsy, prostup se oceňuje souborem cen 334 35-91 Výřez bednění pro prostup betonovou konstrukcí,  
b) výkop rýhy pro chráničku za opěrou, výkop se oceňuje cenami katalogu 800-1 Zemní práce,  
c) pískové lože chráničky, lože se oceňuje souborem cen 451 57- . 1 Podkladní a výplňová vrstva zkameniva,  
d) obsyp chráničky a výstražnou fólii, protažení protahovacího lanka a kabelu trubní chráničkou.</t>
  </si>
  <si>
    <t>R38999000</t>
  </si>
  <si>
    <t>Dodávka a montáž skeletu objektu místního ovládání</t>
  </si>
  <si>
    <t>'dle CN' 
''cena zahrnuje:' 
''betonová buňka - vnější rozměry 4,18x2,5x3,05m' 
''žb střešní deska bez přesahu tl. 12cm (připravena pro zateplení, popř. ocel. střešní konstrukci)' 
''otvor v betonové stěně větší než 1m2, pro prostup kabeláže do objektu 2ks' 
''otvor v betonové stěně menší než  1m2, pro prostup kabeláže a kondenzátu pro klimatickou jednotku, otvor pro DN 100 1ks' 
''kontaktní zateplovací systém, omítka silikonová,  vnitřní nátěr, nátěr soklu v. 20cm' 
''průchodka pevná, izolovaná pro zabetonování' 
''průchodka zemnící bod' 
''dodávka a montáž dveří 1/ZL, otočné, zateplené, bez požární odolnosti' 
''dodávka a montáž okna plastového 1200 x 1200 mm ozn.1' 
''doprava 1x UF stanice na trase Praha - Jezernice' 
''autojeřáb pro osazení stanice' 
''dodávka a montáž šikmé pultové střechy: trámy, kleštiny, difuzní folie, kontralatě, bednění, separační folie, plechová krytina falcovaná' 
''boční stěny tvořené z rastru latí s bočními plechy a olemování' 
''klempířské prvky (lemování střechy)' 
''pokládka minerální izolace na strop buňky' 
1=1.000 [A]</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</si>
  <si>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</si>
  <si>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</si>
  <si>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</si>
  <si>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(4.18+2.00*2)*0.40*0.30=0.982 [A]</t>
  </si>
  <si>
    <t>1. V cenách pohledového betonu 413 32-2 jsou započteny i náklady na pečlivé hutnění zejména při líci konstrukce pro docílení neporušeného maltového povrchu bez vzhledových kazů.</t>
  </si>
  <si>
    <t>413351111</t>
  </si>
  <si>
    <t>Zřízení bednění nosníků a průvlaků bez podpěrné kce výšky do 100 cm</t>
  </si>
  <si>
    <t>Bednění nosníků a průvlaků - bez podpěrné konstrukce výška nosníku po spodní líc stropní desky do 100 cm zřízení</t>
  </si>
  <si>
    <t>(4.18+2.00*2)*0.30*2=4.908 [A] 
(1.49*2+2.00*2)*0.40=2.792 [B] 
Celkem: 4.908+2.792=7.700 [C]</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</si>
  <si>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</si>
  <si>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</si>
  <si>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</si>
  <si>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</si>
  <si>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</si>
  <si>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</si>
  <si>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</si>
  <si>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</si>
  <si>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</si>
  <si>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</si>
  <si>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</si>
  <si>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Schodišťové konstrukce a rampy</t>
  </si>
  <si>
    <t>R43099000</t>
  </si>
  <si>
    <t>Schodiště dřevěné na terénu dl. 22,90m, š. 1,10m, včetně dřevěného zábradlí, D+M komplet</t>
  </si>
  <si>
    <t>'včetně terenních úprav v místě schodiště, odkopávky, prokopávky, případně násypy' 
''podstupnice dřevěná impregnovaná deska 40x180mm, dl. 1,10m + impregnovaný dřevěný kolík pr. 40mm, 2x' 
''zásyp a obsyp drceným kamenivem' 
''kolem schodiště z obou stran obruba z dřevěných fošen na dřevěné kolíky a dřevěné jednostranné impregnované zábradlí' 
''dřevěné zábradlí mimo schodiště v délce cca 60,0m' 
1=1.000 [A]</t>
  </si>
  <si>
    <t>28375939</t>
  </si>
  <si>
    <t>deska EPS 70 fasádní ?=0,039 tl 120mm</t>
  </si>
  <si>
    <t>12.60*1.02=12.852 [A] 
12.852 * 1.02Koeficient množství=13.109 [B]</t>
  </si>
  <si>
    <t>Montáž kontaktního zateplení vnějších stěn lepením a mechanickým kotvením polystyrénových desek tl do 120 mm</t>
  </si>
  <si>
    <t>'sokl' 
(4.18+2.70*2)*0.81=7.760 [A] 
4.00*1.21=4.840 [B] 
Celkem: 7.76+4.84=12.600 [C]</t>
  </si>
  <si>
    <t>622531021</t>
  </si>
  <si>
    <t>Tenkovrstvá silikonová zrnitá omítka tl. 2,0 mm včetně penetrace vnějších stěn</t>
  </si>
  <si>
    <t>Omítka tenkovrstvá silikonová vnějších ploch  probarvená, včetně penetrace podkladu zrnitá, tloušťky 2,0 mm stěn</t>
  </si>
  <si>
    <t>'sokl' 
(4.18+2.70*2)*0.81=7.760 [A] 
4.00*0.30=1.200 [B] 
8.96*0.1=0.896 [C] 
Celkem: 7.76+1.2+0.896=9.856 [D]</t>
  </si>
  <si>
    <t>625681011</t>
  </si>
  <si>
    <t>Ochrana proti holubům hrotovým systémem jednořadým s účinnou šířkou 10 cm</t>
  </si>
  <si>
    <t>Ochrana proti holubům  hrotový systém jednořadý, účinná šíře 10 cm</t>
  </si>
  <si>
    <t>Mazanina tl do 80 mm z betonu prostého bez zvýšených nároků na prostředí tř. C 20/25</t>
  </si>
  <si>
    <t>Mazanina z betonu  prostého bez zvýšených nároků na prostředí tl. přes 50 do 80 mm tř. C 20/25</t>
  </si>
  <si>
    <t>'tl. 55mm' 
3.94*2.46*0.055=0.533 [A]</t>
  </si>
  <si>
    <t>631311123</t>
  </si>
  <si>
    <t>Mazanina tl do 120 mm z betonu prostého bez zvýšených nároků na prostředí tř. C 12/15</t>
  </si>
  <si>
    <t>Mazanina z betonu  prostého bez zvýšených nároků na prostředí tl. přes 80 do 120 mm tř. C 12/15</t>
  </si>
  <si>
    <t>'podkladní betonová mazanina' 
1.10*1.10*3*0.10=0.363 [A] 
1.60*0.60*3*0.10=0.288 [B] 
4.68*1.70*0.10=0.796 [C] 
Celkem: 0.363+0.288+0.796=1.447 [D]</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</si>
  <si>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</si>
  <si>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</si>
  <si>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Výztuž mazanin  ze svařovaných sítí z drátů typu KARI</t>
  </si>
  <si>
    <t>'kari síť 100/100/5mm' 
3.94*2.46*1.25*3.08/1000=0.037 [A]</t>
  </si>
  <si>
    <t>632481213</t>
  </si>
  <si>
    <t>Separační vrstva z PE fólie</t>
  </si>
  <si>
    <t>Separační vrstva k oddělení podlahových vrstev  z polyetylénové fólie</t>
  </si>
  <si>
    <t>3.94*2.46*1.25=12.116 [A]</t>
  </si>
  <si>
    <t>635111141</t>
  </si>
  <si>
    <t>Násyp pod podlahy z hrubého kameniva 8-16 s udusáním</t>
  </si>
  <si>
    <t>Násyp ze štěrkopísku, písku nebo kameniva pod podlahy  s udusáním a urovnáním povrchu z kameniva hrubého 8-16</t>
  </si>
  <si>
    <t>'štěrková vrstva fr. 8-16, tl. 200mm' 
5.21*2.95*0.20=3.074 [A]</t>
  </si>
  <si>
    <t>637211121</t>
  </si>
  <si>
    <t>Okapový chodník z betonových dlaždic tl 40 mm kladených do písku se zalitím spár MC</t>
  </si>
  <si>
    <t>Okapový chodník z dlaždic  betonových se zalitím spár cementovou maltou do písku, tl. dlaždic 40 mm</t>
  </si>
  <si>
    <t>(4.42+5.10+3.62)*0.30=3.942 [A]</t>
  </si>
  <si>
    <t>637311122</t>
  </si>
  <si>
    <t>Okapový chodník z betonových chodníkových obrubníků stojatých lože beton</t>
  </si>
  <si>
    <t>Okapový chodník z obrubníků betonových chodníkových, se zalitím spár cementovou maltou do lože z betonu prostého, z obrubníků stojatých</t>
  </si>
  <si>
    <t>5.12+5.10+3.62=13.840 [A]</t>
  </si>
  <si>
    <t>28375873</t>
  </si>
  <si>
    <t>deska EPS 70 se zvýšenou pevností ?=0,039 tl 100mm</t>
  </si>
  <si>
    <t>'tl. 100mm' 
''podlaha místnosti dopravní obsluhy' 
3.94*2.46*1.02=9.886 [A]</t>
  </si>
  <si>
    <t>28376354</t>
  </si>
  <si>
    <t>deska perimetrická spodních staveb, podlah a plochých střech 200kPa ?=0,034 tl 100mm</t>
  </si>
  <si>
    <t>9.394*1.02=9.582 [A]</t>
  </si>
  <si>
    <t>28376355</t>
  </si>
  <si>
    <t>deska perimetrická spodních staveb, podlah a plochých střech 200kPa ?=0,034 tl 120mm</t>
  </si>
  <si>
    <t>'pod prefa skeletem' 
3.38*2.00*1.02=6.895 [A]</t>
  </si>
  <si>
    <t>63152003</t>
  </si>
  <si>
    <t>pásek izolační minerální podlahový ?=0,036 15x50x1000mm</t>
  </si>
  <si>
    <t>12.80*1.02=13.056 [A]</t>
  </si>
  <si>
    <t>'tl. 120mm' 
''pod prefa skeletem' 
3.38*2.00=6.760 [A] 
Mezisoučet: 6.76=6.760 [B] 
''tl. 100mm' 
''podlaha místnosti dopravní obsluhy' 
3.94*2.46=9.692 [C] 
Mezisoučet: 9.692=9.692 [D] 
Celkem: 6.76+9.692=16.452 [E]</t>
  </si>
  <si>
    <t>713121211</t>
  </si>
  <si>
    <t>Montáž izolace tepelné podlah volně kladenými okrajovými pásky</t>
  </si>
  <si>
    <t>Montáž tepelné izolace podlah okrajovými pásky kladenými volně</t>
  </si>
  <si>
    <t>(3.94+2.46)*2=12.800 [A]</t>
  </si>
  <si>
    <t>Montáž izolace tepelné stěn a základů lepením celoplošně rohoží, pásů, dílců, desek</t>
  </si>
  <si>
    <t>'žb nosník tl. 100mm' 
(2.00*2+2.40*2+1.49*2)*0.40=4.712 [A] 
1.49*2*0.40=1.192 [B] 
3.38*0.78=2.636 [C] 
8.54*0.1=0.854 [D] 
Celkem: 4.712+1.192+2.636+0.854=9.394 [E]</t>
  </si>
  <si>
    <t>998713101</t>
  </si>
  <si>
    <t>Přesun hmot tonážní pro izolace tepelné v objektech v do 6 m</t>
  </si>
  <si>
    <t>Přesun hmot pro izolace tepelné stanovený z hmotnosti přesunovaného materiálu vodorovná dopravní vzdálenost do 50 m v objektech výšky do 6 m</t>
  </si>
  <si>
    <t>720</t>
  </si>
  <si>
    <t>Zdravotní instalace</t>
  </si>
  <si>
    <t>R720001</t>
  </si>
  <si>
    <t>SOUBOR</t>
  </si>
  <si>
    <t>odvod kondenzátu' '- viz. PD 
1=1.000 [A]</t>
  </si>
  <si>
    <t>Položka obsahuje:  
- dodávku a realizaci PE potrubí v potřebném rozsahu  
- dodávku a osazení suché zápachové uzávěrky a PVC žlabu   
- pomocný a spojovací materiál  
- případnou zkoušku těsnosti  
- přesun hmot</t>
  </si>
  <si>
    <t>727</t>
  </si>
  <si>
    <t>Zdravotechnika - požární ochrana</t>
  </si>
  <si>
    <t>44932114</t>
  </si>
  <si>
    <t>přístroj hasicí ruční práškový PG 6 LE</t>
  </si>
  <si>
    <t>R72711111</t>
  </si>
  <si>
    <t>Protipožární trubní ucpávky, odolnost EI 60</t>
  </si>
  <si>
    <t>1. V cenách -1111 až 1119, -1131 až 1219, -1321 až 1419 je započtena tloušťka vyplňované spáry 15mm a šířka 20 mm.  
2. V cenách -1301 až 1319, -1421 až 1429 je započtena tloušťka vyplňované spáry 25mm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32mm.  
6. V cenách -1301 až 1319, -1421 až 1429 je započteno opláštění potrubí minerální vlnou tloušťky 20mm.</t>
  </si>
  <si>
    <t>764212634</t>
  </si>
  <si>
    <t>Oplechování štítu závětrnou lištou z Pz s povrchovou úpravou rš 330 mm, ozn. 4/K</t>
  </si>
  <si>
    <t>Oplechování střešních prvků z pozinkovaného plechu s povrchovou úpravou štítu závětrnou lištou rš 330 mm, ozn. 4/K</t>
  </si>
  <si>
    <t>4/K  10.50=10.500 [A]</t>
  </si>
  <si>
    <t>Sněhový zachytávač krytiny z Pz plechu průběžný dvoutrubkový, ozn. 7/K</t>
  </si>
  <si>
    <t>Oplechování střešních prvků z pozinkovaného plechu sněhový zachytávač průbežný dvoutrubkový, ozn. 7/K</t>
  </si>
  <si>
    <t>'ozn. 7/K' 
9.00=9.000 [A]</t>
  </si>
  <si>
    <t>764216643</t>
  </si>
  <si>
    <t>Oplechování rovných parapetů celoplošně lepené z Pz s povrchovou úpravou rš 250 mm, ozn. 6/K</t>
  </si>
  <si>
    <t>Oplechování parapetů z pozinkovaného plechu s povrchovou úpravou rovných celoplošně lepené, bez rohů rš 250 mm, ozn. 6/K</t>
  </si>
  <si>
    <t>'6/K' 
1.20*1=1.200 [A]</t>
  </si>
  <si>
    <t>764511612</t>
  </si>
  <si>
    <t>Žlab podokapní hranatý z Pz s povrchovou úpravou rš 330 mm, ozn. 2/K</t>
  </si>
  <si>
    <t>Žlab podokapní z pozinkovaného plechu s povrchovou úpravou včetně háků a čel hranatý rš 330 mm, ozn. 2/K</t>
  </si>
  <si>
    <t>'2/K'  
5.00=5.000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</si>
  <si>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</si>
  <si>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</si>
  <si>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</si>
  <si>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R76410112</t>
  </si>
  <si>
    <t>Větrací pás v.100mm hřebene, nároží, okapové hrany, provedení Al s výztužnou mřížkou + PUR (rub lepící), D+M komplet, ozn. 8/K</t>
  </si>
  <si>
    <t>'položka zahrnuje kompletní montáž a dodávku dle popisu položky, vč. ztratného' 
8/K  9.00=9.000 [A]</t>
  </si>
  <si>
    <t>R76421860</t>
  </si>
  <si>
    <t>Oplechování zateplení celoplošně lepené z Pz s upraveným povrchem rš 150 mm, ozn. 5/K</t>
  </si>
  <si>
    <t>'5/K' 
15.00=15.000 [A]</t>
  </si>
  <si>
    <t>1. Ceny lze použít pro ocenění oplechování římsy pod nadřímsovým žlabem.</t>
  </si>
  <si>
    <t>R76451840</t>
  </si>
  <si>
    <t>Hranatý svod včetně objímek, kolen, odskoků z Pz plechu s povrchovou úpravou o straně 100 mm, ozn. 3/K</t>
  </si>
  <si>
    <t>3/K  6.00=6.000 [A]</t>
  </si>
  <si>
    <t>R6788265</t>
  </si>
  <si>
    <t>Záchytný a zádržný systém proti pádu z výšky a do hloubky (kotvení do dřevěné kce), D+M komplet</t>
  </si>
  <si>
    <t>'vč. revize, montážního lana, prostupu přes střešní konstrukci s utěsněním' 
''podrobnější popis dle grafických a textových příloh PD' 
''včetně dopravy, přesunu hmot a veškeré manipulace' 
2=2.000 [A]</t>
  </si>
  <si>
    <t>R76766210</t>
  </si>
  <si>
    <t>Dodávka a montáž bezpečnostních mříží pevných 1200x1200mm, ozn. 2/Z</t>
  </si>
  <si>
    <t>'osazena z exteriéru' 
''obvodový rám ocel 10/20mm, výplň ocel 10/10mm' 
''svislé a horizontální členění, kotvení do ostění okna - distanční kotvy s přerušeným tepel. mostem' 
''konstrukce žárově zinkována, povrchová úprava prášková barva šedá' 
''včetně dopravy, přesunu hmot a veškeré manipulace' 
1=1.000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</si>
  <si>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</si>
  <si>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R76799000</t>
  </si>
  <si>
    <t>Dodávka a montáž skleněné markýzy 1300x500 mm, ozn. 3/Z</t>
  </si>
  <si>
    <t>'systémový výrobek' 
''vrstvené a kalené čiré sklo zavěšené na nerezová táhla' 
''kotvy s přerušeným tepelným mostem (zdivo ŽB + kontaktní zateplovací systém)' 
''oplechování - utěsnění u stěny' 
''včetně dopravy, přesunu hmot a veškeré manipulace' 
1=1.000 [A]</t>
  </si>
  <si>
    <t>R76799001</t>
  </si>
  <si>
    <t>Dodávka a montáž ocelové dvoumadlové zábradlí, 1470x1125 mm, ozn. 4/Z</t>
  </si>
  <si>
    <t>'sloupky zábradlí kotveny do žb stěny přes kotevní plotnu (4ks kotev 14mm) 
''včetně povrchové úpravy zinkováním' 
''včetně dopravy, přesunu hmot a veškeré manipulace' 
1=1.000 [A]</t>
  </si>
  <si>
    <t>R76799002</t>
  </si>
  <si>
    <t>Dodávka a montáž cementotřískové desky na ocelovém roštu, svislé sloupky Jakl 60/40/5mm, ozn. 5/Z</t>
  </si>
  <si>
    <t>'cementotřískové desky tl. 16mm s povrchovou úpravou na ocelovém roštu' 
''svislý rošt jakl - 60/40/5mm - 35m' 
''vodorovný rošt jakl - 50/50/5mm - 32m' 
''ocelová svařovaná síť 150/150/5mm proti vniknutí do prostoru pod objektem - 16m2' 
''ocelová konstrukce žárově zinkovaná, kotvit k základové konstrukci' 
''včetně dopravy, přesunu hmot a veškeré manipulace' 
16=16.000 [A]</t>
  </si>
  <si>
    <t>R76799003</t>
  </si>
  <si>
    <t>Dodávka a montáž zakrytí vnější klimatizační jednotky, ozn. 6/Z</t>
  </si>
  <si>
    <t>'ocelová konstrukce žárově pozinkovaná' 
''kotvena do zdiva samostatně' 
''konstrukci krytu upravit ve výrobní dokumentaci dle zvolené jednotky VZT, aby vzdálenost zakrytí tahokovu byla od přední strany jednotky 150mm' 
''včetně dopravy, přesunu hmot a veškeré manipulace' 
1=1.000 [A]</t>
  </si>
  <si>
    <t>28411008</t>
  </si>
  <si>
    <t>lišta soklová PVC 16x60mm</t>
  </si>
  <si>
    <t>11.70*1.1=12.870 [A] 
12.87 * 1.02Koeficient množství=13.127 [B]</t>
  </si>
  <si>
    <t>28411025</t>
  </si>
  <si>
    <t>PVC vinyl homogenní zátěžová antistatické tl 2,00mm, R &lt;1000M?, třída zátěže 34/43, hořlavost Bfl S1</t>
  </si>
  <si>
    <t>9.692*1.10=10.661 [A] 
10.661 * 1.1Koeficient množství=11.727 [B]</t>
  </si>
  <si>
    <t>Vodou ředitelná penetrace savého podkladu povlakových podlah ředěná v poměru 1:3</t>
  </si>
  <si>
    <t>3.94*2.46=9.692 [A]</t>
  </si>
  <si>
    <t>776141112</t>
  </si>
  <si>
    <t>Vyrovnání podkladu povlakových podlah stěrkou pevnosti 20 MPa tl 5 mm</t>
  </si>
  <si>
    <t>Příprava podkladu vyrovnání samonivelační stěrkou podlah min.pevnosti 20 MPa, tloušťky přes 3 do 5 mm</t>
  </si>
  <si>
    <t>'místnost dopravní obsluhy' 
3.94*2.46=9.692 [A]</t>
  </si>
  <si>
    <t>776421111</t>
  </si>
  <si>
    <t>Montáž obvodových lišt lepením</t>
  </si>
  <si>
    <t>Montáž lišt obvodových lepených</t>
  </si>
  <si>
    <t>'místnost dopravní obsluhy' 
(3.94+2.46)*2-1.10=11.700 [A]</t>
  </si>
  <si>
    <t>998776101</t>
  </si>
  <si>
    <t>Přesun hmot tonážní pro podlahy povlakové v objektech v do 6 m</t>
  </si>
  <si>
    <t>Přesun hmot pro podlahy povlakové  stanovený z hmotnosti přesunovaného materiálu vodorovná dopravní vzdálenost do 50 m v objektech výšky do 6 m</t>
  </si>
  <si>
    <t>783846513</t>
  </si>
  <si>
    <t>Antigraffiti nátěr trvalý do 100 cyklů odstranění graffiti povrchů z desek na bázi dřeva</t>
  </si>
  <si>
    <t>Antigraffiti preventivní nátěr omítek hladkých povrchů z desek na bázi dřeva (dřevovláknitých, dřevoštěpkových, cementotřískových apod.) trvalý pro opakované odstraňování graffiti v počtu do 100 cyklů</t>
  </si>
  <si>
    <t>'cementotřískový obklad' 
16.00=16.000 [A]</t>
  </si>
  <si>
    <t>(4.42+2.94)*2*2.50=36.800 [A]</t>
  </si>
  <si>
    <t>Vyčištění budov nebo objektů před předáním do užívání  budov bytové nebo občanské výstavby, světlé výšky podlaží do 4 m</t>
  </si>
  <si>
    <t>4.42*2.94=12.995 [A]</t>
  </si>
  <si>
    <t>Osazování drobných kovových předmětů  kotvených do stěny hasicího přístroje</t>
  </si>
  <si>
    <t>R95299000</t>
  </si>
  <si>
    <t>Doplňující geologický průzkum a posouzení stability svahu geotechnikem</t>
  </si>
  <si>
    <t>SO 65-15-03.2.2</t>
  </si>
  <si>
    <t>Odbočka Jezernice, pozemní objekty - obj. míst. ovl. - Umělé osvětlení a vnitřní silnoproudé rozvody</t>
  </si>
  <si>
    <t>5*1.2=6.000 [A]</t>
  </si>
  <si>
    <t>10*1.2=12.000 [A]</t>
  </si>
  <si>
    <t>28*1.2=33.600 [A]</t>
  </si>
  <si>
    <t>4*1.2=4.800 [A]</t>
  </si>
  <si>
    <t>34551485</t>
  </si>
  <si>
    <t>zásuvka krytá pro vlhké prostředí 5518-3929 S šedá 1x DIN.IP44</t>
  </si>
  <si>
    <t>25*1.05=26.250 [A]</t>
  </si>
  <si>
    <t>741110512</t>
  </si>
  <si>
    <t>Montáž lišt a kanálků elektroinstalačních se spojkami, ohyby a rohy a s nasunutím do krabic vkládacích s víčkem, šířky do přes 60 do 120 mm</t>
  </si>
  <si>
    <t>741112111</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</si>
  <si>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</si>
  <si>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</si>
  <si>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741120403</t>
  </si>
  <si>
    <t>Montáž vodičů izolovaných měděných drátovacích bez ukončení v rozváděčích plných (CY), průřezu žily 10 až 16 mm2</t>
  </si>
  <si>
    <t>741122201</t>
  </si>
  <si>
    <t>Montáž kabelů měděných bez ukončení uložených volně nebo v liště plných kulatých (CYKY) počtu a průřezu žil 2x1,5 až 6 mm2</t>
  </si>
  <si>
    <t>741122211</t>
  </si>
  <si>
    <t>Montáž kabelů měděných bez ukončení uložených volně nebo v liště plných kulatých (CYKY) počtu a průřezu žil 3x1,5 až 6 mm2</t>
  </si>
  <si>
    <t>4+28+6+6=44.000 [A]</t>
  </si>
  <si>
    <t>741122233</t>
  </si>
  <si>
    <t>Montáž kabelů měděných bez ukončení uložených volně nebo v liště plných kulatých (CYKY) počtu a průřezu žil 5x10 mm2</t>
  </si>
  <si>
    <t>741210003</t>
  </si>
  <si>
    <t>Montáž rozvodnic oceloplechových nebo plastových bez zapojení vodičů běžných, hmotnosti do 100 kg</t>
  </si>
  <si>
    <t>741231012</t>
  </si>
  <si>
    <t>Montáž svorkovnic do rozváděčů s popisnými štítky se zapojením vodičů na jedné straně ochranných</t>
  </si>
  <si>
    <t>741310001</t>
  </si>
  <si>
    <t>Montáž spínačů jedno nebo dvoupólových nástěnných se zapojením vodičů, pro prostředí normální vypínačů, řazení 1-jednopólových</t>
  </si>
  <si>
    <t>741310021</t>
  </si>
  <si>
    <t>Montáž spínačů jedno nebo dvoupólových nástěnných se zapojením vodičů, pro prostředí normální přepínačů, řazení 5-sériových</t>
  </si>
  <si>
    <t>741313073</t>
  </si>
  <si>
    <t>Montáž zásuvek domovních se zapojením vodičů šroubové připojení chráněných v krabici 10/16 A, pro prostředí normální, provedení 2P + PE dvojí zapojení pro průbě</t>
  </si>
  <si>
    <t>Montáž zásuvek domovních se zapojením vodičů šroubové připojení chráněných v krabici 10/16 A, pro prostředí normální, provedení 2P + PE dvojí zapojení pro průběžnou montáž</t>
  </si>
  <si>
    <t>741330371</t>
  </si>
  <si>
    <t>Montáž ovladačů tlačítkových ve skříni se zapojením vodičů 1 tlačítkových</t>
  </si>
  <si>
    <t>741371102</t>
  </si>
  <si>
    <t>Montáž svítidel zářivkových se zapojením vodičů průmyslových stropních přisazených 1 zdroj s krytem</t>
  </si>
  <si>
    <t>R34571534</t>
  </si>
  <si>
    <t>krabice odbočná z polystyrénu D 9025/CR 88x88x53mm 4xEST 13,5 5 pólová svorkovnice 2,5mm2</t>
  </si>
  <si>
    <t>R4111036</t>
  </si>
  <si>
    <t>kabel silový s Cu jádrem 1kV 2x1,5mm2,B2CasS02- V-P 60R</t>
  </si>
  <si>
    <t>6*1.2=7.200 [A]</t>
  </si>
  <si>
    <t>8*1.2=9.600 [A]</t>
  </si>
  <si>
    <t>R4535572</t>
  </si>
  <si>
    <t>vypínač č.1 nástěnný,IP 44</t>
  </si>
  <si>
    <t>R4535576</t>
  </si>
  <si>
    <t>spínač řazení 5, 10A , nástěnný, IP 44</t>
  </si>
  <si>
    <t>R4562905</t>
  </si>
  <si>
    <t>svorkovnice ochranná</t>
  </si>
  <si>
    <t>R4571012</t>
  </si>
  <si>
    <t>lišta elektroinstalační vkládací 80x40</t>
  </si>
  <si>
    <t>R45755611</t>
  </si>
  <si>
    <t>lišta nosná 5821</t>
  </si>
  <si>
    <t>6*1.05=6.300 [A]</t>
  </si>
  <si>
    <t>R45755612</t>
  </si>
  <si>
    <t>vrut VPO</t>
  </si>
  <si>
    <t>R45755613</t>
  </si>
  <si>
    <t>pásek vázací SPK</t>
  </si>
  <si>
    <t>R45755614</t>
  </si>
  <si>
    <t>označovací štítek trasy OPT</t>
  </si>
  <si>
    <t>R5713112</t>
  </si>
  <si>
    <t>rozvodnice nástěnná RP , 4 řady, šířka 12 modulárních jednotek,IP54, In40A,  dle v.č.6.03</t>
  </si>
  <si>
    <t>1dle výkresu č.6.03=1.000 [A]</t>
  </si>
  <si>
    <t>R5812100</t>
  </si>
  <si>
    <t>STOP tlačítko</t>
  </si>
  <si>
    <t>R741360203</t>
  </si>
  <si>
    <t>R7418100010</t>
  </si>
  <si>
    <t>Protokol pro DU</t>
  </si>
  <si>
    <t>R841701x1</t>
  </si>
  <si>
    <t>Nástěnný el. konvektor 1500W s vestavěným termostatem,IP 23</t>
  </si>
  <si>
    <t>SO 65-15-03.2.3</t>
  </si>
  <si>
    <t>Odbočka Jezernice, pozemní objekty - objekt místního ovládání - Hromosvod</t>
  </si>
  <si>
    <t>20*0.35=7.000 [A]</t>
  </si>
  <si>
    <t>50*0.4=20.000 [A]</t>
  </si>
  <si>
    <t>20  na falc=20.000 [A]</t>
  </si>
  <si>
    <t>35441865</t>
  </si>
  <si>
    <t>svorka FeZn k zemnící tyči - D 28mm</t>
  </si>
  <si>
    <t>96*0.95=91.200 [A]</t>
  </si>
  <si>
    <t>96=96.000 [A]</t>
  </si>
  <si>
    <t>50=50.000 [A]</t>
  </si>
  <si>
    <t>30+8=38.000 [A]</t>
  </si>
  <si>
    <t>2+3+5+2+2+8=22.000 [A]</t>
  </si>
  <si>
    <t>741820011</t>
  </si>
  <si>
    <t>Měření zemních odporů zemnicí sítě délky pásku do 100 m</t>
  </si>
  <si>
    <t>R74181001</t>
  </si>
  <si>
    <t>SO 65-15-03.2.5</t>
  </si>
  <si>
    <t>Odbočka Jezernice, pozemní objekty - objekt místního ovládání - Vzduchotechnická zařízení a chlazení</t>
  </si>
  <si>
    <t>Místnost dopravní obsluhy</t>
  </si>
  <si>
    <t>R75121065</t>
  </si>
  <si>
    <t>1.1 Kondenzační jednotka klim. systému Split Qchl=2,5kW s celoročním chlazením</t>
  </si>
  <si>
    <t>Poznámka k položce:  
osazení, montáž a dodávka dle popisu a PD  
dodávka materiálu vč. ztatného dle popisu vč. dopravy a veškeré manipulace  
Měří se v kusech konstrukce, nebo práce.  
Měrná jednotka: kus</t>
  </si>
  <si>
    <t>R75121165</t>
  </si>
  <si>
    <t>Ocelová konstrukce pod kondenzační jednotku</t>
  </si>
  <si>
    <t>Poznámka k položce:  
osazení, montáž a dodávka dle popisu a PD  
dodávka materiálu vč. ztatného dle popisu vč. dopravy a veškeré manipulace  
Měří se v kompletu konstrukce, nebo práce.  
Měrná jednotka: kpl</t>
  </si>
  <si>
    <t>R75121265</t>
  </si>
  <si>
    <t>Rýhovaná guma pod kondenzační jednotku</t>
  </si>
  <si>
    <t>R75121365</t>
  </si>
  <si>
    <t>Cu potrubí vč. chladiva R32, izolace a komunikačního kabelu</t>
  </si>
  <si>
    <t>Poznámka k položce:  
osazení, montáž a dodávka dle popisu a PD  
dodávka materiálu vč. ztatného dle popisu vč. dopravy a veškeré manipulace  
Měří se v metrech běžných konstrukce, nebo práce.  
Měrná jednotka: m</t>
  </si>
  <si>
    <t>R75121465</t>
  </si>
  <si>
    <t>Žlab pro vedení Cu potrubí venkovním prostorem</t>
  </si>
  <si>
    <t>R75121565</t>
  </si>
  <si>
    <t>Lišta pro vedení Cu potrubí vnitřním prostorem</t>
  </si>
  <si>
    <t>R75121665</t>
  </si>
  <si>
    <t>1.2 Nástěnná klimatizační jednotka Qchl=2,5kW vč.infraovladače</t>
  </si>
  <si>
    <t>R75182165</t>
  </si>
  <si>
    <t>Poznámka k položce:  
doprava dle popisu a PD  
Měří se v kompletu konstrukce, nebo práce.  
Měrná jednotka: kpl</t>
  </si>
  <si>
    <t>R751822065</t>
  </si>
  <si>
    <t>Poznámka k položce:  
zaregulování dle popisu a PD  
Měří se v kompletu konstrukce, nebo práce.  
Měrná jednotka: kpl</t>
  </si>
  <si>
    <t xml:space="preserve">  SO 66-15-01</t>
  </si>
  <si>
    <t>ŽST Drahotuše, technologický objekt</t>
  </si>
  <si>
    <t>SO 66-15-01</t>
  </si>
  <si>
    <t>SO 66-15-01.1</t>
  </si>
  <si>
    <t>ŽST Drahotuše, technologický objekt - Architektonicko-stavební řešení</t>
  </si>
  <si>
    <t>113107182</t>
  </si>
  <si>
    <t>Odstranění podkladů nebo krytů strojně plochy jednotlivě přes 50 m2 do 200 m2 s přemístěním hmot na skládku na vzdálenost do 20 m nebo s naložením na dopravní p</t>
  </si>
  <si>
    <t>Odstranění podkladů nebo krytů strojně plochy jednotlivě přes 50 m2 do 200 m2 s přemístěním hmot na skládku na vzdálenost do 20 m nebo s naložením na dopravní prostředek živičných, o tl. vrstvy přes 50 do 100 mm</t>
  </si>
  <si>
    <t>'dle grafických a textových příloh PD' 
''Půdorysy, Řezy, Pohledy' 
''-----------------------------------------------' 
''plocha digi' 
95.000=95.000 [A] 
Celkem: 95=95.000 [B]</t>
  </si>
  <si>
    <t>'plocha digi' 
''kce štěrkové komunikace' 
67.000*0.40=26.800 [A] 
''kce živičné komunikace' 
58.00*(0.40-0.10)=17.400 [B] 
Celkem: 26.8+17.4=44.200 [C]</t>
  </si>
  <si>
    <t>'dle grafických a textových příloh PD' 
''Půdorysy, Řezy, Pohledy' 
''-----------------------------------------------' 
''od -0,150m na -1,760m' 
''plocha 1 = 25,980*9,730 = 252,785m2' 
''plocha 2 = 24,580*8,330 = 204,751m2' 
1.61/3*(252.785+227.50380554+204.751)=367.638 [A] 
''odpočet od -1,760m na -1,660m' 
''plocha 1 = 5,957*22,207 = 132,287m2' 
''plocha 2 = 6,057*22,307 = 135,113m2' 
-(0.10/3*(132.287+133.69253319+135.113))=-13.370 [B] 
''dopočet d_na -1,760m; -2,110m' 
(24.580*8.330)*0.350=71.663 [C] 
Celkem: 367.638+-13.37+71.663=425.931 [D]</t>
  </si>
  <si>
    <t>Hloubení zapažených rýh šířky do 2000 mm v nesoudržných horninách třídy těžitelnosti I skupiny 3 ručně</t>
  </si>
  <si>
    <t>Hloubení zapažených rýh šířky přes 800 do 2 000 mm ručně s urovnáním dna do předepsaného profilu a spádu v hornině třídy těžitelnosti I skupiny 3 nesoudržných</t>
  </si>
  <si>
    <t>'dle grafických a textových příloh PD' 
''Výpočet kubatur a ploch' 
''----------------------------------------------' 
62.600=62.600 [A] 
Celkem: 62.6=62.600 [B]</t>
  </si>
  <si>
    <t>'dle grafických a textových příloh PD' 
''Výpočet kubatur a ploch' 
''----------------------------------------------' 
109.800=109.800 [A] 
Celkem: 109.8=109.800 [B]</t>
  </si>
  <si>
    <t>'pol_122251102' 
44.200=44.200 [A] 
''pol_131251104' 
425.931=425.931 [B] 
''pol_132212212' 
60.600=60.600 [C] 
Celkem: 44.2+425.931+60.6=530.731 [D]</t>
  </si>
  <si>
    <t>174104111</t>
  </si>
  <si>
    <t>Zásyp sypaninou z jakékoliv horniny za portály tunelů s uložením sypaniny ve vrstvách se zhutněním</t>
  </si>
  <si>
    <t>'dle grafických a textových příloh PD' 
''Půdorysy, Řezy, Pohledy' 
''-----------------------------------------------' 
''od -0,580m na -1,660m' 
''plocha 1 = 25,980*9,730 = 252,785m2' 
''plocha 2 = 24,580*8,330 = 204,751m2' 
1.080/3*(252.785+227.50380554+204.751)=246.614 [A] 
''vytlačený objem' 
-(23.38*7.13)*1.080=- 180.035 [B] 
Celkem: 246.614+-180.035=66.579 [C]</t>
  </si>
  <si>
    <t>174111101</t>
  </si>
  <si>
    <t>Zásyp sypaninou z jakékoliv horniny ručně s uložením výkopku ve vrstvách se zhutněním jam, šachet, rýh nebo kolem objektů v těchto vykopávkách</t>
  </si>
  <si>
    <t>'dle grafických a textových příloh PD' 
''Výpočet kubatur a ploch' 
''----------------------------------------------' 
''stoka T1 - výkop' 
62.600=62.600 [A] 
''stoka T1 - obsyp+lože' 
-(14.290+7.151)=-21.441 [B] 
Celkem: 62.6+-21.441=41.159 [C]</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</si>
  <si>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t>
  </si>
  <si>
    <t>Obsypání potrubí ručně sypaninou z vhodných hornin třídy těžitelnosti I a II, skupiny 1 až 4 nebo materiálem připraveným podél výkopu ve vzdálenosti do 3 m od j</t>
  </si>
  <si>
    <t>'dle grafických a textových příloh PD' 
''Půdorysy, Řezy, Výpis' 
''----------------------------------------------' 
14.290=14.290 [A] 
Celkem: 14.29=14.290 [B]</t>
  </si>
  <si>
    <t>'dle grafických a textových příloh PD' 
''Půdorysy, Řezy, Pohledy' 
''-----------------------------------------------' 
''na -1,760m;  na -1,660m' 
24.580*8.330=204.751 [A] 
''-----------------------------------------------' 
''komunikace - plocha digi' 
''kce živičné komunikace' 
58.000=58.000 [B] 
''kce štěrkové komunikace' 
67.000=67.000 [C] 
''přídlažba' 
9.000=9.000 [D] 
''dlažba' 
63.000=63.000 [E] 
''-----------------------------------------------' 
Celkem: 204.751+58+67+9+63=401.751 [F]</t>
  </si>
  <si>
    <t>58333674</t>
  </si>
  <si>
    <t>kamenivo těžené hrubé frakce 16/32</t>
  </si>
  <si>
    <t>'pol_174111101 stoka T1' 
41.159=41.159 [A] 
Celkem: 41.159=41.159 [B] 
41.159 * 2Koeficient množství=82.318 [C]</t>
  </si>
  <si>
    <t>'pol_175111101-potrubí' 
14.290=14.290 [A] 
Celkem: 14.29=14.290 [B] 
14.29 * 2Koeficient množství=28.580 [C]</t>
  </si>
  <si>
    <t>'pol_122251102' 
44.200=44.200 [A] 
''pol_122251102' 
44.200=44.200 [B] 
''pol_131251104' 
425.931=425.931 [C] 
''pol_132212212' 
62.600=62.600 [D] 
''pol_174111101' 
-41.28=-41.280 [E] 
Celkem: 44.2+44.2+425.931+62.6+-41.28=535.651 [F] 
535.651 * 2.1Koeficient množství=1 124.867 [G]</t>
  </si>
  <si>
    <t>'pol_113107182' 
95.000=95.000 [A] 
Celkem: 95=95.000 [B] 
95 * 0.22Koeficient množství=20.900 [C]</t>
  </si>
  <si>
    <t>R1751110</t>
  </si>
  <si>
    <t>'dle grafických a textových příloh PD' 
''Půdorysy, Řezy' 
''-----------------------------------------------' 
''kabelovod_9M' 
((0.30*2+0.40)*(0.15*2+0.40))*(1.00*6)=4.200 [A] 
-((0.4*0.4)*(1.00*6))=-0.960 [B] 
''kabelovod_6M' 
((0.30*2+0.40)*(0.15*2+0.27))*(1.00*3)=1.710 [C] 
-((0.4*0.27)*(1.00*3))=-0.324 [D] 
''kabelovod_4M' 
((0.30*2+0.27)*(0.15*2+0.27))*(1.00*1)=0.496 [E] 
-((0.27*0.27)*(1.00*1))=-0.073 [F] 
Celkem: 4.2+-0.96+1.71+-0.324+0.496+-0.073=5.049 [G]</t>
  </si>
  <si>
    <t>R1814501</t>
  </si>
  <si>
    <t>Zatravnění - rozprostření, urovnání a nákup zeminy vhodné k ohumusování tl. 150mm, založení trávníku osetím a doddávka travního semene, zalití, ošetření, vč. do</t>
  </si>
  <si>
    <t>Zatravnění - rozprostření, urovnání a nákup zeminy vhodné k ohumusování tl. 150mm, založení trávníku osetím a doddávka travního semene, zalití, ošetření, vč. dopravy a veškeré manipilace; D+M komplet</t>
  </si>
  <si>
    <t>'dle grafických a textových příloh PD' 
''Půdorysy, Řezy' 
''-----------------------------------------------' 
''plocha digi' 
22.000=22.000 [A] 
Celkem: 22=22.000 [B]</t>
  </si>
  <si>
    <t>'dle grafických a textových příloh PD' 
''Půdorysy, Řezy, Skladby konstrukcí - podlahy' 
''-----------------------------------------------' 
''d_na -1,610m; na -1,660m' 
((1.14*2+22.29)*(1.14*2+6.03))*0.100=20.418 [A] 
Celkem: 20.418=20.418 [B]</t>
  </si>
  <si>
    <t>'dle grafických a textových příloh PD' 
''Půdorysy, Řezy, Skladby konstrukcí - podlahy' 
''-----------------------------------------------' 
''d_od -1,450m na -1,200m' 
(23.180*6.930)*0.25=40.159 [A] 
Celkem: 40.159=40.159 [B]</t>
  </si>
  <si>
    <t>'dle grafických a textových příloh PD' 
''Půdorysy, Řezy, Skladby konstrukcí - podlahy' 
''-----------------------------------------------' 
''d_na -1,510m' 
(23.380+7.130)*2*0.150=9.153 [A] 
''d_od -1,450m na -1,200m' 
(23.180+6.93)*2*0.250=15.055 [B] 
Celkem: 9.153+15.055=24.208 [C]</t>
  </si>
  <si>
    <t>'pol_273351121' 
24.208=24.208 [A] 
Celkem: 24.208=24.208 [B]</t>
  </si>
  <si>
    <t>'dle grafických a textových příloh PD' 
''Půdorysy, Řezy, Skladby konstrukcí - podlahy' 
''-----------------------------------------------' 
''2.05_Základy - výztuž' 
''Výkaz výztuže (deska+stěny, zdi)' 
4390.900*1.05*0.001=4.610 [A] 
Celkem: 4.61=4.610 [B]</t>
  </si>
  <si>
    <t>'dle grafických a textových příloh PD' 
''Půdorysy, Řezy, Skladby konstrukcí - podlahy' 
''-----------------------------------------------' 
''2.04_Základy tvar' 
''od -1,200m na -0,20m' 
(23.180+6.190)*2*0.37*1.000=21.734 [A] 
(0.300*14.065)*1.000=4.220 [B] 
((0.300*6.190)*2)*1.000=3.714 [C] 
((0.300*2.850)*1.000)*1=0.855 [D] 
((0.250*2.835)*1.000)*2=1.418 [E] 
((0.200*2.850)*1.000)*3=1.710 [F] 
(0.200*(1.965+0.80+1.215+1.020))*1.00=1.000 [G] 
Celkem: 21.734+4.22+3.714+0.855+1.418+1.71+1=34.651 [H]</t>
  </si>
  <si>
    <t>'dle grafických a textových příloh PD' 
''Půdorysy, Řezy, Skladby konstrukcí - podlahy' 
''-----------------------------------------------' 
''2.04_Základy tvar' 
''od -1,200m na -0,20m' 
(23.180+6.93+22.44++6.190)*2*1.000= 
(14.065*2)*1.000=28.130 [B] 
((6.190*2)*2)*1.000=24.760 [C] 
(2.850*2)*1.000=5.700 [D] 
((2.835*2)*1.000)*2=11.340 [E] 
((2.850*2)*1.000)*3=17.100 [F] 
(1.965+0.40+1.215+1.22)*1.00=4.800 [G] 
(2.165+0.80+1.215+1.02)*1.00=5.200 [H] 
Celkem: 117.48+28.13+24.76+5.7+11.34+17.1+4.8+5.2=214.510 [I]</t>
  </si>
  <si>
    <t>'pol_279351121' 
214.51=214.510 [A] 
Celkem: 214.51=214.510 [B]</t>
  </si>
  <si>
    <t>'dle grafických a textových příloh PD' 
''Půdorysy, Řezy' 
''-----------------------------------------------' 
''2.04_Základy tvar' 
''od -1,200m na -0,20m' 
''prostupy stěnami' 
((0.40*4)*0.37)*6=3.552 [A] 
((0.28*4)*0.37)*1=0.414 [B] 
((0.39+0.28)*2*0.37)*3=1.487 [C] 
((0.10*4)*0.30)*3=0.360 [D] 
(((0.50+0.15)*2)*0.30)*1=0.390 [E] 
((0.15*4)*0.30)*4=0.720 [F] 
((0.30+0.25)*2*0.30)*1=0.330 [G] 
((0.10*4)*0.20)*3=0.240 [H] 
((0.40+0.15)*0.20)*1=0.110 [I] 
((0.30+0.15)*2*0.20)*1=0.180 [J] 
((0.15*4)*0.20)*1=0.120 [K] 
Mezisoučet: 3.552+0.414+1.487+0.36+0.39+0.72+0.33+0.24+0.11+0.18+0.12=7.903 [L] 
''-----------------------------------------------' 
''porovnávací položka - betonový schod' 
(0.60*(0.25*2+1.25))*5=5.250 [M] 
(0.60*(0.25*2+1.35))*5=5.550 [N] 
Mezisoučet: 5.25+5.55=10.800 [O] 
''-----------------------------------------------' 
Celkem: 3.552+0.414+1.487+0.36+0.39+0.72+0.33+0.24+0.11+0.18+0.12+5.25+5.55=18.703 [P]</t>
  </si>
  <si>
    <t>'dle grafických a textových příloh PD' 
''Půdorysy, Řezy, Pohledy' 
''-----------------------------------------------' 
''Výpis ocelových překladů L50/5 = 3,77kg/m' 
''OP1' 
((0.80*6)*3.77)*0.001=0.018 [A] 
''OP2' 
((0.70*12)*3.77)*0.001=0.032 [B] 
Celkem: 0.018+0.032=0.050 [C]</t>
  </si>
  <si>
    <t>'dle grafických a textových příloh PD' 
''Půdorysy, Řezy' 
''-----------------------------------------------' 
''pro stavební otvory světlosti 1000mm, tl. zdi 240mm' 
1.25*3=3.750 [A] 
Celkem: 3.75=3.750 [B]</t>
  </si>
  <si>
    <t>'dle grafických a textových příloh PD' 
''Půdorysy, Řezy, Pohledy' 
''-----------------------------------------------' 
''pro stavební otvory 1250mm v tl. 440mm' 
1.50*5=7.500 [A] 
1.75*5=8.750 [B] 
Celkem: 7.5+8.75=16.250 [C]</t>
  </si>
  <si>
    <t>'Pozední věnec + schéma kladení panelů' 
''Výpis předpjatých stropních panelů' 
''P1' 
6.550*1.200*5=39.300 [A] 
''P2' 
6.550*0.790*2=10.349 [B] 
''P3' 
6.55*0.580*1=3.799 [C] 
''P4' 
3.37*1.20*3=12.132 [D] 
''P5' 
3.18*1.20*3=11.448 [E] 
''P6' 
3.370*1.00*5=16.850 [F] 
''P7' 
2.06*1.00*4=8.240 [G] 
''P8' 
3.18*1.00*1=3.180 [H] 
''P9' 
3.37*0.82*7=19.344 [I] 
''P10' 
3.18*0.82*7=18.253 [J] 
Celkem: 39.3+10.349+3.799+12.132+11.448+16.85+8.24+3.18+19.344+18.253=142.895 [K]</t>
  </si>
  <si>
    <t>'dle grafických a textových příloh PD' 
''Půdorysy, Řezy, Výpis, TZ' 
''----------------------------------------------' 
''stoka T1' 
7.030=7.030 [A] 
''Š1+Š2+Š3' 
(1.10*1.10)*0.10=0.121 [B] 
Celkem: 7.03+0.121=7.151 [C]</t>
  </si>
  <si>
    <t>'plocha digi' 
''kce štěrkové komunikace' 
67.000=67.000 [A] 
Celkem: 67=67.000 [B]</t>
  </si>
  <si>
    <t>Podklad ze štěrkodrti ŠD s rozprostřením a zhutněním, po zhutnění tl. 150 mm</t>
  </si>
  <si>
    <t>'plocha digi' 
''----------------------------------' 
''kce živičné komunikace' 
''ŠDA' 
58.00=58.000 [A] 
''ŠDB' 
58.00=58.000 [B] 
''----------------------------------' 
''prvky zpevněné plochy' 
''500x250/80mm' 
9.000=9.000 [C] 
''500x500/50mm' 
63.00=63.000 [D] 
''----------------------------------' 
Celkem: 58+58+9+63=188.000 [E]</t>
  </si>
  <si>
    <t>'plocha digi' 
''kce štěrkové komunikace' 
67.00=67.000 [A] 
Celkem: 67=67.000 [B]</t>
  </si>
  <si>
    <t>'plocha digi' 
''kce živičné komunikace' 
58.00=58.000 [A] 
Celkem: 58=58.000 [B]</t>
  </si>
  <si>
    <t>'plocha digi' 
''kce živičné komunikace' 
58.000=58.000 [A] 
Celkem: 58=58.000 [B]</t>
  </si>
  <si>
    <t>'plocha digi' 
''prvky zpevněné plochy' 
63.000*1.03=64.890 [A] 
Celkem: 64.89=64.890 [B]</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</si>
  <si>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</si>
  <si>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</si>
  <si>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'plocha digi' 
''prvky zpevněné plochy' 
''500x250/80mm' 
9.000=9.000 [A] 
Celkem: 9=9.000 [B]</t>
  </si>
  <si>
    <t>Kladení dlažby z betonových nebo kameninových dlaždic komunikací pro pěší s vyplněním spár a se smetením přebytečného materiálu na vzdálenost do 3 m s ložem z k</t>
  </si>
  <si>
    <t>'plocha digi' 
''prvky zpevněné plochy' 
''500x500/50mm' 
63.00=63.000 [A] 
Celkem: 63=63.000 [B]</t>
  </si>
  <si>
    <t>'plocha digi' 
''prvky zpevněné plochy' 
''500x250/80mm' 
8.000*1.03=8.240 [A] 
Celkem: 8.24=8.240 [B]</t>
  </si>
  <si>
    <t>Podkladní a spojovací vrstva vnitřních omítaných ploch penetrace akrylát-silikonová nanášená ručně stropů</t>
  </si>
  <si>
    <t>Podkladní a spojovací vrstva vnitřních omítaných ploch penetrace akrylát-silikonová nanášená ručně stěn</t>
  </si>
  <si>
    <t>28611722</t>
  </si>
  <si>
    <t>víčko kanalizace plastové KG DN 160</t>
  </si>
  <si>
    <t>'dle grafických a textových příloh PD' 
''Půdorysy, Řezy, Výpis' 
''----------------------------------------------' 
''Š3' 
1=1.000 [A] 
Celkem: 1=1.000 [B]</t>
  </si>
  <si>
    <t>'dle grafických a textových příloh PD' 
''Půdorysy, Řezy, Výpis' 
''----------------------------------------------' 
''stoka T1' 
32.750=32.750 [A] 
Celkem: 32.75=32.750 [B]</t>
  </si>
  <si>
    <t>1. V cenách nejsou započteny náklady na dodání tvarovek. Tvarovky se oceňují ve ve specifikaci.</t>
  </si>
  <si>
    <t>'dle grafických a textových příloh PD' 
''Půdorysy, Řezy, Výpis' 
''----------------------------------------------' 
'Š3' 
1=1.000 [A] 
Celkem: 1=1.000 [B]</t>
  </si>
  <si>
    <t>894812312</t>
  </si>
  <si>
    <t>Revizní a čistící šachta z polypropylenu PP pro hladké trouby DN 600 šachtové dno (DN šachty / DN trubního vedení) DN 600/160 průtočné 30°,60°,90°</t>
  </si>
  <si>
    <t>'dle grafických a textových příloh PD' 
''Půdorysy, Řezy, Výpis' 
''----------------------------------------------' 
''Š1_úhel 60 st.' 
1=1.000 [A] 
''Š2_úhel 90 st' 
1=1.000 [B] 
Celkem: 1+1=2.000 [C]</t>
  </si>
  <si>
    <t>894812332</t>
  </si>
  <si>
    <t>Revizní a čistící šachta z polypropylenu PP pro hladké trouby DN 600 roura šachtová korugovaná, světlé hloubky 2 000 mm</t>
  </si>
  <si>
    <t>'dle grafických a textových příloh PD' 
''Půdorysy, Řezy, Výpis' 
''----------------------------------------------' 
''Š1+Š2' 
1+1=2.000 [A] 
Celkem: 2=2.000 [B]</t>
  </si>
  <si>
    <t>894812339</t>
  </si>
  <si>
    <t>Revizní a čistící šachta z polypropylenu PP pro hladké trouby DN 600 Příplatek k cenám 2331 - 2334 za uříznutí šachtové roury</t>
  </si>
  <si>
    <t>894812356</t>
  </si>
  <si>
    <t>Revizní a čistící šachta z polypropylenu PP pro hladké trouby DN 600 poklop (mříž) litinový pro třídu zatížení B125 s betonovým prstencem</t>
  </si>
  <si>
    <t>R89481266</t>
  </si>
  <si>
    <t>Revizní a čistící šachta z polypropylenu PP pro hladké trouby DN 425 poklop litinový (pro třídu zatížení) plný do teleskopické trubky pro třídu zatížení B125; D</t>
  </si>
  <si>
    <t>Revizní a čistící šachta z polypropylenu PP pro hladké trouby DN 425 poklop litinový (pro třídu zatížení) plný do teleskopické trubky pro třídu zatížení B125; D+M komplet</t>
  </si>
  <si>
    <t>'metry digi' 
''prvky zpevněné plochy' 
55.00*1.01+0.450=56.000 [A] 
Celkem: 56=56.000 [B]</t>
  </si>
  <si>
    <t>Osazení chodníkového obrubníku betonového se zřízením lože, s vyplněním a zatřením spár cementovou maltou stojatého s boční opěrou z betonu prostého, do lože z</t>
  </si>
  <si>
    <t>'metry digi' 
''prvky zpevněné plochy' 
55.000=55.000 [A] 
Celkem: 55=55.000 [B]</t>
  </si>
  <si>
    <t>'dle grafických a textových příloh PD' 
''Půdorysy, Řezy, Pohledy' 
''-----------------------------------------------' 
34.000=34.000 [A] 
Celkem: 34=34.000 [B]</t>
  </si>
  <si>
    <t>'dle grafických a textových příloh PD' 
''Půdorysy, Řezy, Výpis zámečnických výrobků' 
''-----------------------------------------------' 
5.500=5.500 [A] 
Celkem: 5.5=5.500 [B]</t>
  </si>
  <si>
    <t>'odvod kondenzátu' 
1.500=1.500 [A] 
Celkem: 1.5=1.500 [B]</t>
  </si>
  <si>
    <t>'plocha digi' 
''-----------------------------------------------' 
''kce živičné komunikace' 
58.000=58.000 [A] 
''-----------------------------------------------' 
''prvky zpevněné plochy' 
''500x250/80mm' 
9.000=9.000 [B] 
''500x500/50mm' 
63.00=63.000 [C] 
''-----------------------------------------------' 
Celkem: 58+9+63=130.000 [D]</t>
  </si>
  <si>
    <t>R59227100</t>
  </si>
  <si>
    <t>R95554066</t>
  </si>
  <si>
    <t>R97500066</t>
  </si>
  <si>
    <t>R97500166</t>
  </si>
  <si>
    <t>pás asfaltový natavitelný modifikovaný SBS tl 4mm s vložkou ze skleněné tkaniny a hrubozrnným břidličným posypem na horním povrchu</t>
  </si>
  <si>
    <t>pás asfaltový natavitelný modifikovaný SBS tl 4mm s vložkou z polyesterové rohože a hrubozrnným břidličným posypem na horním povrchu</t>
  </si>
  <si>
    <t>'odvod kondenzátu DN 32' 
9.00=9.000 [A] 
Celkem: 9=9.000 [B]</t>
  </si>
  <si>
    <t>'dle grafických a textových příloh PD' 
''Půdorysy, Řezy, Skladby konstrukcí' 
''-----------------------------------------------' 
''s.3_střešní plášť - 1/K' 
(1.340+0.050+0.135)*23.300=35.533 [A] 
(0.440+0.050+0.135)*23.300=14.563 [B] 
((1.340+0.440)/2+0.05+0.135)*7.050=7.579 [C] 
((1.320+0.440)/2+0.05+0.135)*7.050=7.508 [D] 
Celkem: 35.533+14.563+7.579+7.508=65.183 [E]</t>
  </si>
  <si>
    <t>'dle grafických a textových příloh PD' 
''Půdorysy, Řezy, Legenda místností' 
''-----------------------------------------------' 
''b.1_101' 
43.800=43.800 [A] 
Celkem: 43.8=43.800 [B]</t>
  </si>
  <si>
    <t>'dle grafických a textových příloh PD' 
''Půdorysy, Řezy, Legenda místností' 
''-----------------------------------------------' 
''b.2_102' 
31.300=31.300 [A] 
Celkem: 31.3=31.300 [B]</t>
  </si>
  <si>
    <t>R767654ZL</t>
  </si>
  <si>
    <t>4/ZL Dveře ocelové vnější plné otevíravé 1kř 1100x2440mm tepelně izolační, ocelová rámová zárubeň s přerušeným tep. mostem, kování bezpečnostní s panik funkcí,</t>
  </si>
  <si>
    <t>4/ZL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</si>
  <si>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'dle grafických a textových příloh PD' 
''Půdorysy, Řezy, Výpis dveří' 
''-----------------------------------------------' 
''4/ZL' 
3=3.000 [A] 
Celkem: 3=3.000 [B]</t>
  </si>
  <si>
    <t>R767654ZP</t>
  </si>
  <si>
    <t>4/ZP Dveře ocelové vnější plné otevíravé 1kř 1100x2440mm tepelně izolační, ocelová rámová zárubeň s přerušeným tep. mostem, kování bezpečnostní s panik funkcí,</t>
  </si>
  <si>
    <t>4/ZP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</si>
  <si>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3/Z Zakrytí vnější klimatizační jednotky 1200x500/800mm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</si>
  <si>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4.00=4.000 [A] 
Celkem: 4=4.000 [B]</t>
  </si>
  <si>
    <t>'dle grafických a textových příloh PD' 
''Půdorysy, Řezy, Výpis zámečnických výrobků' 
''-----------------------------------------------' 
''5/Z_103+104+105+106' 
1394.200=1 394.200 [A] 
Celkem: 1394.2=1 394.200 [B]</t>
  </si>
  <si>
    <t>7/Z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</si>
  <si>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(1.48*1.48-0.565*0.565)*1=1.871 [A] 
Celkem: 1.871=1.871 [B]</t>
  </si>
  <si>
    <t>8/Z Konstrukce zakrytí větracího komínku bez ventilátoru skladba dle PD; D+M komplet</t>
  </si>
  <si>
    <t>'dle grafických a textových příloh PD' 
''Půdorysy, Řezy, Pohledy' 
''-----------------------------------------------' 
''Výpis ocelových překladů L50/5 = 3,77kg/m' 
''pol_13410420 = OP1+OP2' 
0.054*52.270=2.823 [A] 
Celkem: 2.823=2.823 [B]</t>
  </si>
  <si>
    <t>'odvod kondenzátu' 
8.00=8.000 [A] 
Celkem: 8=8.000 [B]</t>
  </si>
  <si>
    <t>'dle grafických a textových příloh PD' 
''Půdorysy, Řezy' 
''-----------------------------------------------' 
''kabelovod' 
(1.12*9)*6=60.480 [A] 
(1.12*6)*3=20.160 [B] 
(1.12*4)*1=4.480 [C] 
Celkem: 60.48+20.16+4.48=85.120 [D]</t>
  </si>
  <si>
    <t>Těleso kabelovodu z multikanálů čtyřotvorových se sníženou hořlavostí vč. příslušenství, spojovacích, ohybových, koncových a zkrácených prvků, osazení do prostu</t>
  </si>
  <si>
    <t>Těleso kabelovodu z multikanálů čtyřotvorových se sníženou hořlavostí vč. příslušenství, spojovacích, ohybových, koncových a zkrácených prvků, osazení do prostupů, těsnění a utěsnění spojů, a atd.; D+M komplet</t>
  </si>
  <si>
    <t>'dle grafických a textových příloh PD' 
''Půdorysy, Řezy' 
''-----------------------------------------------' 
''kabelovod' 
1.12*3=3.360 [A]</t>
  </si>
  <si>
    <t>Těleso kabelovodu z multikanálů devítiotvorových se sníženou hořlavostí vč. příslušenství, spojovacích, ohybových, koncových a zkrácených prvků, osazení do pros</t>
  </si>
  <si>
    <t>Těleso kabelovodu z multikanálů devítiotvorových se sníženou hořlavostí vč. příslušenství, spojovacích, ohybových, koncových a zkrácených prvků, osazení do prostupů, těsnění a utěsnění spojů, a atd.; D+M komplet</t>
  </si>
  <si>
    <t>'dle grafických a textových příloh PD' 
''Půdorysy, Řezy' 
''-----------------------------------------------' 
''kabelovod' 
1.12*9=10.080 [A] 
Celkem: 10.08=10.080 [B]</t>
  </si>
  <si>
    <t>'dle grafických a textových příloh PD' 
''Půdorysy, Řezy' 
''-----------------------------------------------' 
''kabelovod' 
''9M' 
1*6=6.000 [A] 
''6M' 
1*3=3.000 [B] 
''4M' 
1*1=1.000 [C] 
Celkem: 6+3+1=10.000 [D]</t>
  </si>
  <si>
    <t>R46099066</t>
  </si>
  <si>
    <t>SO 66-15-01.5</t>
  </si>
  <si>
    <t>ŽST Drahotuše, technologický objekt - Vzduchotechnická zařízení a chlazení</t>
  </si>
  <si>
    <t>R75111066</t>
  </si>
  <si>
    <t>R75111166</t>
  </si>
  <si>
    <t>R75111266</t>
  </si>
  <si>
    <t>R75111366</t>
  </si>
  <si>
    <t>R75111466</t>
  </si>
  <si>
    <t>R75111566</t>
  </si>
  <si>
    <t>R75111666</t>
  </si>
  <si>
    <t>R75111766</t>
  </si>
  <si>
    <t>R75111866</t>
  </si>
  <si>
    <t>R75111966</t>
  </si>
  <si>
    <t>R75112066</t>
  </si>
  <si>
    <t>R75112166</t>
  </si>
  <si>
    <t>R75121066</t>
  </si>
  <si>
    <t>R75121166</t>
  </si>
  <si>
    <t>R75121266</t>
  </si>
  <si>
    <t>R75121366</t>
  </si>
  <si>
    <t>R75121466</t>
  </si>
  <si>
    <t>R75121566</t>
  </si>
  <si>
    <t>R75121666</t>
  </si>
  <si>
    <t>R75121766</t>
  </si>
  <si>
    <t>R75121866</t>
  </si>
  <si>
    <t>R75121966</t>
  </si>
  <si>
    <t>R75122066</t>
  </si>
  <si>
    <t>R75122166</t>
  </si>
  <si>
    <t>R75131066</t>
  </si>
  <si>
    <t>R75131166</t>
  </si>
  <si>
    <t>R75131266</t>
  </si>
  <si>
    <t>R75131366</t>
  </si>
  <si>
    <t>R75131466</t>
  </si>
  <si>
    <t>R75131566</t>
  </si>
  <si>
    <t>R75131666</t>
  </si>
  <si>
    <t>R75141066</t>
  </si>
  <si>
    <t>R75141166</t>
  </si>
  <si>
    <t>R75141266</t>
  </si>
  <si>
    <t>R75141366</t>
  </si>
  <si>
    <t>R75141466</t>
  </si>
  <si>
    <t>R75141566</t>
  </si>
  <si>
    <t>R75141666</t>
  </si>
  <si>
    <t>R75141766</t>
  </si>
  <si>
    <t>R75141866</t>
  </si>
  <si>
    <t>R75141966</t>
  </si>
  <si>
    <t>R75161066</t>
  </si>
  <si>
    <t>R75161166</t>
  </si>
  <si>
    <t>R75161266</t>
  </si>
  <si>
    <t>R75161366</t>
  </si>
  <si>
    <t>R75161466</t>
  </si>
  <si>
    <t>R75161566</t>
  </si>
  <si>
    <t>R75161666</t>
  </si>
  <si>
    <t>R75181066</t>
  </si>
  <si>
    <t>R75181166</t>
  </si>
  <si>
    <t>SO 66-15-01.6</t>
  </si>
  <si>
    <t>Žst Drahotuše, technologický objekt - Umělé osvětlení a vntřní silnoproudé rozvody</t>
  </si>
  <si>
    <t>R4535553</t>
  </si>
  <si>
    <t>R57131341</t>
  </si>
  <si>
    <t>R741360200</t>
  </si>
  <si>
    <t>SO 66-15-01.7</t>
  </si>
  <si>
    <t>Žst Drahotuše, technologický objekt - Hromosvod</t>
  </si>
  <si>
    <t>D.2.3.01</t>
  </si>
  <si>
    <t>Trakční vedení</t>
  </si>
  <si>
    <t xml:space="preserve">  SO 65-01-01</t>
  </si>
  <si>
    <t>Lipník nad Bečvou – Jezernice, trakční vedení, Z2-03-2023</t>
  </si>
  <si>
    <t>SO 65-01-01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</si>
  <si>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</si>
  <si>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</si>
  <si>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</si>
  <si>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</si>
  <si>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</si>
  <si>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</si>
  <si>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</si>
  <si>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</si>
  <si>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</si>
  <si>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</si>
  <si>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</si>
  <si>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</si>
  <si>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</si>
  <si>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</si>
  <si>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</si>
  <si>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</si>
  <si>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</si>
  <si>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</si>
  <si>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</si>
  <si>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</si>
  <si>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</si>
  <si>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</si>
  <si>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</si>
  <si>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</si>
  <si>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</si>
  <si>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</si>
  <si>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</si>
  <si>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</si>
  <si>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</si>
  <si>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</si>
  <si>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</si>
  <si>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</si>
  <si>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</si>
  <si>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</si>
  <si>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</si>
  <si>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</si>
  <si>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</si>
  <si>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</si>
  <si>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</si>
  <si>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</si>
  <si>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</si>
  <si>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</si>
  <si>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</si>
  <si>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</si>
  <si>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</si>
  <si>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</si>
  <si>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</si>
  <si>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</si>
  <si>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</si>
  <si>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</si>
  <si>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</si>
  <si>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</si>
  <si>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</si>
  <si>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</si>
  <si>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</si>
  <si>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</si>
  <si>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</si>
  <si>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</si>
  <si>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</si>
  <si>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</si>
  <si>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</si>
  <si>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</si>
  <si>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</si>
  <si>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</si>
  <si>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</si>
  <si>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</si>
  <si>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</si>
  <si>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</si>
  <si>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</si>
  <si>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</si>
  <si>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</si>
  <si>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</si>
  <si>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</si>
  <si>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</si>
  <si>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</si>
  <si>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</si>
  <si>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</si>
  <si>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</si>
  <si>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</si>
  <si>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</si>
  <si>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</si>
  <si>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</si>
  <si>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</si>
  <si>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</si>
  <si>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</si>
  <si>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</si>
  <si>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</si>
  <si>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</si>
  <si>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</si>
  <si>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</si>
  <si>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</si>
  <si>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</si>
  <si>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</si>
  <si>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</si>
  <si>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</si>
  <si>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</si>
  <si>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</si>
  <si>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</si>
  <si>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</si>
  <si>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</si>
  <si>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</si>
  <si>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</si>
  <si>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</si>
  <si>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</si>
  <si>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</si>
  <si>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</si>
  <si>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</si>
  <si>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</si>
  <si>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</si>
  <si>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</si>
  <si>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</si>
  <si>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</si>
  <si>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</si>
  <si>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</si>
  <si>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</si>
  <si>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</si>
  <si>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</si>
  <si>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</si>
  <si>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</si>
  <si>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</si>
  <si>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</si>
  <si>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</si>
  <si>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</si>
  <si>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</si>
  <si>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</si>
  <si>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</si>
  <si>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</si>
  <si>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</si>
  <si>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</si>
  <si>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</si>
  <si>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</si>
  <si>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</si>
  <si>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</si>
  <si>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</si>
  <si>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</si>
  <si>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</si>
  <si>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</si>
  <si>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</si>
  <si>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</si>
  <si>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</si>
  <si>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</si>
  <si>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</si>
  <si>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</si>
  <si>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</si>
  <si>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</si>
  <si>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</si>
  <si>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</si>
  <si>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</si>
  <si>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</si>
  <si>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</si>
  <si>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</si>
  <si>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</si>
  <si>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</si>
  <si>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</si>
  <si>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</si>
  <si>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</si>
  <si>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</si>
  <si>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</si>
  <si>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</si>
  <si>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</si>
  <si>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</si>
  <si>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</si>
  <si>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</si>
  <si>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</si>
  <si>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</si>
  <si>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</si>
  <si>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</si>
  <si>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</si>
  <si>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74C712</t>
  </si>
  <si>
    <t>POHON ODPOJOVAČE RUČNÍ</t>
  </si>
  <si>
    <t>74C713</t>
  </si>
  <si>
    <t>ODPOJOVAČ NEBO ODPÍNAČ NA STOŽÁRU TV</t>
  </si>
  <si>
    <t>74C723</t>
  </si>
  <si>
    <t>SVOD Z NAPÁJECÍHO PŘEVĚSU NA TV LANEM 120 CU</t>
  </si>
  <si>
    <t>74C727</t>
  </si>
  <si>
    <t>DVA SVODY Z DVOJITÉHO NAPÁJECÍHO PŘEVĚSU NA TV LANY 120 CU</t>
  </si>
  <si>
    <t>74C731</t>
  </si>
  <si>
    <t>VLOŽENÁ IZOLACE V LANĚ NAPÁJECÍHO PŘEVĚSU BZ NEBO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</si>
  <si>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</si>
  <si>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</si>
  <si>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</si>
  <si>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</si>
  <si>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</si>
  <si>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</si>
  <si>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</si>
  <si>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</si>
  <si>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</si>
  <si>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</si>
  <si>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</si>
  <si>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</si>
  <si>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</si>
  <si>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</si>
  <si>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74C913</t>
  </si>
  <si>
    <t>OMEZOVAČ PŘEPĚTÍ NA STOŽÁRU VČETNĚ PŘIPOJENÍ NA TV, OV, NV</t>
  </si>
  <si>
    <t>74C951</t>
  </si>
  <si>
    <t>MONTÁŽNÍ LÁVKA NA STOŽÁR</t>
  </si>
  <si>
    <t>74C953</t>
  </si>
  <si>
    <t>OVLÁDACÍ A BOČNÍ LÁVKA DO "L"</t>
  </si>
  <si>
    <t>74C955</t>
  </si>
  <si>
    <t>ŽEBŘÍK PRO OVLÁDACÍ LÁVKU</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</si>
  <si>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</si>
  <si>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</si>
  <si>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</si>
  <si>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</si>
  <si>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</si>
  <si>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</si>
  <si>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</si>
  <si>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</si>
  <si>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</si>
  <si>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</si>
  <si>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</si>
  <si>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</si>
  <si>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</si>
  <si>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</si>
  <si>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</si>
  <si>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</si>
  <si>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</si>
  <si>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</si>
  <si>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</si>
  <si>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</si>
  <si>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</si>
  <si>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</si>
  <si>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</si>
  <si>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</si>
  <si>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</si>
  <si>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</si>
  <si>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</si>
  <si>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</si>
  <si>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</si>
  <si>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</si>
  <si>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</si>
  <si>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</si>
  <si>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</si>
  <si>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</si>
  <si>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</si>
  <si>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</si>
  <si>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</si>
  <si>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</si>
  <si>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</si>
  <si>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</si>
  <si>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</si>
  <si>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</si>
  <si>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</si>
  <si>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</si>
  <si>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</si>
  <si>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</si>
  <si>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</si>
  <si>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</si>
  <si>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</si>
  <si>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</si>
  <si>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</si>
  <si>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</si>
  <si>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</si>
  <si>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</si>
  <si>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</si>
  <si>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</si>
  <si>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</si>
  <si>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</si>
  <si>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</si>
  <si>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</si>
  <si>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</si>
  <si>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</si>
  <si>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</si>
  <si>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</si>
  <si>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</si>
  <si>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</si>
  <si>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</si>
  <si>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</si>
  <si>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</si>
  <si>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</si>
  <si>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</si>
  <si>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</si>
  <si>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</si>
  <si>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</si>
  <si>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</si>
  <si>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</si>
  <si>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</si>
  <si>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</si>
  <si>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</si>
  <si>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</si>
  <si>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</si>
  <si>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</si>
  <si>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</si>
  <si>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</si>
  <si>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</si>
  <si>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</si>
  <si>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</si>
  <si>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</si>
  <si>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</si>
  <si>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</si>
  <si>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tkm</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</si>
  <si>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tun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</si>
  <si>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</si>
  <si>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</si>
  <si>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</si>
  <si>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</si>
  <si>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</si>
  <si>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NEOCEŇOVAT - POPLATKY ZA LIKVIDACI ODPADŮ NEKONTAMINOVANÝCH - 17 05 04 VYTĚŽENÉ ZEMINY A HORNINY - I. TŘÍDA - TĚŽITELNOSTI VČ. DOPRAVY NA SKLÁDKU A MANIPULACE</t>
  </si>
  <si>
    <t>přepočet kubatury na tuny -t=1,8*m3</t>
  </si>
  <si>
    <t>NEOCEŇOVAT - POPLATKY ZA LIKVIDACI ODPADŮ NEKONTAMINOVANÝCH - 17 01 01 BETON Z DEMOLIC OBJEKTŮ, ZÁKLADŮ TV APOD. VČ. DOPRAVY NA SKLÁDKU A MANIPULACE (PROSTÝ A ARMOVANÝ BETON</t>
  </si>
  <si>
    <t>přepočet kubatury na tuny -t=2,1*m3</t>
  </si>
  <si>
    <t>R015220</t>
  </si>
  <si>
    <t>NEOCEŇOVAT - POPLATKY ZA LIKVIDACI ODPADŮ NEKONTAMINOVANÝCH - 17 01 01 KŮLY A SLOUPY BETONOVÉ VČ. DOPRAVY NA SKLÁDKU A MANIPULACE</t>
  </si>
  <si>
    <t>přepočet kubatury na tuny - stožár 1,5t, závaží kotvení 0,5t</t>
  </si>
  <si>
    <t>NEOCEŇOVAT - POPLATKY ZA LIKVIDACI ODPADŮ NEKONTAMINOVANÝCH - 17 01 03 IZOLÁTORY PORCELÁNOVÉ VČ. DOPRAVY NA SKLÁDKU A MANIPULACE</t>
  </si>
  <si>
    <t>přepočet kubatury na tuny - izolátor 11kg</t>
  </si>
  <si>
    <t>R015280</t>
  </si>
  <si>
    <t>NEOCEŇOVAT - POPLATKY ZA LIKVIDACI ODPADŮ NEKONTAMINOVANÝCH - 17 01 03 ODPOJOVAČE-OCEL, PORCELÁN 100KG VČ. DOPRAVY NA SKLÁDKU A MANIPULACE</t>
  </si>
  <si>
    <t>přepočet kubatury na tuny - odpojovač 100kg</t>
  </si>
  <si>
    <t>74I</t>
  </si>
  <si>
    <t>Zkoušky a revize</t>
  </si>
  <si>
    <t>viz. technická zpráva</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</si>
  <si>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</si>
  <si>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</si>
  <si>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</si>
  <si>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</si>
  <si>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</si>
  <si>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</si>
  <si>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</si>
  <si>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</si>
  <si>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</si>
  <si>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</si>
  <si>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</si>
  <si>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</si>
  <si>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</si>
  <si>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</si>
  <si>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</si>
  <si>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</si>
  <si>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</si>
  <si>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</si>
  <si>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</si>
  <si>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</si>
  <si>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</si>
  <si>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</si>
  <si>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</si>
  <si>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</si>
  <si>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</si>
  <si>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</si>
  <si>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</si>
  <si>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</si>
  <si>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</si>
  <si>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</si>
  <si>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</si>
  <si>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</si>
  <si>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</si>
  <si>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</si>
  <si>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</si>
  <si>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</si>
  <si>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1. Položka obsahuje:  
 – geodetickou činnost po výstavbě  TV  
2. Položka neobsahuje:  
 X  
3. Způsob měření:  
Měří se 1 kus za každých 100m TV</t>
  </si>
  <si>
    <t xml:space="preserve">  SO 65-01-02</t>
  </si>
  <si>
    <t>Odbočka Jezernice, trakční vedení, Z2-03-2023</t>
  </si>
  <si>
    <t>SO 65-01-02</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</si>
  <si>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</si>
  <si>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</si>
  <si>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</si>
  <si>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74C512</t>
  </si>
  <si>
    <t>POHYBLIVÉ KOTVENÍ SESTAVY TV NA STOŽÁRU - 10 KN</t>
  </si>
  <si>
    <t>74C582</t>
  </si>
  <si>
    <t>TAŽENÍ TROLEJE 100 MM2 CU</t>
  </si>
  <si>
    <t>74C651</t>
  </si>
  <si>
    <t>PŘIPOJENÍ LANA 95 CU NEBO 120 CU NA LANO ZV, NV, OV</t>
  </si>
  <si>
    <t>74C711</t>
  </si>
  <si>
    <t>POHON ODPOJOVAČE MOTOROVÝ</t>
  </si>
  <si>
    <t xml:space="preserve">  SO 65-01-03</t>
  </si>
  <si>
    <t>Jezernice – Drahotuše, trakční vedení, Z2-03-2023</t>
  </si>
  <si>
    <t>SO 65-01-03</t>
  </si>
  <si>
    <t>74A350</t>
  </si>
  <si>
    <t>KORUGOVANÁ ROURA PRO ZÁKLAD TV</t>
  </si>
  <si>
    <t>1. Položka obsahuje:  
 –  materiál, dopravu a montáž korugované PVC roury, včetně zálivky a hlavičky základu  
2. Položka neobsahuje:  
 X  
3. Způsob měření:  
Měří se metr délkový.</t>
  </si>
  <si>
    <t>74C345</t>
  </si>
  <si>
    <t>KOTVENÍ PEVNÉHO BODU NA DVOJICI BRAN</t>
  </si>
  <si>
    <t>74C724</t>
  </si>
  <si>
    <t>SVOD Z DVOJITÉHO NAPÁJECÍHO PŘEVĚSU NA TV LANY 120 CU</t>
  </si>
  <si>
    <t>74F220</t>
  </si>
  <si>
    <t>NÁTĚR SVORNÍKŮ STÁVAJÍCÍHO ZÁKLADU TV</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</si>
  <si>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</si>
  <si>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</si>
  <si>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</si>
  <si>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D.2.3.04</t>
  </si>
  <si>
    <t>Elektrický ohřev výměn</t>
  </si>
  <si>
    <t xml:space="preserve">  SO 65-06-01</t>
  </si>
  <si>
    <t>Odbočka Jezernice, EOV</t>
  </si>
  <si>
    <t>SO 65-06-01</t>
  </si>
  <si>
    <t>Hloubení</t>
  </si>
  <si>
    <t>13283</t>
  </si>
  <si>
    <t>HLOUBENÍ RÝH ŠÍŘ DO 2M PAŽ I NEPAŽ TŘ. II</t>
  </si>
  <si>
    <t>viz. příloha Situace / výpočet (0,35x0,5x175+(10+160+125))+(0,9x0,35x(120+20))</t>
  </si>
  <si>
    <t>viz. příloha Situace / výpočet 127-25</t>
  </si>
  <si>
    <t>R02911</t>
  </si>
  <si>
    <t>viz. příloha Situace / výpočet 1x7</t>
  </si>
  <si>
    <t>zahrnuje veškeré náklady spojené s objednatelem požadovanými pracemi vč. práce a dokumentace</t>
  </si>
  <si>
    <t>Vytyčení trasy stávajících inž. sítí</t>
  </si>
  <si>
    <t>viz. příloha Situace / výpočet 1x1</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</si>
  <si>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</si>
  <si>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</si>
  <si>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</si>
  <si>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viz. příloha Situace / výpočet 2x1</t>
  </si>
  <si>
    <t>zahrnuje objednatelem povolené náklady na požadovaná zařízení zhotovitele vč. práce a dokumentace</t>
  </si>
  <si>
    <t>viz. příloha Kabelová listina / výpočet 30x1</t>
  </si>
  <si>
    <t>1. Položka obsahuje: –Montáž + dodávku + pomocné mechanismy2. Položka neobsahuje: X3. Způsob měření:Měří se KS.</t>
  </si>
  <si>
    <t>R701002</t>
  </si>
  <si>
    <t>ZNAČKOVACÍ TYČ</t>
  </si>
  <si>
    <t>viz. příloha Technická zpráva / výpočet 2x1</t>
  </si>
  <si>
    <t>1. Položka obsahuje: – Montáž + dodávka +odvoz jakýmkoliv dopravním prostředkem a složení – případné překládky na trase2. Položka neobsahuje:- Způsob měření:KS</t>
  </si>
  <si>
    <t>R701005</t>
  </si>
  <si>
    <t>viz. příloha Situace / výpočet 70x1</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</si>
  <si>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</si>
  <si>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</si>
  <si>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</si>
  <si>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viz. příloha Situace / výpočet 175+10+160+125+120+20</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</si>
  <si>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</si>
  <si>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</si>
  <si>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</si>
  <si>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R702212</t>
  </si>
  <si>
    <t>viz. příloha Situace / výpočet 6+6+20</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</si>
  <si>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</si>
  <si>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</si>
  <si>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R702412</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</si>
  <si>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3. Způsob měření:Měří se metr délkový.</t>
  </si>
  <si>
    <t>R702901</t>
  </si>
  <si>
    <t>ZASYPÁNÍ KABELOVÉHO ŽLABU VRSTVOU Z PŘESÁTÉHO PÍSKU SVĚTLÉ ŠÍŘKY DO 120 MM</t>
  </si>
  <si>
    <t>viz. příloha Technická zpráva / výpočet 1x1</t>
  </si>
  <si>
    <t>703761</t>
  </si>
  <si>
    <t>KABELOVÁ UCPÁVKA VODĚ ODOLNÁ PRO VNITŘNÍ PRŮMĚR OTVORU DO 60 MM</t>
  </si>
  <si>
    <t>viz. příloha Situace / výpočet 22x1</t>
  </si>
  <si>
    <t>viz. příloha Situace / výpočet 12x1</t>
  </si>
  <si>
    <t>viz. příloha Kabelová listina / výpočet 12x1</t>
  </si>
  <si>
    <t>viz. příloha Situace / výpočet 3x1</t>
  </si>
  <si>
    <t>R709400</t>
  </si>
  <si>
    <t>1. Položka obsahuje:Práce a materiál dle názvu položky – . Položka neobsahuje: – . Způsob měření:Měří se metr délkový.</t>
  </si>
  <si>
    <t>742J34</t>
  </si>
  <si>
    <t>TCEKEZE 12P1,0, KABEL SDĚLOVACÍ IZOLACE PVC</t>
  </si>
  <si>
    <t>viz. příloha Kabelová listina / výpočet 2x200</t>
  </si>
  <si>
    <t>viz. příloha Kabelová listina / výpočet 16x1</t>
  </si>
  <si>
    <t>742M12</t>
  </si>
  <si>
    <t>UKONČENÍ 7-12ŽÍLOVÉHO KABELU V ROZVADĚČI NEBO NA PŘÍSTROJI OD 4 DO 6 MM2</t>
  </si>
  <si>
    <t>viz. příloha Kabelová listina / výpočet 4x1</t>
  </si>
  <si>
    <t>viz. příloha Situace / výpočet 25x10</t>
  </si>
  <si>
    <t>R742701</t>
  </si>
  <si>
    <t>KABELOVÁ SPOJKA NN 4-5 ŽÍLOVÁ PRO KABELY DO 70 MM2</t>
  </si>
  <si>
    <t>viz. příloha Kabelová listina / výpočet 8x1</t>
  </si>
  <si>
    <t>viz. příloha Kabelová listina / výpočet 2x200+2x300+2x325+1x360</t>
  </si>
  <si>
    <t>viz. příloha Kabelová listina / výpočet 1x360</t>
  </si>
  <si>
    <t>743813</t>
  </si>
  <si>
    <t>VÝSTROJ EOV PRO VÝHYBKU  JEDNODUCHOU TVARU 1:12-500</t>
  </si>
  <si>
    <t>viz. příloha Situace / výpočet 4x1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</si>
  <si>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</si>
  <si>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</si>
  <si>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</si>
  <si>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viz. příloha Techická zpráva / výpočet 4x1</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</si>
  <si>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</si>
  <si>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</si>
  <si>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</si>
  <si>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viz. příloha Techická zpráva / výpočet 1x1</t>
  </si>
  <si>
    <t>743971</t>
  </si>
  <si>
    <t>ÚPRAVA NEBO ROZŠÍŘENÍ SW NA ELEKTRODISPEČINKU-ÚPRAVA NEBO ROZŠÍŘENÍ AKTIVNÍHO PRVKU V APLIKACI PRO VIZUALIZACI A OVLÁDÁNÍ ZAŘ.NA ELEKTRODISPEČINKU</t>
  </si>
  <si>
    <t>viz. příloha Techická zpráva / výpočet 1x8</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</si>
  <si>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</si>
  <si>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</si>
  <si>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DŘT,SKŘ,DDTS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</si>
  <si>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</si>
  <si>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R00002</t>
  </si>
  <si>
    <t>Oživení komunikační cesty</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</si>
  <si>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dokumentace2. Položka neobsahuje: X3. Způsob měření:Udává se počet kusů kompletní konstrukce nebo práce.</t>
  </si>
  <si>
    <t>R743911</t>
  </si>
  <si>
    <t>ROZVADĚČ EOV SILOVÝ NAPÁJECÍ S PLC ŘÍDÍCÍM SYSTÉMEM DO 8 KS ZÁKLADNÍCH VÝHYBEK S PROUDOVÝMI CHRÁNIČI</t>
  </si>
  <si>
    <t>1. Položka obsahuje: –dodávku a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</si>
  <si>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R743932</t>
  </si>
  <si>
    <t>1. Položka obsahuje: – dodávku a instalaci software pro začlenění technologického celku do dálkové diagnostiky TS ŽDC – technický popis viz. projektová dokumentace2. Položka neobsahuje: X3. Způsob měření:Udává se počet kusů kompletní konstrukce nebo práce.</t>
  </si>
  <si>
    <t>R743936</t>
  </si>
  <si>
    <t>ROZVADĚČ EOV - SADA KOLEJOVÉHO TEPLOMĚRU, ČIDLA SRÁŽEK A VENKOVNÍ TEPLOTY</t>
  </si>
  <si>
    <t>1. Položka obsahuje: –dodávku a instalaci + veškeré příslušenství – technický popis viz. projektová dokumentace2. Položka neobsahuje: X3. Způsob měření:Udává se počet kusů kompletní konstrukce nebo práce.</t>
  </si>
  <si>
    <t>R743937</t>
  </si>
  <si>
    <t>ROZVADĚČ EOV - NÁVĚJOVÉ ČIDLO</t>
  </si>
  <si>
    <t>1. Položka obsahuje: – Dodávku a montáž + veškeré příslušenství – technický popis viz. projektová dokumentace2. Položka neobsahuje: X3. Způsob měření:Udává se počet kusů kompletní konstrukce nebo práce.</t>
  </si>
  <si>
    <t>R743941</t>
  </si>
  <si>
    <t>ROZVADĚČ EOV/VO OVLÁDACÍ S PC A DOTYKOVOU OBRAZOVKOU - HARDWARE + ZÁKLADNÍ SOFTWARE</t>
  </si>
  <si>
    <t>1. Položka obsahuje: –dodávku a instalaci rozvaděče včetně softwaru k PLC pro možnost chodu rozvaděče a jeho oživení, zhotovení výrobní dokumentace – technický popis viz. projektová dokumentace2. Položka neobsahuje: X3. Způsob měření:Udává se počet kusů kompletní konstrukce nebo práce.</t>
  </si>
  <si>
    <t>R743962</t>
  </si>
  <si>
    <t>EOV/VO, KLIENTSKÉ PRACOVIŠTĚ - HARDWARE + ZÁKLADNÍ SOFTWARE</t>
  </si>
  <si>
    <t>1. Položka obsahuje: – dodávku + montáž a úprava řídícího software rozvaděče i nadřazeného systému – technický popis viz. projektová dokumentace2. Položka neobsahuje: X3. Způsob měření:Udává se počet kusů kompletní konstrukce nebo práce.</t>
  </si>
  <si>
    <t>viz. příloha Techická zpráva / výpočet 10x1</t>
  </si>
  <si>
    <t>viz. příloha Techická zpráva / výpočet 3x1</t>
  </si>
  <si>
    <t>viz. příloha Kabelová listina / výpočet 2x1</t>
  </si>
  <si>
    <t>viz. příloha Techická zpráva / výpočet 2x8</t>
  </si>
  <si>
    <t>R00003</t>
  </si>
  <si>
    <t>Zhotovení výrobní dokumentace SO zhotovitelem</t>
  </si>
  <si>
    <t>Položka obsahuje zhotovení výrobní dokumentace SO zhotovitelem v potřebném rozsahu pro realizaci SO vč. všech vedlejších nákladů pro zhotovení dokumentace.</t>
  </si>
  <si>
    <t>viz. příloha Situace / výpočet 25x2,1</t>
  </si>
  <si>
    <t>viz. příloha Situace / výpočet 0,01+0,01</t>
  </si>
  <si>
    <t>viz. příloha Situace / výpočet 1x0,01</t>
  </si>
  <si>
    <t>D.2.3.06</t>
  </si>
  <si>
    <t>Rozvody a přeložky VN, NN, osvětlení, DOÚO</t>
  </si>
  <si>
    <t xml:space="preserve">  SO 64-06-01</t>
  </si>
  <si>
    <t>ŽST Lipník nad Bečvou, přeložky silnoproudých rozvodů nn</t>
  </si>
  <si>
    <t>SO 64-06-01</t>
  </si>
  <si>
    <t>113131</t>
  </si>
  <si>
    <t>ODSTRANĚNÍ KRYTU ZPEVNĚNÝCH PLOCH S ASFALT POJIVEM, ODVOZ DO 1KM</t>
  </si>
  <si>
    <t>13183</t>
  </si>
  <si>
    <t>HLOUBENÍ JAM ZAPAŽ I NEPAŽ TŘ II</t>
  </si>
  <si>
    <t>viz. příloha 2 / výpočet (2*2*2)*2</t>
  </si>
  <si>
    <t>viz. příloha 2 / výpočet (60*0,8*0,8+53*0,8*0,35+40*0,5*0,8)*1,2</t>
  </si>
  <si>
    <t>Protlaky a mikrotuneláž</t>
  </si>
  <si>
    <t>viz. příloha 6 / výpočet 4*61</t>
  </si>
  <si>
    <t>viz. příloha 2 / výpočet (60*0,6*0,8+53*0,6*0,35+40*0,5*0,6)*1,2</t>
  </si>
  <si>
    <t>viz. příloha 7 / výpočet 1*3</t>
  </si>
  <si>
    <t>viz. příloha 2 / výpočet 1*1</t>
  </si>
  <si>
    <t>viz. příloha 2 / výpočet 1*4</t>
  </si>
  <si>
    <t>zahrnuje objednatelem povolené náklady na požadovaná zařízení zhotovitele</t>
  </si>
  <si>
    <t>56322</t>
  </si>
  <si>
    <t>VOZOVKOVÉ VRSTVY Z VIBROVANÉHO ŠTĚRKU TL. DO 100MM</t>
  </si>
  <si>
    <t>viz. příloha 2 / výpočet 1*80</t>
  </si>
  <si>
    <t>5774IA</t>
  </si>
  <si>
    <t>VRSTVY PRO OBNOVU A OPRAVY Z ASF KOBERCE MASTIX SMA  4,5</t>
  </si>
  <si>
    <t>viz. příloha 2 / výpočet (32+4)*0,1*1,2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</si>
  <si>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 nezahrnuje očištění podkladu po veřejném provozu</t>
  </si>
  <si>
    <t>viz. příloha 2 / výpočet 1*10</t>
  </si>
  <si>
    <t>viz. příloha 2, 5, 6 / výpočet (950-244)*1,2</t>
  </si>
  <si>
    <t>viz. příloha 2, 6 / výpočet 244*1,2</t>
  </si>
  <si>
    <t>viz. příloha 2 / výpočet 1,2*153</t>
  </si>
  <si>
    <t>702422</t>
  </si>
  <si>
    <t>KABELOVÝ PROSTUP DO OBJEKTU PŘES ZÁKLAD BETONOVÝ SVĚTLÉ ŠÍŘKY PŘES 100 DO 200 MM</t>
  </si>
  <si>
    <t>702901</t>
  </si>
  <si>
    <t>ZASYPÁNÍ KABELOVÉHO ŽLABU VRSTVOU Z PŘESÁTÉHO PÍSKU ČI VÝKOPKU SVĚTLÉ ŠÍŘKY DO 120 MM</t>
  </si>
  <si>
    <t>viz. příloha 2 / výpočet 1*153</t>
  </si>
  <si>
    <t>1. Položka obsahuje:  
 – veškeré zemní práce včetně dodání zásypového materiálu  
2. Položka neobsahuje:  
 X  
3. Způsob měření:  
Měří se metr délkový.</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</si>
  <si>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</si>
  <si>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</si>
  <si>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</si>
  <si>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viz. příloha 5 / výpočet 1*14</t>
  </si>
  <si>
    <t>viz. příloha 2 / výpočet 1*5</t>
  </si>
  <si>
    <t>viz. příloha 6 / výpočet 244*1,2</t>
  </si>
  <si>
    <t>viz. příloha 5 / výpočet 1*4</t>
  </si>
  <si>
    <t>viz. příloha 5 / výpočet 1*2</t>
  </si>
  <si>
    <t>viz. příloha 5 / výpočet 1*10</t>
  </si>
  <si>
    <t>742L25</t>
  </si>
  <si>
    <t>UKONČENÍ DVOU AŽ PĚTIŽÍLOVÉHO KABELU KABELOVOU SPOJKOU OD 150 DO 240 MM2</t>
  </si>
  <si>
    <t>742P17</t>
  </si>
  <si>
    <t>VYHLEDÁNÍ STÁVAJÍCÍHO KABELU (MĚŘENÍ, SONDA)</t>
  </si>
  <si>
    <t>viz. příloha 2 / výpočet 1*8</t>
  </si>
  <si>
    <t>1. Položka obsahuje:  
 – vyhledání stávajícího kabelu vn/nn v obvodu žel. stanice, na trati vč. výkopu sondy a veškerého příslušenství  
2. Položka neobsahuje:  
 X  
3. Způsob měření:  
Udává se počet kusů kompletní konstrukce nebo práce.</t>
  </si>
  <si>
    <t>R742703</t>
  </si>
  <si>
    <t>KABELOVÁ SPOJKA NN 4-5 ŽÍLOVÁ PRO KABELY DO OD 185 DO 300 MM2</t>
  </si>
  <si>
    <t>viz. příloha 5 / výpočet 78+112</t>
  </si>
  <si>
    <t>R742H24</t>
  </si>
  <si>
    <t>KABEL NN ČTYŘ- A PĚTIŽÍLOVÝ AL S PLASTOVOU IZOLACÍ OD 70 DO 120 MM2</t>
  </si>
  <si>
    <t>viz. příloha 5 / výpočet 1*165</t>
  </si>
  <si>
    <t>R742H25</t>
  </si>
  <si>
    <t>KABEL NN ČTYŘ- A PĚTIŽÍLOVÝ AL S PLASTOVOU IZOLACÍ OD 150 DO 240 MM2</t>
  </si>
  <si>
    <t>viz. příloha 5 / výpočet 165+165+54+54+32</t>
  </si>
  <si>
    <t>R742I12</t>
  </si>
  <si>
    <t>KABEL NN CU OVLÁDACÍ 7-12ŽÍLOVÝ OD 4 DO 6 MM2</t>
  </si>
  <si>
    <t>viz. příloha 5 / výpočet 1*7</t>
  </si>
  <si>
    <t>viz. příloha 9 / výpočet 1*1</t>
  </si>
  <si>
    <t>viz. příloha 9 / výpočet 1*2</t>
  </si>
  <si>
    <t>747707</t>
  </si>
  <si>
    <t>PROVOZ MOBILNÍHO NÁHRADNÍHO ZDROJE DO 32 KVA</t>
  </si>
  <si>
    <t>Bourání</t>
  </si>
  <si>
    <t>viz. příloha 2 / výpočet 1*100</t>
  </si>
  <si>
    <t xml:space="preserve">  SO 64-06-02</t>
  </si>
  <si>
    <t>ŽST Lipník nad Bečvou, přípojka vn</t>
  </si>
  <si>
    <t>SO 64-06-02</t>
  </si>
  <si>
    <t>561133</t>
  </si>
  <si>
    <t>PODKLADNÍ BETON TŘ. III TL. DO 150MM</t>
  </si>
  <si>
    <t>58302</t>
  </si>
  <si>
    <t>KRYT ZE SINIČNÍCH DÍLCŮ (PANELŮ) TL 180MM</t>
  </si>
  <si>
    <t>703113</t>
  </si>
  <si>
    <t>KABELOVÝ ROŠT/LÁVKA NOSNÝ ŽÁROVĚ ZINKOVANÝ VČETNĚ UPEVNĚNÍ A PŘÍSLUŠENSTVÍ SVĚTLÉ ŠÍŘKY PŘES 250 DO 400 MM</t>
  </si>
  <si>
    <t>703312</t>
  </si>
  <si>
    <t>KRYT K NOSNÉMU ŽLABU/ROŠTU ŽÁROVĚ ZINKOVANÝ VČETNĚ UPEVNĚNÍ A PŘÍSLUŠENSTVÍ SVĚTLÉ ŠÍŘKY PŘES 100 DO 250 MM</t>
  </si>
  <si>
    <t>703713</t>
  </si>
  <si>
    <t>1. Položka obsahuje:  
 – pomocné mechanismy  
2. Položka neobsahuje:  
 X  
3. Způsob měření:  
Měří se plocha v metrech čtverečných.</t>
  </si>
  <si>
    <t>703743</t>
  </si>
  <si>
    <t>709513</t>
  </si>
  <si>
    <t>709523</t>
  </si>
  <si>
    <t>741C07</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</si>
  <si>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</si>
  <si>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7.42E+23</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</si>
  <si>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</si>
  <si>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</si>
  <si>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</si>
  <si>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</si>
  <si>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</si>
  <si>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</si>
  <si>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</si>
  <si>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</si>
  <si>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R742573</t>
  </si>
  <si>
    <t>KABEL VN - JEDNOŽÍLOVÝ, 22-AXEKVC(V)E(Y) OD 185 DO 300 MM2</t>
  </si>
  <si>
    <t>R742B23</t>
  </si>
  <si>
    <t>KABELOVÁ KONCOVKA VN VNITŘNÍ, SADA TŘÍ ŽIL NEBO TŘÍŽÍLOVÁ PRO KABELY PŘES 6 KV OD 185 DO 300 MM2</t>
  </si>
  <si>
    <t>R742D23</t>
  </si>
  <si>
    <t>KABELOVÁ KONCOVKA VN VENKOVNÍ, SADA TŘÍ ŽIL NEBO TŘÍŽÍLOVÁ PRO KABELY PŘES 6 KV OD 185 DO 300 MM2</t>
  </si>
  <si>
    <t>745261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</si>
  <si>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</si>
  <si>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747145</t>
  </si>
  <si>
    <t>SEŘÍZENÍ A UVEDENÍ DO PROVOZU VN VYPÍNAČE DO 35 KV</t>
  </si>
  <si>
    <t>R747148</t>
  </si>
  <si>
    <t xml:space="preserve">  SO 65-06-02</t>
  </si>
  <si>
    <t>Odbočka Jezernice, venkovní osvětlení</t>
  </si>
  <si>
    <t>SO 65-06-02</t>
  </si>
  <si>
    <t>viz. příloha Situace / výpočet ((0,85x0,85x6)x8)+((1,2x1,2x1,4)x3)+((1,2x1,2x1,2)x8)+(1x0,5x0,7)+(1,5x1,5x2,3x8)</t>
  </si>
  <si>
    <t>viz. příloha Situace / výpočet ((0,35x0,5)x145)+((0,35x0,9)x35+20+45+4+10+170+67))+(170x0,7x0,35)</t>
  </si>
  <si>
    <t>viz. příloha Situace / výpočet 2x14</t>
  </si>
  <si>
    <t>viz. příloha Situace / výpočet 166x0,2+62x0,7x0,35</t>
  </si>
  <si>
    <t>272314</t>
  </si>
  <si>
    <t>ZÁKLADY Z PROSTÉHO BETONU DO C25/30</t>
  </si>
  <si>
    <t>viz. příloha Situace / výpočet 1x0,5x0,7</t>
  </si>
  <si>
    <t>viz. příloha Situace / výpočet (1,5x1,5x0,8+1,5x0,9x0,9)x8+(0,65x1,2x1,2+0,6x0,45x0,45)x11</t>
  </si>
  <si>
    <t>272368</t>
  </si>
  <si>
    <t>VÝZTUŽ ZÁKLADŮ ZE SVAŘ SÍTÍ</t>
  </si>
  <si>
    <t>viz. příloha Situace / výpočet 1x2</t>
  </si>
  <si>
    <t>R0005</t>
  </si>
  <si>
    <t>Piloty se základem pro osvětlovací stožár</t>
  </si>
  <si>
    <t>viz. příloha Situace / výpočet 8x1</t>
  </si>
  <si>
    <t>Zhotovení základu pro osvětlovací věže s pilotami délky do 8 m (do 5 ks) , včetně vytyčení, vrtání, betonáže, dodávky a montáže výztuže. Položka obsahuje výkop v nesoudržné zemině, vrtání pilot včetně použití vrtné soupravy a jejich kompletního provedení, zřízení a odstranění pažení a bednění, dodávku a montáž svorníkového koše, dodávku a montáž výztuže, montáž kovaných svorníků nebo provedení dutiny pro upevnění stožáru osvětlení, penetrace povrchu patek, podkladní konstrukce hutněný podsyp, podkladní beton. Kompletní práce a dodávky pro zhotovení patek, včetně všech potřebných mechanismů, přesunů a poplatků za likvidaci vzniklých hmot.</t>
  </si>
  <si>
    <t>R000010</t>
  </si>
  <si>
    <t>Geodetický průzkum pro základy osvětlovacích stožárů</t>
  </si>
  <si>
    <t>Položka obsahuje geodetický průzkum zhotovitele SO v místech základů osvětlovacích stožárů pro návrh základu osvětlovacích stožárů</t>
  </si>
  <si>
    <t>R000011</t>
  </si>
  <si>
    <t>Statický návrh základů osvětlovacích stožárů + výr. dokumentace základů</t>
  </si>
  <si>
    <t>Položka obsahuje statické posouzení a statický návrh základů pro osvětlovací stožáry - zhotovitelem , vč. dokumentace, průzkumů a pomocných prací</t>
  </si>
  <si>
    <t>56112</t>
  </si>
  <si>
    <t>PODKLADNÍ BETON TL. DO 100MM</t>
  </si>
  <si>
    <t>viz. příloha Situace / výpočet 1,5x1,5x19</t>
  </si>
  <si>
    <t>viz. příloha Techická zpráva / výpočet 2x1</t>
  </si>
  <si>
    <t>1. Položka obsahuje: – pomocné mechanismy2. Položka neobsahuje: X3. Způsob měření:Měří se plocha v metrech čtverečných.</t>
  </si>
  <si>
    <t>viz. příloha Situace / výpočet 66x1</t>
  </si>
  <si>
    <t>viz. příloha Situace / výpočet 315+35+20+45+4+10+170+67</t>
  </si>
  <si>
    <t>viz. příloha Situace / výpočet 19x(2,5x2)</t>
  </si>
  <si>
    <t>viz. příloha Situace / výpočet 20+5+3+3+6+6+2,5+2,5</t>
  </si>
  <si>
    <t>viz. příloha Technická zpráva / výpočet 20x2</t>
  </si>
  <si>
    <t>viz. příloha Technická zpráva / výpočet 18x1</t>
  </si>
  <si>
    <t>viz. příloha Kabelová listina / výpočet 31x1</t>
  </si>
  <si>
    <t>viz. příloha Situace / výpočet 20+14+14</t>
  </si>
  <si>
    <t>viz. příloha Situace / výpočet 50x1</t>
  </si>
  <si>
    <t>viz. příloha Situace / výpočet 19x1</t>
  </si>
  <si>
    <t>741C08</t>
  </si>
  <si>
    <t>OBSYP UZEMŇOVACÍHO VEDENÍ BENTONITEM (2 KG/M)</t>
  </si>
  <si>
    <t>viz. příloha Situace / výpočet 50+50+50+120</t>
  </si>
  <si>
    <t>Položka obsahuje : Dodávku a montáž materiálu včetně dopravy, manipulace, přípravu a jeho uložení do výkopu. Dále obsahuje cenu za pom. mechanismy včetně všech ostatních vedlejších nákladů</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</si>
  <si>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</si>
  <si>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</si>
  <si>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</si>
  <si>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</si>
  <si>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</si>
  <si>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</si>
  <si>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R741912</t>
  </si>
  <si>
    <t>UZEMŇOVACÍ VODIČ V ZEMI FEZN PŘES 120 DO 300 MM2</t>
  </si>
  <si>
    <t>1. Položka obsahuje: – Dodávku a montáž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</si>
  <si>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R741B11</t>
  </si>
  <si>
    <t>viz. příloha Technická zpráva / výpočet 4x10</t>
  </si>
  <si>
    <t>1. Položka obsahuje: – Dodávku a montáž přípravu podkladu pro osazení – spojování – ochranný nátěr spoje dle příslušných norem2. Položka neobsahuje: X3. Způsob měření:Udává se počet kusů kompletní konstrukce nebo práce.</t>
  </si>
  <si>
    <t>viz. příloha Kabelová listina</t>
  </si>
  <si>
    <t>viz. příloha Kabelová listina / výpočet 10x1</t>
  </si>
  <si>
    <t>R742F13</t>
  </si>
  <si>
    <t>743635</t>
  </si>
  <si>
    <t>ROZVADĚČ PRO DRÁŽNÍ OSVĚTLENÍ - ROZŠÍŘENÍ O VENKOVNÍ ZÁSUVKY S MĚŘENÍM SPOTŘEBY EL. ENERGIE (1X32 A/400 V, 1X16 A/230 V)</t>
  </si>
  <si>
    <t>1. Položka obsahuje:  
 – veškeré příslušenství, zhotovení výrobní dokumentace  
 – technický popis viz. projektová dokumentace  
2. Položka neobsahuje:  
 X  
3. Způsob měření:  
Udává se počet kusů kompletní konstrukce nebo práce.</t>
  </si>
  <si>
    <t>743952</t>
  </si>
  <si>
    <t>ROZVADĚČ EOV S NADŘAZENÝM OVLADAČEM - SOFTWARE A PARAMETRIZACE NA 1 KS VÝHYBKY/VĚTVE OSVĚTLENÍ</t>
  </si>
  <si>
    <t>viz. příloha Technická zpráva / výpočet 5x1</t>
  </si>
  <si>
    <t>743953</t>
  </si>
  <si>
    <t>ROZVADĚČ EOV/VO S NADŘAZENÝM OVLADAČEM - VERIFIKACE POVELŮ A SIGNÁLŮ NA 1 KS ROZVADĚČE EOV/OSVĚTLENÍ</t>
  </si>
  <si>
    <t>743962</t>
  </si>
  <si>
    <t>1. Položka obsahuje:  
 – úprava řídícího software rozvaděče i nadřazeného systému  
 – technický popis viz. projektová dokumentace  
2. Položka neobsahuje:  
 X  
3. Způsob měření:  
Udává se počet kusů kompletní konstrukce nebo práce.</t>
  </si>
  <si>
    <t>743Z37</t>
  </si>
  <si>
    <t>DEMONTÁŽ SVÍTIDLA ZE STOŽÁRU/BRÁNY TRAKČNÍHO VEDENÍ</t>
  </si>
  <si>
    <t>viz. příloha Technická zpráva / výpočet 4x1</t>
  </si>
  <si>
    <t>R000021</t>
  </si>
  <si>
    <t>Stožátová redukce pro svítidlo/výložník se středícími šrouby</t>
  </si>
  <si>
    <t>Položka obsahuje stožárovou redukci dle použitého typu stožáru/svítidla/výložnáku - materiál + práce</t>
  </si>
  <si>
    <t>1. Položka obsahuje: – úprava řídícího software rozvaděče i nadřazeného systému – technický popis viz. projektová dokumentace2. Položka neobsahuje: X3. Způsob měření:Udává se počet kusů kompletní konstrukce nebo práce.</t>
  </si>
  <si>
    <t>R00004</t>
  </si>
  <si>
    <t>Zamřížovaní rozvaděče proti vandalům</t>
  </si>
  <si>
    <t>Obsahuje vyhotovení ochranné mříže pro rozvaděč - materiál, vč. instalace všech ostatních pomocných prací</t>
  </si>
  <si>
    <t>R743111</t>
  </si>
  <si>
    <t>OSVĚTLOVACÍ STOŽÁR SKLOPNÝ ŽÁROVĚ ZINKOVANÝ DÉLKY DO 6 M</t>
  </si>
  <si>
    <t>viz. příloha Situace / výpočet 11x1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</si>
  <si>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</si>
  <si>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R743112</t>
  </si>
  <si>
    <t>OSVĚTLOVACÍ STOŽÁR SKLOPNÝ ŽÁROVĚ ZINKOVANÝ DÉLKY PŘES 6,5 DO 12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</si>
  <si>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</si>
  <si>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</si>
  <si>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</si>
  <si>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</si>
  <si>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R743163</t>
  </si>
  <si>
    <t>OSVĚTLOVACÍ STOŽÁR - MANIPULAČNÍ LÁVKA S ROŠTEM DO 3 M2</t>
  </si>
  <si>
    <t>viz. příloha Situace / výpočet 2x8</t>
  </si>
  <si>
    <t>1. Položka obsahuje: –Lávku + montáž, veškeré příslušenství a uzavírací nátěr, technický popis viz.realizační dokumentace2. Položka neobsahuje: X3. Způsob měření:Udává se počet kusů kompletní konstrukce nebo práce.</t>
  </si>
  <si>
    <t>R743165</t>
  </si>
  <si>
    <t>OSVĚTLOVACÍ STOŽÁR - HYDRAULICKÉ SKLOPNÉ ZAŘÍZENÍ</t>
  </si>
  <si>
    <t>1. Položka obsahuje: – Zařízení dle názvu položky 2. Položka neobsahuje: X3. Způsob měření:Udává se počet kusů kompletní konstrukce nebo práce.</t>
  </si>
  <si>
    <t>R743168</t>
  </si>
  <si>
    <t>OSVĚTLOVACÍ STOŽÁR - ZÁBRANA PROTI NAJETÍ</t>
  </si>
  <si>
    <t>1. Položka obsahuje: – Zábranu + montáž, veškeré příslušenství a uzavírací nátěr, technický popis viz. realizační dokumentace2. Položka neobsahuje: – zemní práce, betonový základ3. Způsob měření:Udává se počet kusů kompletní konstrukce nebo práce.</t>
  </si>
  <si>
    <t>R743473</t>
  </si>
  <si>
    <t>SVÍTIDLO DRÁŽNÍ LED, MIN. IP 54, ELEKTRONICKÝ PŘEDŘADNÍK, PŘES 25 DO 45 W</t>
  </si>
  <si>
    <t>viz. příloha Situace / výpočet 13x1</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</si>
  <si>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</si>
  <si>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</si>
  <si>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</si>
  <si>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Situace / výpočet 10x1</t>
  </si>
  <si>
    <t>R743484</t>
  </si>
  <si>
    <t>SVÍTIDLO DRÁŽNÍ - PŘÍPLATEK ZA ZDROJ S VYŠŠÍ ŽIVOTNOSTÍ</t>
  </si>
  <si>
    <t>viz. příloha Technická zpráva / výpočet 19x1</t>
  </si>
  <si>
    <t>1. Položka obsahuje: – svítidlo, cenový rozdíl mezi zdrojem s běžnou životností a zdrojem s prodlouženou životností – technický popis viz. projektová dokumentace2. Položka neobsahuje: X3. Způsob měření:Udává se počet kusů kompletní konstrukce nebo práce.</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</si>
  <si>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</si>
  <si>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</si>
  <si>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</si>
  <si>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</si>
  <si>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</si>
  <si>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R743488</t>
  </si>
  <si>
    <t>SVÍTIDLO DRÁŽNÍ - MONTÁŽ SVÍTIDLA NA STOŽÁR/BRÁNU TRAKČNÍHO VEDENÍ</t>
  </si>
  <si>
    <t>R7434A2</t>
  </si>
  <si>
    <t>SVÍTIDLO DRÁŽNÍ LED ANTIVANDAL, MIN. IP 54, TŘÍDA II, OD 11 DO 25 W, KLASICKÁ MONTÁŽ</t>
  </si>
  <si>
    <t>viz. příloha Technická zpráva / výpočet 8x1</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</si>
  <si>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</si>
  <si>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</si>
  <si>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</si>
  <si>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R743621</t>
  </si>
  <si>
    <t>ROZVADĚČ PRO DRÁŽNÍ OSVĚTLENÍ SILOVÝ NAPÁJECÍ BEZ PLC ŘÍDÍCÍHO SYSTÉMU DO 6 KUSŮ TŘÍFÁZOVÝCH VĚTVÍ</t>
  </si>
  <si>
    <t>1. Položka obsahuje: – rozváděč, instalaci rozvaděče do terénu/rozvodny včetně nastavení a oživení, zhotovení výrobní dokumentace – technický popis viz. projektová dokumentace2. Položka neobsahuje: – zemní práce3. Způsob měření:Udává se počet kusů kompletní konstrukce nebo práce.</t>
  </si>
  <si>
    <t>R743641</t>
  </si>
  <si>
    <t>ROZVADĚČ PRO DRÁŽNÍ OSVĚTLENÍ - SOFTWARE PRO ZAČLENĚNÍ TECHNOLOGICKÉHO CELKU OSVĚTLENÍ DO DÁLKOVÉ DIAGNOSTIKY TS ŽDC</t>
  </si>
  <si>
    <t>1. Položka obsahuje: – software, potřebné licence, instalaci software pro začlenění technologického celku do dálkové diagnostiky TS ŽDC – technický popis viz. projektová dokumentace2. Položka neobsahuje: X3. Způsob měření:Udává se počet kusů kompletní konstrukce nebo práce.</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</si>
  <si>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</si>
  <si>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</si>
  <si>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</si>
  <si>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</si>
  <si>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</si>
  <si>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</si>
  <si>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viz. příloha Přehledové schéma / výpočet 10x1</t>
  </si>
  <si>
    <t>viz. příloha Technická zpráva / výpočet 7x1</t>
  </si>
  <si>
    <t>viz. příloha Kabelová listina / výpočet 52x1</t>
  </si>
  <si>
    <t>747541</t>
  </si>
  <si>
    <t>MĚŘENÍ INTENZITY OSVĚTLENÍ INSTALOVANÉHO V ROZSAHU TOHOTO SO/PS</t>
  </si>
  <si>
    <t>viz. příloha Technická zpráva / výpočet 2x8</t>
  </si>
  <si>
    <t>viz. příloha Technická zpráva / výpočet 1x8</t>
  </si>
  <si>
    <t>viz. příloha Technická zpráva / výpočet 1x2</t>
  </si>
  <si>
    <t>R00005</t>
  </si>
  <si>
    <t>74D</t>
  </si>
  <si>
    <t>Montáž na konstrukce pro TV</t>
  </si>
  <si>
    <t>74D111</t>
  </si>
  <si>
    <t>PŘIPEVNĚNÍ SVÍTIDLA (BEZ DODÁVKY SVÍTIDLA) NA JEDNODUCHÝ STOŽÁR NEBO BŘEVNO</t>
  </si>
  <si>
    <t>74D112</t>
  </si>
  <si>
    <t>PŘIPEVNĚNÍ SVÍTIDLA (BEZ DODÁVKY SVÍTIDLA) NA ZDVOJENÝ STOŽÁR (2TB, 2TBS)</t>
  </si>
  <si>
    <t>74D211</t>
  </si>
  <si>
    <t>UCHYCENÍ 1-2 NN KABELŮ NA STOŽÁRU TV PÁSKOVÁNÍM</t>
  </si>
  <si>
    <t>74D218</t>
  </si>
  <si>
    <t>SVOD NN KABELU ZE STOŽÁRU TV DO ZEMĚ VČETNĚ KRYTU - NEROZEBÍRATELNÉ PROVEDENÍ</t>
  </si>
  <si>
    <t>74D601</t>
  </si>
  <si>
    <t>DEMONTÁŽE (OSVĚTLENÍ NA TV) SVÍTIDEL VČETNĚ UPEVNĚNÍ</t>
  </si>
  <si>
    <t>R74D122</t>
  </si>
  <si>
    <t>PŘIPEVNĚNÍ SVORKOVNICOVÉ SKŘÍNĚ (VČ DODÁVKY SVORKOVNICOVÉ SKŘÍNĚ) S DESKOU NA STOŽÁR TV</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</si>
  <si>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</si>
  <si>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74+9+29+70+2+86</t>
  </si>
  <si>
    <t xml:space="preserve">  SO 65-06-03</t>
  </si>
  <si>
    <t>Odbočka Jezernice, DOÚO</t>
  </si>
  <si>
    <t>SO 65-06-03</t>
  </si>
  <si>
    <t>viz. příloha Situace / výpočet (0,35x0,5x210)+((0,35x0,9)x(21+60+135+70+60))</t>
  </si>
  <si>
    <t>viz. příloha Situace / výpočet 149-29</t>
  </si>
  <si>
    <t>viz. příloha Situace / výpočet 210+21+60+135+70+60</t>
  </si>
  <si>
    <t>viz. příloha Situace / výpočet 2x2</t>
  </si>
  <si>
    <t>viz. příloha Situace / výpočet 60x1</t>
  </si>
  <si>
    <t>viz. příloha kabelová listina  / výpočet 2x17</t>
  </si>
  <si>
    <t>viz. příloha Situace / výpočet 10x4+2x4+2x15+10x2</t>
  </si>
  <si>
    <t>viz. příloha Technická zpráva / výpočet 9+24+2</t>
  </si>
  <si>
    <t>viz. příloha kabelová listina  / výpočet 12x1</t>
  </si>
  <si>
    <t>viz. příloha Situace / výpočet 2x15+10</t>
  </si>
  <si>
    <t>KABEL NN CU 7-12 ŽÍLOVÝ OD 4 DO 6 MM2</t>
  </si>
  <si>
    <t>R742I24</t>
  </si>
  <si>
    <t>KABEL NN CU OVLÁDACÍ 19-24ŽÍLOVÝ OD 4 DO 6 MM2 STÍNĚNÝ</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</si>
  <si>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</si>
  <si>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</si>
  <si>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</si>
  <si>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</si>
  <si>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</si>
  <si>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</si>
  <si>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</si>
  <si>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</si>
  <si>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</si>
  <si>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</si>
  <si>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</si>
  <si>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</si>
  <si>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</si>
  <si>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</si>
  <si>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</si>
  <si>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</si>
  <si>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</si>
  <si>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R744351</t>
  </si>
  <si>
    <t>ROZVADĚČ NN SKŘÍŇOVÝ OCELOPLECH.VYZBROJENÝ, DO IP 40, HLOUBKY OD 510 DO 800MM, ŠÍŘKY DO 500MM, VÝŠKY DO 2250MM RZN</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</si>
  <si>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</si>
  <si>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viz. příloha Situace / výpočet 29x2,1</t>
  </si>
  <si>
    <t xml:space="preserve">  SO 65-06-04</t>
  </si>
  <si>
    <t>Odbočka Jezernice, rozvody nn</t>
  </si>
  <si>
    <t>SO 65-06-04</t>
  </si>
  <si>
    <t>viz. příloha Situace / výpočet 1x20</t>
  </si>
  <si>
    <t>viz. příloha Situace / výpočet 0,35x0,5x170+0,35x0,7x50</t>
  </si>
  <si>
    <t>viz. příloha Situace / výpočet 42-9</t>
  </si>
  <si>
    <t>272315</t>
  </si>
  <si>
    <t>ZÁKLADY Z PROSTÉHO BETONU DO C30/37</t>
  </si>
  <si>
    <t>viz. příloha Situace / výpočet 1x2,3</t>
  </si>
  <si>
    <t>viz. příloha Kabelová listina / výpočet 3x2</t>
  </si>
  <si>
    <t>viz. příloha Situace / výpočet 1x23</t>
  </si>
  <si>
    <t>viz. příloha Situace / výpočet 170+50</t>
  </si>
  <si>
    <t>viz. příloha Situace / výpočet 3x5</t>
  </si>
  <si>
    <t>viz. příloha Situace / výpočet 3x2</t>
  </si>
  <si>
    <t>viz. příloha Situace / výpočet 1x50</t>
  </si>
  <si>
    <t>viz. příloha Technická zpráva / výpočet 10x1</t>
  </si>
  <si>
    <t>742K23</t>
  </si>
  <si>
    <t>UKONČENÍ JEDNOŽÍLOVÉHO KABELU KABELOVOU SPOJKOU OD 25 DO 50 MM2</t>
  </si>
  <si>
    <t>742M11</t>
  </si>
  <si>
    <t>UKONČENÍ 7-12ŽÍLOVÉHO KABELU V ROZVADĚČI NEBO NA PŘÍSTROJI DO 2,5 MM2</t>
  </si>
  <si>
    <t>viz. příloha Kabelová listina / výpočet 1x35</t>
  </si>
  <si>
    <t>viz. příloha Kabelová listina / výpočet 1x220</t>
  </si>
  <si>
    <t>R743D22</t>
  </si>
  <si>
    <t>SKŘÍŇ PŘÍPOJKOVÁ POJISTKOVÁ KOMPAKTNÍ PILÍŘOVÁ OD 80 DO 160 A, DO 240 MM2, SE 3-4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</si>
  <si>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</si>
  <si>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R743E21</t>
  </si>
  <si>
    <t>SKŘÍŇ ROZPOJOVACÍ POJISTKOVÁ DO 400 A, DO 240 MM2, V KOMPAKTNÍM PILÍŘI S POJISTKOVÝMI SPODKY S 2-4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</si>
  <si>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</si>
  <si>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viz. příloha Kabelová listina / výpočet 1x1</t>
  </si>
  <si>
    <t>viz. příloha Situace / výpočet 9x2,1</t>
  </si>
  <si>
    <t>viz. příloha Situace / výpočet 0,02</t>
  </si>
  <si>
    <t>viz. příloha Situace / výpočet 0,01</t>
  </si>
  <si>
    <t xml:space="preserve">  SO 65-06-05</t>
  </si>
  <si>
    <t>Odbočka Jezernice, přípojka vn</t>
  </si>
  <si>
    <t>SO 65-06-05</t>
  </si>
  <si>
    <t>viz. příloha Situace / výpočet (1,5x1,2x150)</t>
  </si>
  <si>
    <t>viz. příloha Situace / výpočet 270-54</t>
  </si>
  <si>
    <t>viz. příloha Situace / výpočet 1,2x150</t>
  </si>
  <si>
    <t>viz. příloha Situace / výpočet 1x150</t>
  </si>
  <si>
    <t>viz. příloha Situace / výpočet 15x1</t>
  </si>
  <si>
    <t>viz. příloha Situace / výpočet 3x150</t>
  </si>
  <si>
    <t>R702113</t>
  </si>
  <si>
    <t>R702313</t>
  </si>
  <si>
    <t>viz. příloha Technická zpráva / výpočet 12x1</t>
  </si>
  <si>
    <t>viz. příloha Kabelová listina / výpočet 3x1</t>
  </si>
  <si>
    <t>R742583</t>
  </si>
  <si>
    <t>KABEL VN - JEDNOŽÍLOVÝ, 22-CXEKVC(V)E(Y) OD 185 DO 300 MM2</t>
  </si>
  <si>
    <t>viz. příloha Kabelová listina / výpočet 3x170</t>
  </si>
  <si>
    <t>R742B24</t>
  </si>
  <si>
    <t>KABELOVÁ KONCOVKA VN VNITŘNÍ, SADA TŘÍ ŽIL NEBO TŘÍŽÍLOVÁ PRO KABELY PŘES 6 KV PŘES 300 MM2</t>
  </si>
  <si>
    <t>R742E23</t>
  </si>
  <si>
    <t>IZOLOVANÝ ADAPTÉR PRO PŘIPOJENÍ DO IZOLOVANÉHO ROZVADĚČE, K TRANSFORMÁTORU DO 35 KV, SADA TŘÍ ŽIL, S OMEZOVAČEM PŘEPĚTÍ PŘES 150 MM2</t>
  </si>
  <si>
    <t>1. Položka obsahuje: – Dodávku a montáž,všechny práce spojené s úpravou kabelů pro montáž včetně veškerého příslušentsví2. Položka neobsahuje: X3. Způsob měření:Udává se počet kusů kompletní konstrukce nebo práce.</t>
  </si>
  <si>
    <t>747135</t>
  </si>
  <si>
    <t>UVEDENÍ DO PROVOZU TRANSFORMÁTORU SUCHÉHO, OTEVŘENÉHO 35/0,4 KV</t>
  </si>
  <si>
    <t>747148</t>
  </si>
  <si>
    <t>SEŘÍZENÍ A UVEDENÍ DO PROVOZU VN ODPÍNAČE/UZEMŇOVAČE DO 35 KV</t>
  </si>
  <si>
    <t>viz. příloha Technická zpráva / výpočet 3x1</t>
  </si>
  <si>
    <t>747303</t>
  </si>
  <si>
    <t>VYDÁNÍ PŘÍKAZU "B" - SLOŽITÉ PRACOVIŠTĚ</t>
  </si>
  <si>
    <t>viz. příloha Technická zpráva / výpočet 10x8</t>
  </si>
  <si>
    <t>viz. příloha Situace / výpočet 54x2,1</t>
  </si>
  <si>
    <t xml:space="preserve">  SO 65-06-06</t>
  </si>
  <si>
    <t>Odbočka Jezernice, přeložky kabelu 6kV</t>
  </si>
  <si>
    <t>SO 65-06-06</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</si>
  <si>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</si>
  <si>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</si>
  <si>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</si>
  <si>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</si>
  <si>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</si>
  <si>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viz. příloha Situace / výpočet ((0,5x1,2)x(191+240+615+95+125+475+110+85+140))+((0,35x1x)x(6+3+105+440+36+152+20+10+162+8+80+35+20+120))+((0,9x1,2)x(68+175+85+480))+((0,35x1)x(25+180+31+20+20+26+15+80+120+140+120+25+42))+((0,9x1,2)x(130))</t>
  </si>
  <si>
    <t>viz. příloha Situace / výpočet 2x(20+26+10+30+15+25+30+20)+45+21+50+30+25+30+25+65+63</t>
  </si>
  <si>
    <t>viz. příloha Situace / výpočet 2901-580</t>
  </si>
  <si>
    <t>2742</t>
  </si>
  <si>
    <t>PROVIZORNÍ LÁVKY</t>
  </si>
  <si>
    <t>viz. příloha Technická zpráva / výpočet 1x30</t>
  </si>
  <si>
    <t>viz. příloha Technická zpráva / výpočet 2x12,5</t>
  </si>
  <si>
    <t>viz. příloha Situace / výpočet 1x70</t>
  </si>
  <si>
    <t>3750</t>
  </si>
  <si>
    <t>POMOC PRÁCE ZAJIŠŤ NEBO ZŘÍZ LEŠENÍ</t>
  </si>
  <si>
    <t>viz. příloha Situace / výpočet 28x1</t>
  </si>
  <si>
    <t>viz. příloha Technická zpráva / výpočet 9x2</t>
  </si>
  <si>
    <t>Odstranění a opětovná montáž pole plotu</t>
  </si>
  <si>
    <t>viz. příloha Situace / výpočet 1x1 
1,0=1.000 [A]</t>
  </si>
  <si>
    <t>1. Položka obsahuje: – veškeré práce a materiál obsažený v názvu položky2. Položka neobsahuje: X3. Způsob měření:Udává se počet kusů kompletní konstrukce nebo práce.</t>
  </si>
  <si>
    <t>viz. příloha Situace / výpočet 475x1</t>
  </si>
  <si>
    <t>702411</t>
  </si>
  <si>
    <t>KABELOVÝ PROSTUP DO OBJEKTU PŘES ZÁKLAD ZDĚNÝ SVĚTLÉ ŠÍŘKY DO 100 MM</t>
  </si>
  <si>
    <t>viz. příloha Situace / výpočet 2x6</t>
  </si>
  <si>
    <t>viz. příloha Situace / výpočet 3+7+85+10+1860+25+43+660+70+650+1175+200+195+470+230+10+140+250+</t>
  </si>
  <si>
    <t>viz. příloha Situace / výpočet 706+125</t>
  </si>
  <si>
    <t>R702322</t>
  </si>
  <si>
    <t>ZAKRYTÍ KABELŮ BETONOVOU DESKOU ŠÍŘKY PŘES 20 DO 40 CM</t>
  </si>
  <si>
    <t>1. Položka obsahuje: –dodávku a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</si>
  <si>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R702610</t>
  </si>
  <si>
    <t>ODKRYTÍ A ZAKRYTÍ KABELOVÉHO ŽLABU</t>
  </si>
  <si>
    <t>viz. příloha Situace / výpočet 1x450</t>
  </si>
  <si>
    <t>1. Položka obsahuje: – práce v položce a pomocné mechanismy2. Položka neobsahuje: X3. Způsob měření:Měří se plocha v metrech .</t>
  </si>
  <si>
    <t>R702820</t>
  </si>
  <si>
    <t>VYČIŠTĚNÍ STÁVAJÍCÍHO KABELOVÉHO PROSTUPU Z TVÁRNIC NEBO CHRÁNIČEK BEZ KABELOVÉ KOMORY</t>
  </si>
  <si>
    <t>viz. příloha Situace / výpočet 32+18+8</t>
  </si>
  <si>
    <t>R703443</t>
  </si>
  <si>
    <t>ELEKTROINSTALAČNÍ TRUBKA OCELOVÁ VČETNĚ UPEVNĚNÍ A PŘÍSLUŠENSTVÍ DN PRŮMĚRU PŘES 40 MM</t>
  </si>
  <si>
    <t>viz. příloha Situace / výpočet 40+20+60+30+50</t>
  </si>
  <si>
    <t>1. Položka obsahuje: – přípravu podkladu pro osazení, příp. obetonování 2. Položka neobsahuje: X3. Způsob měření:Měří se metr délkový.</t>
  </si>
  <si>
    <t>1. Položka obsahuje: –dodávku a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</si>
  <si>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709310</t>
  </si>
  <si>
    <t>VYPODLOŽENÍ, ODDĚLENÍ A KRYTÍ SPOJKY NEBO ODBOČNICE PRO KABEL DO 10 KV</t>
  </si>
  <si>
    <t>viz. příloha Situace / výpočet 35x1</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</si>
  <si>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</si>
  <si>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viz. příloha Technická zpráva / výpočet 1x1000</t>
  </si>
  <si>
    <t>709533</t>
  </si>
  <si>
    <t>PODPŮRNÉ A POMOCNÉ KONSTRUKCE OCELOVÉ PRO UCHYCENÍ KABELOVÉHO ŽLABU ZEMNÍHO VE SVAHU S POVRCHOVOU ÚPRAVOU ŽÁROVÝM ZINKOVÁNÍM</t>
  </si>
  <si>
    <t>viz. příloha Technická zpráva / výpočet 1x300</t>
  </si>
  <si>
    <t>R709210</t>
  </si>
  <si>
    <t>viz. příloha Situace / výpočet 25x1</t>
  </si>
  <si>
    <t>1. Položka obsahuje: – zhotovení dle názvu položky dodávka materiálu a kompletní montáž, rozměření, upevnění, řezání, spojování a pod.  – veškerý spojovací a montážní materiál vč. upevňovacího materiálu ( držáky apod.) – pomocné mechanismy2. Položka neobsahuje: X3. Způsob měření: KS.</t>
  </si>
  <si>
    <t>7096</t>
  </si>
  <si>
    <t>Demontáže vnitřních rozvodů</t>
  </si>
  <si>
    <t>709612</t>
  </si>
  <si>
    <t>DEMONTÁŽ CHRÁNIČKY/TRUBKY</t>
  </si>
  <si>
    <t>viz. příloha Situace / výpočet 200</t>
  </si>
  <si>
    <t>R709611</t>
  </si>
  <si>
    <t>DEMONTÁŽ KABELOVÉHO ŽLABU/LIŠTY VČETNĚ KRYTU</t>
  </si>
  <si>
    <t>viz. příloha Situace / výpočet 176+354+20+20+450</t>
  </si>
  <si>
    <t>viz. příloha Kabelová listina / výpočet 16x2</t>
  </si>
  <si>
    <t>viz. příloha Situace / výpočet 40x1</t>
  </si>
  <si>
    <t>742Z24</t>
  </si>
  <si>
    <t>DEMONTÁŽ KABELOVÉHO VEDENÍ VN</t>
  </si>
  <si>
    <t>viz. příloha Situace / výpočet 1x500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</si>
  <si>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</si>
  <si>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viz. příloha Situace / výpočet 15x1+20x1</t>
  </si>
  <si>
    <t>R742B11</t>
  </si>
  <si>
    <t>745Z43</t>
  </si>
  <si>
    <t>DEMONTÁŽ DRÁŽNÍ SKŘÍNĚ 6 KV</t>
  </si>
  <si>
    <t>745Z92</t>
  </si>
  <si>
    <t>DEMONTÁŽ - ODVOZ (NA LIKVIDACI ODPADŮ NEBO JINÉ URČENÉ MÍSTO)</t>
  </si>
  <si>
    <t>viz. příloha Situace / výpočet 10x4x2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</si>
  <si>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</si>
  <si>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747144</t>
  </si>
  <si>
    <t>viz. příloha 5x1</t>
  </si>
  <si>
    <t>viz. příloha Technická zpráva</t>
  </si>
  <si>
    <t>viz. příloha Technická zpráva / výpočet 16x1</t>
  </si>
  <si>
    <t>viz. příloha Technická zpráva / výpočet 5x8</t>
  </si>
  <si>
    <t>viz. příloha Technická zpráva / výpočet 20x8</t>
  </si>
  <si>
    <t>viz. příloha Technická zpráva / výpočet 16x2</t>
  </si>
  <si>
    <t>viz. příloha Situace / výpočet 580x2,1</t>
  </si>
  <si>
    <t xml:space="preserve">  SO 65-06-07</t>
  </si>
  <si>
    <t>Odbočka Jezernice, přípojka pro zabezpečovací zařízení odb. B</t>
  </si>
  <si>
    <t>SO 65-06-07</t>
  </si>
  <si>
    <t>viz. příloha Situace / výpočet 7x(1x0,5x0,7)</t>
  </si>
  <si>
    <t>viz. příloha Situace / výpočet 0,35x0,9x(40+100)</t>
  </si>
  <si>
    <t>viz. příloha Situace / výpočet 44-9</t>
  </si>
  <si>
    <t>viz. příloha Kabelová listina / výpočet 2x23</t>
  </si>
  <si>
    <t>viz. příloha Situace / výpočet 20x1</t>
  </si>
  <si>
    <t>viz. příloha Situace / výpočet 113+25+32</t>
  </si>
  <si>
    <t>viz. příloha Situace / výpočet 5x7</t>
  </si>
  <si>
    <t>viz. příloha Situace / výpočet 10x2</t>
  </si>
  <si>
    <t>R703423</t>
  </si>
  <si>
    <t>ELEKTROINSTALAČNÍ TRUBKA PLASTOVÁ UV STABILNÍ VČETNĚ UPEVNĚNÍ A PŘÍSLUŠENSTVÍ DN PRŮMĚRU PŘES 40 MM</t>
  </si>
  <si>
    <t>viz. příloha Situace / výpočet 1x35</t>
  </si>
  <si>
    <t>1. Položka obsahuje: –Dodávku a montáž vč. upevnění, přípravu podkladu pro osazení + pom materiál2. Položka neobsahuje: X3. Způsob měření:Měří se metr délkový.</t>
  </si>
  <si>
    <t>viz. příloha Kabelová listina / výpočet 23x1</t>
  </si>
  <si>
    <t>741414</t>
  </si>
  <si>
    <t>ZÁSUVKA/PŘÍVODKA PRŮMYSLOVÁ, KRYTÍ IP 44 400 V, PŘES 63 A</t>
  </si>
  <si>
    <t>1. Položka obsahuje:  
 – kompletní přístroj v krytu vč. příslušenství  
2. Položka neobsahuje:  
 X  
3. Způsob měření:  
Udává se počet kusů kompletní konstrukce nebo práce.</t>
  </si>
  <si>
    <t>viz. příloha Situace / výpočet 7x1</t>
  </si>
  <si>
    <t>viz. příloha Situace / výpočet 4x50</t>
  </si>
  <si>
    <t>R741911</t>
  </si>
  <si>
    <t>viz. příloha Situac / výpočet 4x50</t>
  </si>
  <si>
    <t>viz. příloha Situac / výpočet 60x1</t>
  </si>
  <si>
    <t>1. Položka obsahuje: – Dodávku a montáž + veškeré příslušenství2. Položka neobsahuje: X3. Způsob měření:Udává se počet kusů kompletní konstrukce nebo práce.</t>
  </si>
  <si>
    <t>742Z23</t>
  </si>
  <si>
    <t>DEMONTÁŽ KABELOVÉHO VEDENÍ NN</t>
  </si>
  <si>
    <t>viz. příloha Situace / výpočet 5x1</t>
  </si>
  <si>
    <t>R742F23</t>
  </si>
  <si>
    <t>KABEL NN NEBO VODIČ JEDNOŽÍLOVÝ AL S PLASTOVOU IZOLACÍ OD 25 DO 50 MM2</t>
  </si>
  <si>
    <t>viz. příloha Situace / výpočet 1x80</t>
  </si>
  <si>
    <t>743Z33</t>
  </si>
  <si>
    <t>DEMONTÁŽ NOSNÝCH KONSTRUKCÍ PRO OSVĚTLENÍ</t>
  </si>
  <si>
    <t>743Z34</t>
  </si>
  <si>
    <t>DEMONTÁŽ NÁSTĚNNÉHO, PŘISAZENÉHO NEBO ZÁVĚSNÉHO SVÍTIDLA</t>
  </si>
  <si>
    <t>viz. příloha Situace / výpočet 9x1</t>
  </si>
  <si>
    <t>743Z71</t>
  </si>
  <si>
    <t>DEMONTÁŽ KABELOVÉ SKŘÍNĚ</t>
  </si>
  <si>
    <t>R0000010</t>
  </si>
  <si>
    <t>SKŘÍŇ ROZPOJOVACÍ DO 400 A, DO 240 MM2, V KOMPAKTNÍM PILÍŘI</t>
  </si>
  <si>
    <t>1. Položka obsahuje: –Dodávku a montáž vyzbrojené skříně vč výrobní dokumentace, instalaci do terénu vč. prefabrikovaného základu a zapojení – technický popis viz. projektová dokumentace2. Položka neobsahuje: – zemní práce3. Způsob měření:Udává se počet kusů kompletní konstrukce nebo práce.</t>
  </si>
  <si>
    <t>R743D12</t>
  </si>
  <si>
    <t>SKŘÍŇ PŘÍPOJKOVÁ KOMPAKTNÍ PILÍŘOVÁ DO 63 A, DO 50 MM2, SE 3-4 SADAMI JISTÍCÍCH PRVKŮ</t>
  </si>
  <si>
    <t>1. Položka obsahuje: – Dodávku a montáž vyzbrojené skříně vč výrobní dokumentace,instalaci do terénu vč. prefabrikovaného základu a zapojení – technický popis viz. projektová dokumentace2. Položka neobsahuje: – zemní práce3. Způsob měření:Udává se počet kusů kompletní konstrukce nebo práce.</t>
  </si>
  <si>
    <t>R743G21</t>
  </si>
  <si>
    <t>SKŘÍŇ ZÁSUVKOVÁ VENKOVNÍ KOMPAKTNÍ PILÍŘ DO 2 KS ZÁSUVEK PRŮMYSLOVÝCH (400 V NEBO 230 V)</t>
  </si>
  <si>
    <t>R744J11</t>
  </si>
  <si>
    <t>SILOVÝ KOMPLETNÍ VYPÍNAČ 0-1 JEDNO-DVOUPÓLOVÝ DO 32 A</t>
  </si>
  <si>
    <t>1. Položka obsahuje: – Dodávka a montáž, veškerý spojovací materiál vč. připojovacího vedení – technický popis viz. projektová dokumentace2. Položka neobsahuje: X3. Způsob měření:Udává se počet kusů kompletní konstrukce nebo práce.</t>
  </si>
  <si>
    <t>R744J71</t>
  </si>
  <si>
    <t>SILOVÝ KOMPLETNÍ SPÍNAČ - OCHRANNÝ KRYT, MIN. IP 54 PRO SPÍNAČ DO 32 A -uzamykatelný</t>
  </si>
  <si>
    <t>1. Položka obsahuje: – veškerý spojovací materiál vč. připojovacího vedení – technický popis viz. projektová dokumentace2. Položka neobsahuje: X3. Způsob měření:Udává se počet kusů kompletní konstrukce nebo práce.</t>
  </si>
  <si>
    <t>viz. příloha Technická zpráva / výpočet 4x8</t>
  </si>
  <si>
    <t>74D217</t>
  </si>
  <si>
    <t>SVOD NN KABELU ZE STOŽÁRU TV DO ZEMĚ VČETNĚ KRYTU</t>
  </si>
  <si>
    <t>74D607</t>
  </si>
  <si>
    <t>DEMONTÁŽE (OSVĚTLENÍ NA TV) SVOD NN KABELU ZE STOŽÁRU TV DO ZEMĚ VČETNĚ KRYTU</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</si>
  <si>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</si>
  <si>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R74D121</t>
  </si>
  <si>
    <t>PŘIPEVNĚNÍ SVORKOVNICOVÉ SKŘÍNĚ NA STOŽÁR TV</t>
  </si>
  <si>
    <t>1. Položka obsahuje: – Dodávka a montáž skříně  a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</si>
  <si>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10x2,1</t>
  </si>
  <si>
    <t xml:space="preserve">  SO 66-06-01</t>
  </si>
  <si>
    <t>ŽST Drahotuše, přeložky silnoproudých rozvodů nn</t>
  </si>
  <si>
    <t>SO 66-06-01</t>
  </si>
  <si>
    <t>viz. příloha 2 / výpočet 1*12</t>
  </si>
  <si>
    <t>132832</t>
  </si>
  <si>
    <t>HLOUBENÍ RÝH ŠÍŘ DO 2M PAŽ I NEPAŽ TŘ. II, ODVOZ DO 2KM</t>
  </si>
  <si>
    <t>viz. příloha 2 / výpočet 1*52</t>
  </si>
  <si>
    <t>viz. příloha 5 / výpočet 1*3</t>
  </si>
  <si>
    <t>viz. příloha 2 / výpočet 1*20</t>
  </si>
  <si>
    <t>viz. příloha 2 / výpočet 1*850</t>
  </si>
  <si>
    <t>viz. příloha 2 / výpočet 1*40</t>
  </si>
  <si>
    <t>viz. příloha 2 / výpočet 1*170</t>
  </si>
  <si>
    <t>viz. příloha 2 / výpočet 1*6</t>
  </si>
  <si>
    <t>viz. příloha 2 / výpočet 1*16</t>
  </si>
  <si>
    <t>viz. příloha 4 / výpočet 1*2</t>
  </si>
  <si>
    <t>viz. příloha 4 / výpočet 1*6</t>
  </si>
  <si>
    <t>742L24</t>
  </si>
  <si>
    <t>UKONČENÍ DVOU AŽ PĚTIŽÍLOVÉHO KABELU KABELOVOU SPOJKOU OD 70 DO 120 MM2</t>
  </si>
  <si>
    <t>viz. příloha 4 / výpočet 1*4</t>
  </si>
  <si>
    <t>742M21</t>
  </si>
  <si>
    <t>UKONČENÍ 7-12ŽÍLOVÉHO KABELU KABELOVOU SPOJKOU DO 2,5 MM2</t>
  </si>
  <si>
    <t>742N21</t>
  </si>
  <si>
    <t>UKONČENÍ 19-24ŽÍLOVÉHO KABELU KABELOVOU SPOJKOU DO 2,5 MM2</t>
  </si>
  <si>
    <t>viz. příloha 4 / výpočet 1*12</t>
  </si>
  <si>
    <t>R742702</t>
  </si>
  <si>
    <t>KABELOVÁ SPOJKA NN 4-5 ŽÍLOVÁ PRO KABELY OD 95 DO 150 MM2</t>
  </si>
  <si>
    <t>viz. příloha 1 / výpočet 1*4</t>
  </si>
  <si>
    <t>R742705</t>
  </si>
  <si>
    <t>KABELOVÁ SPOJKA NN 12 ŽÍLOVÁ PRO KABELY DO 2,5 MM2</t>
  </si>
  <si>
    <t>R742706</t>
  </si>
  <si>
    <t>KABELOVÁ SPOJKA NN 24 ŽÍLOVÁ PRO KABELY DO 2,5 MM2</t>
  </si>
  <si>
    <t>viz. příloha 4 / výpočet 2*120+1*50</t>
  </si>
  <si>
    <t>viz. příloha 4 / výpočet 3*50+40</t>
  </si>
  <si>
    <t>viz. příloha 4 / výpočet 3*120</t>
  </si>
  <si>
    <t>viz. příloha 4 / výpočet 1*50</t>
  </si>
  <si>
    <t>viz. příloha 4 / výpočet 6*120</t>
  </si>
  <si>
    <t>viz. příloha 7 / výpočet 1*1</t>
  </si>
  <si>
    <t>viz. příloha 2 / výpočet 1*60</t>
  </si>
  <si>
    <t xml:space="preserve">  SO 66-06-02</t>
  </si>
  <si>
    <t>ŽST Drahotuše, přípojka vn</t>
  </si>
  <si>
    <t>SO 66-06-02</t>
  </si>
  <si>
    <t>viz. příloha 2 / výpočet 1*85</t>
  </si>
  <si>
    <t>viz. příloha 2 / výpočet 6*38</t>
  </si>
  <si>
    <t>viz. příloha 2 / výpočet 1*2</t>
  </si>
  <si>
    <t>viz. příloha 1 / výpočet 1*210</t>
  </si>
  <si>
    <t>viz. příloha 1 / výpočet 1*100</t>
  </si>
  <si>
    <t>viz. příloha 2 / výpočet 1*858</t>
  </si>
  <si>
    <t>viz. příloha 2 / výpočet 1*228</t>
  </si>
  <si>
    <t>viz. příloha 6 / výpočet 6*38</t>
  </si>
  <si>
    <t>viz. příloha 2 / výpočet 1*30</t>
  </si>
  <si>
    <t>viz. příloha 5 / výpočet 1*1</t>
  </si>
  <si>
    <t>viz. příloha 5 / výpočet 1*6</t>
  </si>
  <si>
    <t>742P14</t>
  </si>
  <si>
    <t>ZATAŽENÍ KABELU DO CHRÁNIČKY - KABEL PŘES 4 KG/M</t>
  </si>
  <si>
    <t>viz. příloha 6 / výpočet 1*228</t>
  </si>
  <si>
    <t>1. Položka obsahuje:  
 – montáž kabelu o váze nad 4 kg/m do chráničky/ kolektoru  
2. Položka neobsahuje:  
 X  
3. Způsob měření:  
Měří se metr délkový.</t>
  </si>
  <si>
    <t>viz. příloha 5 / výpočet 1*12</t>
  </si>
  <si>
    <t>viz. příloha 5 / výpočet 6*220</t>
  </si>
  <si>
    <t xml:space="preserve">  SO 66-06-03</t>
  </si>
  <si>
    <t>ŽST Drahotuše, přeložky kabelu 6kV</t>
  </si>
  <si>
    <t>SO 66-06-03</t>
  </si>
  <si>
    <t>viz. příloha 2 / výpočet 1*25</t>
  </si>
  <si>
    <t>viz. příloha 4 / výpočet 1*75</t>
  </si>
  <si>
    <t>R742711</t>
  </si>
  <si>
    <t>KABELOVÁ SPOJKA VN JEDNOŽÍLOVÁ PRO KABELY DO 6 KV DO 70 MM2</t>
  </si>
  <si>
    <t>viz. příloha 4 / výpočet 1*1</t>
  </si>
  <si>
    <t>D.2.3.07</t>
  </si>
  <si>
    <t>Ukolejnění kovových konstrukcí</t>
  </si>
  <si>
    <t xml:space="preserve">  SO 65-01-04</t>
  </si>
  <si>
    <t>Lipník nad Bečvou - Jezernice, ukolejnění, Z2-03-2023</t>
  </si>
  <si>
    <t>SO 65-01-04</t>
  </si>
  <si>
    <t>74C917</t>
  </si>
  <si>
    <t>PŘIPOJENÍ STOŽÁRU NEBO IZOLOVANÉHO SVODU NA ZEMNIČ VČETNĚ ZŘÍZENÍ UZEMNĚNÍ</t>
  </si>
  <si>
    <t>74C935</t>
  </si>
  <si>
    <t>MEZIKOLEJOVÉ A PŘÍČNÉ LANOVÉ PROPOJENÍ KOLEJNIC (LHI,LBI,LJI)</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</si>
  <si>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</si>
  <si>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</si>
  <si>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</si>
  <si>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</si>
  <si>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</si>
  <si>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</si>
  <si>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74F459</t>
  </si>
  <si>
    <t>DEMONTÁŽ UKOLEJNĚNÍ KONSTRUKCÍ A PODPĚR VČETNĚ UCHYCENÍ A VODIČE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</si>
  <si>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</si>
  <si>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</si>
  <si>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</si>
  <si>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</si>
  <si>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</si>
  <si>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</si>
  <si>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</si>
  <si>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</si>
  <si>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</si>
  <si>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SO 65-01-05</t>
  </si>
  <si>
    <t>Odbočka Jezernice, ukolejnění, Z2-03-2023</t>
  </si>
  <si>
    <t>SO 65-01-05</t>
  </si>
  <si>
    <t xml:space="preserve">  SO 65-01-06</t>
  </si>
  <si>
    <t>Jezernice - Drahotuše, ukolejnění, Z2-03-2023</t>
  </si>
  <si>
    <t>SO 65-01-06</t>
  </si>
  <si>
    <t>74C921</t>
  </si>
  <si>
    <t>PŘÍMÉ UKOLEJNĚNÍ KONSTRUKCE VŠECH TYPŮ (VČETNĚ VÝZTUŽNÝCH DVOJIC) - 1 VODIČ</t>
  </si>
  <si>
    <t>D.2.3.08</t>
  </si>
  <si>
    <t>Vnější uzemnění</t>
  </si>
  <si>
    <t xml:space="preserve">  SO 64-06-03</t>
  </si>
  <si>
    <t>ŽST Lipník nad Bečvou, uzemnění technol. objektu</t>
  </si>
  <si>
    <t>SO 64-06-03</t>
  </si>
  <si>
    <t>741921</t>
  </si>
  <si>
    <t>UZEMŇOVACÍ VODIČ V ZEMI NEREZOVÝ (V4A) DO 120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</si>
  <si>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</si>
  <si>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</si>
  <si>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</si>
  <si>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741A21</t>
  </si>
  <si>
    <t>UZEMŇOVACÍ VODIČ V ZÁKLADECH NEREZOVÝ (V4A) DO 120 MM2</t>
  </si>
  <si>
    <t>R741C13</t>
  </si>
  <si>
    <t>Skříň hlavního pospojování MET</t>
  </si>
  <si>
    <t>R742F34</t>
  </si>
  <si>
    <t>KABEL NN NEBO VODIČ JEDNOŽÍLOVÝ CU S PLASTOVOU IZOLACÍ STÍNĚNÝ OD 70 DO 120 MM2</t>
  </si>
  <si>
    <t>747413</t>
  </si>
  <si>
    <t>MĚŘENÍ ZEMNÍCH ODPORŮ - ZEMNICÍ SÍTĚ DÉLKY PÁSKU DO 100 M</t>
  </si>
  <si>
    <t>747415</t>
  </si>
  <si>
    <t>MĚŘENÍ ZEMNÍCH ODPORŮ - ZEMNICÍ SÍTĚ DÉLKY PÁSKU PŘES 200 DO 500 M</t>
  </si>
  <si>
    <t>747422</t>
  </si>
  <si>
    <t>MĚŘENÍ FUNKČNÍHO PROPOJENÍ UZEMŇOVACÍ SÍTĚ S KOLEJÍ</t>
  </si>
  <si>
    <t>747423</t>
  </si>
  <si>
    <t>MĚŘENÍ KROKOVÉHO A DOTYKOVÉHO NAPĚTÍ ZEMNÍCÍ SÍTĚ DO 200 M2 PLOCHY</t>
  </si>
  <si>
    <t xml:space="preserve">  SO 65-06-09</t>
  </si>
  <si>
    <t>Odbočka Jezernice, uzemnění technol. objektu</t>
  </si>
  <si>
    <t>SO 65-06-09</t>
  </si>
  <si>
    <t xml:space="preserve">  SO 65-06-10</t>
  </si>
  <si>
    <t>Odbočka Jezernice B, uzemnění TTS 6kV</t>
  </si>
  <si>
    <t>SO 65-06-10</t>
  </si>
  <si>
    <t xml:space="preserve">  SO 66-06-04</t>
  </si>
  <si>
    <t>ŽST Drahotuše, uzemnění technol. objektu</t>
  </si>
  <si>
    <t>SO 66-06-04</t>
  </si>
  <si>
    <t>D.2.3.10</t>
  </si>
  <si>
    <t>Přeložky a úpravy silnoproudých a sdělovacích zařízení drážních a mimodrážních</t>
  </si>
  <si>
    <t xml:space="preserve">  SO 65-10-01</t>
  </si>
  <si>
    <t>Lipník nad Bečvou - Drahotuše, ochrana stávajících kabelů TK a TOK</t>
  </si>
  <si>
    <t>SO 65-10-01</t>
  </si>
  <si>
    <t>R-položka</t>
  </si>
  <si>
    <t>113468</t>
  </si>
  <si>
    <t>ODSTRAN KRYTU ZPEVNĚNÝCH PLOCH ZE SILNIČ DÍLCŮ VČET PODKL, ODVOZ DO 20KM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</si>
  <si>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</si>
  <si>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R701CFA</t>
  </si>
  <si>
    <t>75I222</t>
  </si>
  <si>
    <t>KABEL ZEMNÍ DVOUPLÁŠŤOVÝ BEZ PANCÍŘE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</si>
  <si>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</si>
  <si>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75I22Y</t>
  </si>
  <si>
    <t>KABEL ZEMNÍ DVOUPLÁŠŤOVÝ BEZ PANCÍŘE PRŮMĚRU ŽÍLY 0,8 MM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</si>
  <si>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</si>
  <si>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</si>
  <si>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75I841</t>
  </si>
  <si>
    <t>KABEL OPTICKÝ - REZERVA DO 500 MM</t>
  </si>
  <si>
    <t>75I84Y</t>
  </si>
  <si>
    <t>KABEL OPTICKÝ - REZERVA DO 500 MM - DEMONTÁŽ</t>
  </si>
  <si>
    <t>75I91Y</t>
  </si>
  <si>
    <t>OPTOTRUBKA HDPE - DEMONTÁŽ</t>
  </si>
  <si>
    <t>OPTOTRUBKOVÁ SPOJKA  PRŮMĚRU DO 40 MM</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</si>
  <si>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</si>
  <si>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</si>
  <si>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</si>
  <si>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</si>
  <si>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</si>
  <si>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</si>
  <si>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</si>
  <si>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</si>
  <si>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</si>
  <si>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</si>
  <si>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75ID1Y</t>
  </si>
  <si>
    <t>PLASTOVÁ ZEMNÍ KOMORA PRO ULOŽENÍ REZERVY - DEMONTÁŽ</t>
  </si>
  <si>
    <t>75ID2Y</t>
  </si>
  <si>
    <t>PLASTOVÁ ZEMNÍ KOMORA PRO ULOŽENÍ SPOJKY - DEMONTÁŽ</t>
  </si>
  <si>
    <t>75ID3Y</t>
  </si>
  <si>
    <t>PLASTOVÁ ZEMNÍ KOMORA TĚSNENÍ PRO HDPE TRUBKU DO 40 MM - DEMONTÁŽ</t>
  </si>
  <si>
    <t>75IEE2</t>
  </si>
  <si>
    <t>OPTICKÝ ROZVADĚČ 19" PROVEDENÍ 24 VLÁKEN</t>
  </si>
  <si>
    <t>75IEE3</t>
  </si>
  <si>
    <t>OPTICKÝ ROZVADĚČ 19" PROVEDENÍ 36 VLÁKEN</t>
  </si>
  <si>
    <t>75IEFY</t>
  </si>
  <si>
    <t>OPTICKÝ ROZVADĚČ NA ZEĎ - DEMONTÁŽ</t>
  </si>
  <si>
    <t>75IEIY</t>
  </si>
  <si>
    <t>SPOJOVACÍ MODUL 12 VLÁKEN - DEMONTÁŽ</t>
  </si>
  <si>
    <t>75IF2Y</t>
  </si>
  <si>
    <t>ROZPOJOVACÍ SVORKOVNICE 2/10, 2/8 - DEMONTÁŽ</t>
  </si>
  <si>
    <t>75IF3Y</t>
  </si>
  <si>
    <t>ZEMNÍCÍ SVORKOVNICE - DEMONTÁŽ</t>
  </si>
  <si>
    <t>75IF4Y</t>
  </si>
  <si>
    <t>MONTÁŽNÍ RÁM DO 10+1 - DEMONTÁŽ</t>
  </si>
  <si>
    <t>75IFAY</t>
  </si>
  <si>
    <t>NOSNÍK BLESKOJISTEK - DEMONTÁŽ</t>
  </si>
  <si>
    <t>75IFBY</t>
  </si>
  <si>
    <t>BLESKOJISTKA - DEMONTÁŽ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</si>
  <si>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</si>
  <si>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75IH1Y</t>
  </si>
  <si>
    <t>UKONČENÍ KABELU CELOPLASTOVÉHO BEZ PANCÍŘE - DEMONTÁŽ</t>
  </si>
  <si>
    <t>75IH3Y</t>
  </si>
  <si>
    <t>UKONČENÍ KABELU FORMA KABELOVÁ DÉLKY DO 0,5 M - DEMONTÁŽ</t>
  </si>
  <si>
    <t>75II11</t>
  </si>
  <si>
    <t>SPOJKA PRO CELOPLASTOVÉ KABELY BEZ PANCÍŘE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</si>
  <si>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</si>
  <si>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75II1Y</t>
  </si>
  <si>
    <t>SPOJKA PRO CELOPLASTOVÉ KABELY BEZ PANCÍŘE - DEMONTÁŽ</t>
  </si>
  <si>
    <t>75II6Y</t>
  </si>
  <si>
    <t>SPOJKA - ODBOČOVACÍ SOUPRAVA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</si>
  <si>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</si>
  <si>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</si>
  <si>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</si>
  <si>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75JB1Y</t>
  </si>
  <si>
    <t>DATOVÝ ROZVADĚČ 19" 600X600 - DEMONTÁŽ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</si>
  <si>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</si>
  <si>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D.9</t>
  </si>
  <si>
    <t xml:space="preserve">  SO 90-90</t>
  </si>
  <si>
    <t>Likvidace odpadů včetně přepravy</t>
  </si>
  <si>
    <t>SO 90-90</t>
  </si>
  <si>
    <t>POPLATKY ZA LIKVIDACŮ ODPADŮ NEKONTAMINOVANÝCH - 17 05 04  VYTĚŽENÉ ZEMINY A HORNINY -  I. TŘÍDA - TĚŽITELNOSTI VČ. DOPRAVY NA SKLÁDKU A MANIPULACE</t>
  </si>
  <si>
    <t>160867,5099=160 867.510 [A]</t>
  </si>
  <si>
    <t>POPLATKY ZA LIKVIDACŮ ODPADŮ NEKONTAMINOVANÝCH - 17 05 04  VYTĚŽENÉ ZEMINY A HORNINY -  II. TŘÍDA - TĚŽITELNOSTI  VČ. DOPRAVY NA SKLÁDKU A MANIPULACE</t>
  </si>
  <si>
    <t>22029=22 029.000 [A]</t>
  </si>
  <si>
    <t>POPLATKY ZA LIKVIDACŮ ODPADŮ NEKONTAMINOVANÝCH - 17 01 02  STAVEBNÍ A DEMOLIČNÍ SUŤ (CIHLY) VČ. DOPRAVY NA SKLÁDKU A MANIPULACE</t>
  </si>
  <si>
    <t>931,78=931.780 [A]</t>
  </si>
  <si>
    <t>POPLATKY ZA LIKVIDACŮ ODPADŮ NEKONTAMINOVANÝCH - 17 03 02  VYBOURANÝ ASFALTOVÝ BETON BEZ DEHTU VČ. DOPRAVY NA SKLÁDKU A MANIPULACE</t>
  </si>
  <si>
    <t>204,41=204.410 [A]</t>
  </si>
  <si>
    <t>POPLATKY ZA LIKVIDACŮ ODPADŮ NEKONTAMINOVANÝCH - 17 01 01  BETON Z DEMOLIC OBJEKTŮ, ZÁKLADŮ TV  VČ. DOPRAVY NA SKLÁDKU A MANIPULACE (PROSTÝ BETON A ARMOVANÝ BETON)</t>
  </si>
  <si>
    <t>6210,133=6 210.133 [A]</t>
  </si>
  <si>
    <t>POPLATKY ZA LIKVIDACŮ ODPADŮ NEKONTAMINOVANÝCH - 17 05 08  ŠTĚRK Z KOLEJIŠTĚ (ODPAD PO RECYKLACI) VČ. DOPRAVY NA SKLÁDKU A MANIPULACE</t>
  </si>
  <si>
    <t>12692,4=12 692.400 [A]</t>
  </si>
  <si>
    <t>POPLATKY ZA LIKVIDACŮ ODPADŮ NEKONTAMINOVANÝCH - 02 01 03  SMÝCENÉ STROMY A KEŘE VČ. DOPRAVY NA SKLÁDKU A MANIPULACE</t>
  </si>
  <si>
    <t>1,027=1.027 [A]</t>
  </si>
  <si>
    <t>POPLATKY ZA LIKVIDACŮ ODPADŮ NEKONTAMINOVANÝCH - 17 02 01  DŘEVO PO STAVEBNÍM POUŽITÍ, Z DEMOLIC VČ. DOPRAVY NA SKLÁDKU A MANIPULACE</t>
  </si>
  <si>
    <t>5,35=5.350 [A]</t>
  </si>
  <si>
    <t>POPLATKY ZA LIKVIDACŮ ODPADŮ NEKONTAMINOVANÝCH - 17 02 03  PLASTY Z INTERIÉRŮ REKONSTRUOVANÝCH - OBJEKTŮ VČ. DOPRAVY NA SKLÁDKU A MANIPULACE</t>
  </si>
  <si>
    <t>22,118=22.118 [B]</t>
  </si>
  <si>
    <t>POPLATKY ZA LIKVIDACŮ ODPADŮ NEKONTAMINOVANÝCH - 17 01 01  ŽELEZNIČNÍ PRAŽCE BETONOVÉ VČ. DOPRAVY NA SKLÁDKU A MANIPULACE</t>
  </si>
  <si>
    <t>3090=3 090.000 [A]</t>
  </si>
  <si>
    <t>911</t>
  </si>
  <si>
    <t>POPLATKY ZA LIKVIDACŮ ODPADŮ NEKONTAMINOVANÝCH - 17 01 01  KŮLY A SLOUPY BETONOVÉ VČ. DOPRAVY NA SKLÁDKU A MANIPULACE</t>
  </si>
  <si>
    <t>262=262.000 [A]</t>
  </si>
  <si>
    <t>POPLATKY ZA LIKVIDACŮ ODPADŮ NEKONTAMINOVANÝCH - 16 02 14  TRAFO BEZ NÁPLNĚ PCB A ŠKODLIVIN VČ. DOPRAVY NA SKLÁDKU A MANIPULACE</t>
  </si>
  <si>
    <t>5,28=5.280 [A]</t>
  </si>
  <si>
    <t>POPLATKY ZA LIKVIDACŮ ODPADŮ NEKONTAMINOVANÝCH - 20 03 99  ODPAD PODOBNÝ KOMUNÁLNÍMU ODPADU VČ. DOPRAVY NA SKLÁDKU A MANIPULACE</t>
  </si>
  <si>
    <t>50,399=50.399 [A]</t>
  </si>
  <si>
    <t>POPLATKY ZA LIKVIDACŮ ODPADŮ NEKONTAMINOVANÝCH - 17 02 03  POLYETYLÉNOVÉ  PODLOŽKY (ŽEL. SVRŠEK) VČ. DOPRAVY NA SKLÁDKU A MANIPULACE</t>
  </si>
  <si>
    <t>7,3=7.300 [A]</t>
  </si>
  <si>
    <t>POPLATKY ZA LIKVIDACŮ ODPADŮ NEKONTAMINOVANÝCH - 07 02 99  PRYŽOVÉ PODLOŽKY (ŽEL. SVRŠEK) VČ. DOPRAVY NA SKLÁDKU A MANIPULACE</t>
  </si>
  <si>
    <t>POPLATKY ZA LIKVIDACŮ ODPADŮ NEKONTAMINOVANÝCH - 17 01 03  IZOLÁTORY PORCELÁNOVÉ VČ. DOPRAVY NA SKLÁDKU A MANIPULACE</t>
  </si>
  <si>
    <t>8,47=8.470 [A]</t>
  </si>
  <si>
    <t>917</t>
  </si>
  <si>
    <t>POPLATKY ZA LIKVIDACŮ ODPADŮ NEKONTAMINOVANÝCH - 17 01 03  ODPOJOVAČE-OCEL, PORCELÁN 100KG VČ. DOPRAVY NA SKLÁDKU A MANIPULACE</t>
  </si>
  <si>
    <t>0,6=0.600 [A]</t>
  </si>
  <si>
    <t>POPLATKY ZA LIKVIDACŮ ODPADŮ NEKONTAMINOVANÝCH - 16 02 14  ELEKTROŠROT (VYŘAZENÁ EL. ZAŘÍZENÍ A - PŘÍSTR. - AL, CU A VZ. KOVY) VČ. DOPRAVY NA SKLÁDKU A MANIPULACE</t>
  </si>
  <si>
    <t>POPLATKY ZA LIKVIDACŮ ODPADŮ NEKONTAMINOVANÝCH - 17 05 04  STÁVAJÍCÍ SYPANÝ MATERIÁL Z NÁSTUPIŠŤ VČ. DOPRAVY NA SKLÁDKU A MANIPULACE</t>
  </si>
  <si>
    <t>48,5=48.500 [A]</t>
  </si>
  <si>
    <t>POPLATKY ZA LIKVIDACŮ ODPADŮ NEKONTAMINOVANÝCH - 17 05 04  KAMENNÁ SUŤ VČ. DOPRAVY NA SKLÁDKU A MANIPULACE</t>
  </si>
  <si>
    <t>956,437=956.437 [A]</t>
  </si>
  <si>
    <t>POPLATKY ZA LIKVIDACŮ ODPADŮ NEKONTAMINOVANÝCH - 17 06 04  ZBYTKY IZOLAČNÍCH MATERIÁLŮ VČ. DOPRAVY NA SKLÁDKU A MANIPULACE</t>
  </si>
  <si>
    <t>20,312=20.312 [A]</t>
  </si>
  <si>
    <t>POPLATKY ZA LIKVIDACŮ ODPADŮ NEBEZPEČNÝCH - 17 05 07*  LOKÁLNĚ ZNEČIŠTĚNÝ ŠTĚRK A ZEMINA Z KOLEJIŠTĚ - (VÝHYBKY) VČ. DOPRAVY NA SKLÁDKU A MANIPULACE</t>
  </si>
  <si>
    <t>4367=4 367.000 [A]</t>
  </si>
  <si>
    <t>POPLATKY ZA LIKVIDACŮ ODPADŮ NEBEZPEČNÝCH - 16 02 13*  TRAFA S OLEJEM NEBO S JINÝMI ŠKODLIVINAMI VČ. DOPRAVY NA SKLÁDKU A MANIPULACE</t>
  </si>
  <si>
    <t>4,5=4.500 [A]</t>
  </si>
  <si>
    <t>POPLATKY ZA LIKVIDACŮ ODPADŮ NEBEZPEČNÝCH - 17 04 10*  KABELY S IZOLACÍ PAPÍR - OLEJ VČ. DOPRAVY NA SKLÁDKU A MANIPULACE</t>
  </si>
  <si>
    <t>11,4=11.400 [B]</t>
  </si>
  <si>
    <t>POPLATKY ZA LIKVIDACŮ ODPADŮ NEBEZPEČNÝCH - KABELY S PLASTOVOU IZOLACÍ VČETNĚ DOPRAVY A VEŠKERÉ MANIPULACE</t>
  </si>
  <si>
    <t>30,61=30.610 [A]</t>
  </si>
  <si>
    <t>POPLATKY ZA LIKVIDACŮ ODPADŮ NEBEZPEČNÝCH - 16 02 13*  VÝKONOVÉ TRANSFORMÁTORY A TLUMIVKY S OLEJOVOU - NÁPLNÍ VČ. DOPRAVY NA SKLÁDKU A MANIPULACE</t>
  </si>
  <si>
    <t>POPLATKY ZA LIKVIDACŮ ODPADŮ - 17 04 05 ŽELEZO A OCEL VČ. DOPRAVY NA SKLÁDKU A MANIPULACE</t>
  </si>
  <si>
    <t>490,198=490.198 [A]</t>
  </si>
  <si>
    <t>POPLATKY ZA LIKVIDACŮ ODPADŮ  - 15 01 01 PAPÍROVÉ A LEPENKOVÉ OBALY VČ. DOPRAVY NA SKLÁDKU A MANIPULACE</t>
  </si>
  <si>
    <t>0,39=0.390 [A]</t>
  </si>
  <si>
    <t>POPLATKY ZA LIKVIDACŮ ODPADŮ  - 15 01 02 PLASTOVÉ OBALY VČ. DOPRAVY NA SKLÁDKU A MANIPULACE</t>
  </si>
  <si>
    <t>0,59=0.590 [A]</t>
  </si>
  <si>
    <t>POPLATKY ZA LIKVIDACŮ ODPADŮ  - 17 09 03 JINÉ STAVEBNÍ A DEMOLIČNÍ ODPADY OBSAHUJÍCÍ NEBEZPEČNÉ LÁTKY VČ. DOPRAVY NA SKLÁDKU A MANIPULACE (10 01 14 Škvára, struska obsahující nebezpečné látky N)</t>
  </si>
  <si>
    <t>25,2=25.200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</si>
  <si>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</si>
  <si>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</si>
  <si>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</si>
  <si>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</si>
  <si>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</si>
  <si>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</si>
  <si>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</si>
  <si>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</si>
  <si>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</si>
  <si>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</si>
  <si>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</si>
  <si>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</si>
  <si>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</si>
  <si>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</si>
  <si>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</si>
  <si>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</si>
  <si>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</si>
  <si>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 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pro části : D.1, D.2, případně jiné SO, PS, kde zhotovitel uzná za nutné toto vypracovat k bezvadnému předání a ukončení díla, pokud není uvedeno samostatně v soupisů prací SO, PS. Ostatní dokumentace k bezvadnému ukončení a předání díla (e.g. vypracování dokumentace zdolávání požáru).</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</si>
  <si>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</si>
  <si>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</si>
  <si>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</si>
  <si>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</si>
  <si>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</si>
  <si>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</si>
  <si>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</si>
  <si>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</si>
  <si>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</si>
  <si>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</si>
  <si>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</si>
  <si>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</si>
  <si>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</si>
  <si>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</si>
  <si>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</si>
  <si>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</si>
  <si>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Biologický a ekologický dozor, biotechnická opatření</t>
  </si>
  <si>
    <t>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veškeré činnosti nezbytné k zajištění biotechnických opatření na stavbě. Položka zahrnuje  všechny nezbytné práce, náklady a zařízení  včetně  všech doprav a pomocného materiálu nutných  pro uskutečnění opatření.</t>
  </si>
  <si>
    <t>VSEOB010</t>
  </si>
  <si>
    <t>Geoelektrické a korozní průzkumy před a po realizaci stavby</t>
  </si>
  <si>
    <t>Položka zahrnuje veškeré činnosti nezbytné k zajištění korozního měření na stavbě. Při výstavbě je nutné provézt korozní měření dle SŽDC SR 5/7(S) a TP124 na jednotlivých stavebních objektech. Včetně vyhodnocení korozního měření. Měřeno před a po realizaci stavby.</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</si>
  <si>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</si>
  <si>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</si>
  <si>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</si>
  <si>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VSEOB012</t>
  </si>
  <si>
    <t>Obsluha výhybek během realizace</t>
  </si>
  <si>
    <t>Položka zahrnuje veškeré činnosti nezbytné k zajištění přechodů, přejezdů během realizace stavby. Položka zahrnuje  všechny nezbytné práce, náklady a zařízení  včetně  všech doprav a pomocného materiálu, zpráv, projednání nutných pro uskutečnění této činnosti.</t>
  </si>
  <si>
    <t>VSEOB013</t>
  </si>
  <si>
    <t>Nájmy, zábory a věcná břemena placená zhotovitelem</t>
  </si>
  <si>
    <t>v předepsaném rozsahu a počtu dle VTP a ZTP  
1,0=1.000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</si>
  <si>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</si>
  <si>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</si>
  <si>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Rekultivace použitých ploch stavbou</t>
  </si>
  <si>
    <t>VSEOB016</t>
  </si>
  <si>
    <t>Exkurze pro studenty</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</si>
  <si>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</si>
  <si>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VSEOB017</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</si>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</sst>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styles" Target="styles.xml" /><Relationship Id="rId89" Type="http://schemas.openxmlformats.org/officeDocument/2006/relationships/sharedStrings" Target="sharedStrings.xml" /><Relationship Id="rId9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sheet1.xml><?xml version="1.0" encoding="utf-8"?>
<worksheet xmlns="http://schemas.openxmlformats.org/spreadsheetml/2006/main" xmlns:r="http://schemas.openxmlformats.org/officeDocument/2006/relationships">
  <dimension ref="A1:F1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0+C10+C14+C17+C21+C25+C27+C31+C33+C38+C44+C47+C53+C61+C76+C78+C81+C84+C88+C92+C94+C106+C110+C115+C117</f>
      </c>
    </row>
    <row r="7" spans="2:3" ht="12.75" customHeight="1">
      <c r="B7" s="8" t="s">
        <v>7</v>
      </c>
      <c s="10">
        <f>0+E10+E14+E17+E21+E25+E27+E31+E33+E38+E44+E47+E53+E61+E76+E78+E81+E84+E88+E92+E94+E106+E110+E115+E117</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64-28-01'!K8+'PS 64-28-01'!M8</f>
      </c>
      <c s="14">
        <f>C11*0.21</f>
      </c>
      <c s="14">
        <f>C11+D11</f>
      </c>
      <c s="13">
        <f>'PS 64-28-01'!T7</f>
      </c>
    </row>
    <row r="12" spans="1:6" ht="12.75">
      <c r="A12" s="11" t="s">
        <v>379</v>
      </c>
      <c s="12" t="s">
        <v>380</v>
      </c>
      <c s="14">
        <f>'PS 65-28-01'!K8+'PS 65-28-01'!M8</f>
      </c>
      <c s="14">
        <f>C12*0.21</f>
      </c>
      <c s="14">
        <f>C12+D12</f>
      </c>
      <c s="13">
        <f>'PS 65-28-01'!T7</f>
      </c>
    </row>
    <row r="13" spans="1:6" ht="12.75">
      <c r="A13" s="11" t="s">
        <v>854</v>
      </c>
      <c s="12" t="s">
        <v>855</v>
      </c>
      <c s="14">
        <f>'PS 66-28-01'!K8+'PS 66-28-01'!M8</f>
      </c>
      <c s="14">
        <f>C13*0.21</f>
      </c>
      <c s="14">
        <f>C13+D13</f>
      </c>
      <c s="13">
        <f>'PS 66-28-01'!T7</f>
      </c>
    </row>
    <row r="14" spans="1:6" ht="12.75">
      <c r="A14" s="11" t="s">
        <v>900</v>
      </c>
      <c s="12" t="s">
        <v>901</v>
      </c>
      <c s="14">
        <f>0+C15+C16</f>
      </c>
      <c s="14">
        <f>C14*0.21</f>
      </c>
      <c s="14">
        <f>0+E15+E16</f>
      </c>
      <c s="13">
        <f>0+F15+F16</f>
      </c>
    </row>
    <row r="15" spans="1:6" ht="12.75">
      <c r="A15" s="11" t="s">
        <v>902</v>
      </c>
      <c s="12" t="s">
        <v>903</v>
      </c>
      <c s="14">
        <f>'PS 65-28-02'!K8+'PS 65-28-02'!M8</f>
      </c>
      <c s="14">
        <f>C15*0.21</f>
      </c>
      <c s="14">
        <f>C15+D15</f>
      </c>
      <c s="13">
        <f>'PS 65-28-02'!T7</f>
      </c>
    </row>
    <row r="16" spans="1:6" ht="12.75">
      <c r="A16" s="11" t="s">
        <v>927</v>
      </c>
      <c s="12" t="s">
        <v>928</v>
      </c>
      <c s="14">
        <f>'PS 65-28-03'!K8+'PS 65-28-03'!M8</f>
      </c>
      <c s="14">
        <f>C16*0.21</f>
      </c>
      <c s="14">
        <f>C16+D16</f>
      </c>
      <c s="13">
        <f>'PS 65-28-03'!T7</f>
      </c>
    </row>
    <row r="17" spans="1:6" ht="12.75">
      <c r="A17" s="11" t="s">
        <v>944</v>
      </c>
      <c s="12" t="s">
        <v>945</v>
      </c>
      <c s="14">
        <f>0+C18+C19+C20</f>
      </c>
      <c s="14">
        <f>C17*0.21</f>
      </c>
      <c s="14">
        <f>0+E18+E19+E20</f>
      </c>
      <c s="13">
        <f>0+F18+F19+F20</f>
      </c>
    </row>
    <row r="18" spans="1:6" ht="12.75">
      <c r="A18" s="11" t="s">
        <v>946</v>
      </c>
      <c s="12" t="s">
        <v>947</v>
      </c>
      <c s="14">
        <f>'PS 50-28-01'!K8+'PS 50-28-01'!M8</f>
      </c>
      <c s="14">
        <f>C18*0.21</f>
      </c>
      <c s="14">
        <f>C18+D18</f>
      </c>
      <c s="13">
        <f>'PS 50-28-01'!T7</f>
      </c>
    </row>
    <row r="19" spans="1:6" ht="12.75">
      <c r="A19" s="11" t="s">
        <v>982</v>
      </c>
      <c s="12" t="s">
        <v>983</v>
      </c>
      <c s="14">
        <f>'PS 50-28-02'!K8+'PS 50-28-02'!M8</f>
      </c>
      <c s="14">
        <f>C19*0.21</f>
      </c>
      <c s="14">
        <f>C19+D19</f>
      </c>
      <c s="13">
        <f>'PS 50-28-02'!T7</f>
      </c>
    </row>
    <row r="20" spans="1:6" ht="12.75">
      <c r="A20" s="11" t="s">
        <v>1016</v>
      </c>
      <c s="12" t="s">
        <v>1017</v>
      </c>
      <c s="14">
        <f>'PS 50-28-03'!K8+'PS 50-28-03'!M8</f>
      </c>
      <c s="14">
        <f>C20*0.21</f>
      </c>
      <c s="14">
        <f>C20+D20</f>
      </c>
      <c s="13">
        <f>'PS 50-28-03'!T7</f>
      </c>
    </row>
    <row r="21" spans="1:6" ht="12.75">
      <c r="A21" s="11" t="s">
        <v>1034</v>
      </c>
      <c s="12" t="s">
        <v>1035</v>
      </c>
      <c s="14">
        <f>0+C22+C23+C24</f>
      </c>
      <c s="14">
        <f>C21*0.21</f>
      </c>
      <c s="14">
        <f>0+E22+E23+E24</f>
      </c>
      <c s="13">
        <f>0+F22+F23+F24</f>
      </c>
    </row>
    <row r="22" spans="1:6" ht="12.75">
      <c r="A22" s="11" t="s">
        <v>1036</v>
      </c>
      <c s="12" t="s">
        <v>1037</v>
      </c>
      <c s="14">
        <f>'PS 65-14-01'!K8+'PS 65-14-01'!M8</f>
      </c>
      <c s="14">
        <f>C22*0.21</f>
      </c>
      <c s="14">
        <f>C22+D22</f>
      </c>
      <c s="13">
        <f>'PS 65-14-01'!T7</f>
      </c>
    </row>
    <row r="23" spans="1:6" ht="12.75">
      <c r="A23" s="11" t="s">
        <v>1328</v>
      </c>
      <c s="12" t="s">
        <v>1329</v>
      </c>
      <c s="14">
        <f>'PS 65-14-02'!K8+'PS 65-14-02'!M8</f>
      </c>
      <c s="14">
        <f>C23*0.21</f>
      </c>
      <c s="14">
        <f>C23+D23</f>
      </c>
      <c s="13">
        <f>'PS 65-14-02'!T7</f>
      </c>
    </row>
    <row r="24" spans="1:6" ht="12.75">
      <c r="A24" s="11" t="s">
        <v>1357</v>
      </c>
      <c s="12" t="s">
        <v>1358</v>
      </c>
      <c s="14">
        <f>'PS 65-14-03'!K8+'PS 65-14-03'!M8</f>
      </c>
      <c s="14">
        <f>C24*0.21</f>
      </c>
      <c s="14">
        <f>C24+D24</f>
      </c>
      <c s="13">
        <f>'PS 65-14-03'!T7</f>
      </c>
    </row>
    <row r="25" spans="1:6" ht="12.75">
      <c r="A25" s="11" t="s">
        <v>1455</v>
      </c>
      <c s="12" t="s">
        <v>1456</v>
      </c>
      <c s="14">
        <f>0+C26</f>
      </c>
      <c s="14">
        <f>C25*0.21</f>
      </c>
      <c s="14">
        <f>0+E26</f>
      </c>
      <c s="13">
        <f>0+F26</f>
      </c>
    </row>
    <row r="26" spans="1:6" ht="12.75">
      <c r="A26" s="11" t="s">
        <v>1457</v>
      </c>
      <c s="12" t="s">
        <v>1458</v>
      </c>
      <c s="14">
        <f>'PS 65-14-04'!K8+'PS 65-14-04'!M8</f>
      </c>
      <c s="14">
        <f>C26*0.21</f>
      </c>
      <c s="14">
        <f>C26+D26</f>
      </c>
      <c s="13">
        <f>'PS 65-14-04'!T7</f>
      </c>
    </row>
    <row r="27" spans="1:6" ht="12.75">
      <c r="A27" s="11" t="s">
        <v>1520</v>
      </c>
      <c s="12" t="s">
        <v>1521</v>
      </c>
      <c s="14">
        <f>0+C28+C29+C30</f>
      </c>
      <c s="14">
        <f>C27*0.21</f>
      </c>
      <c s="14">
        <f>0+E28+E29+E30</f>
      </c>
      <c s="13">
        <f>0+F28+F29+F30</f>
      </c>
    </row>
    <row r="28" spans="1:6" ht="12.75">
      <c r="A28" s="11" t="s">
        <v>1522</v>
      </c>
      <c s="12" t="s">
        <v>1523</v>
      </c>
      <c s="14">
        <f>'PS 64-14-01'!K8+'PS 64-14-01'!M8</f>
      </c>
      <c s="14">
        <f>C28*0.21</f>
      </c>
      <c s="14">
        <f>C28+D28</f>
      </c>
      <c s="13">
        <f>'PS 64-14-01'!T7</f>
      </c>
    </row>
    <row r="29" spans="1:6" ht="12.75">
      <c r="A29" s="11" t="s">
        <v>1600</v>
      </c>
      <c s="12" t="s">
        <v>1601</v>
      </c>
      <c s="14">
        <f>'PS 65-14-05'!K8+'PS 65-14-05'!M8</f>
      </c>
      <c s="14">
        <f>C29*0.21</f>
      </c>
      <c s="14">
        <f>C29+D29</f>
      </c>
      <c s="13">
        <f>'PS 65-14-05'!T7</f>
      </c>
    </row>
    <row r="30" spans="1:6" ht="12.75">
      <c r="A30" s="11" t="s">
        <v>1667</v>
      </c>
      <c s="12" t="s">
        <v>1668</v>
      </c>
      <c s="14">
        <f>'PS 66-14-01'!K8+'PS 66-14-01'!M8</f>
      </c>
      <c s="14">
        <f>C30*0.21</f>
      </c>
      <c s="14">
        <f>C30+D30</f>
      </c>
      <c s="13">
        <f>'PS 66-14-01'!T7</f>
      </c>
    </row>
    <row r="31" spans="1:6" ht="12.75">
      <c r="A31" s="11" t="s">
        <v>1670</v>
      </c>
      <c s="12" t="s">
        <v>1671</v>
      </c>
      <c s="14">
        <f>0+C32</f>
      </c>
      <c s="14">
        <f>C31*0.21</f>
      </c>
      <c s="14">
        <f>0+E32</f>
      </c>
      <c s="13">
        <f>0+F32</f>
      </c>
    </row>
    <row r="32" spans="1:6" ht="12.75">
      <c r="A32" s="11" t="s">
        <v>1672</v>
      </c>
      <c s="12" t="s">
        <v>1673</v>
      </c>
      <c s="14">
        <f>'PS 65-14-06'!K8+'PS 65-14-06'!M8</f>
      </c>
      <c s="14">
        <f>C32*0.21</f>
      </c>
      <c s="14">
        <f>C32+D32</f>
      </c>
      <c s="13">
        <f>'PS 65-14-06'!T7</f>
      </c>
    </row>
    <row r="33" spans="1:6" ht="12.75">
      <c r="A33" s="11" t="s">
        <v>1778</v>
      </c>
      <c s="12" t="s">
        <v>1779</v>
      </c>
      <c s="14">
        <f>0+C34+C35+C36+C37</f>
      </c>
      <c s="14">
        <f>C33*0.21</f>
      </c>
      <c s="14">
        <f>0+E34+E35+E36+E37</f>
      </c>
      <c s="13">
        <f>0+F34+F35+F36+F37</f>
      </c>
    </row>
    <row r="34" spans="1:6" ht="12.75">
      <c r="A34" s="11" t="s">
        <v>1780</v>
      </c>
      <c s="12" t="s">
        <v>1781</v>
      </c>
      <c s="14">
        <f>'PS 50-05-01'!K8+'PS 50-05-01'!M8</f>
      </c>
      <c s="14">
        <f>C34*0.21</f>
      </c>
      <c s="14">
        <f>C34+D34</f>
      </c>
      <c s="13">
        <f>'PS 50-05-01'!T7</f>
      </c>
    </row>
    <row r="35" spans="1:6" ht="12.75">
      <c r="A35" s="11" t="s">
        <v>1831</v>
      </c>
      <c s="12" t="s">
        <v>1832</v>
      </c>
      <c s="14">
        <f>'PS 64-05-01'!K8+'PS 64-05-01'!M8</f>
      </c>
      <c s="14">
        <f>C35*0.21</f>
      </c>
      <c s="14">
        <f>C35+D35</f>
      </c>
      <c s="13">
        <f>'PS 64-05-01'!T7</f>
      </c>
    </row>
    <row r="36" spans="1:6" ht="12.75">
      <c r="A36" s="11" t="s">
        <v>1946</v>
      </c>
      <c s="12" t="s">
        <v>1947</v>
      </c>
      <c s="14">
        <f>'PS 65-05-01'!K8+'PS 65-05-01'!M8</f>
      </c>
      <c s="14">
        <f>C36*0.21</f>
      </c>
      <c s="14">
        <f>C36+D36</f>
      </c>
      <c s="13">
        <f>'PS 65-05-01'!T7</f>
      </c>
    </row>
    <row r="37" spans="1:6" ht="12.75">
      <c r="A37" s="11" t="s">
        <v>1957</v>
      </c>
      <c s="12" t="s">
        <v>1958</v>
      </c>
      <c s="14">
        <f>'PS 66-05-01'!K8+'PS 66-05-01'!M8</f>
      </c>
      <c s="14">
        <f>C37*0.21</f>
      </c>
      <c s="14">
        <f>C37+D37</f>
      </c>
      <c s="13">
        <f>'PS 66-05-01'!T7</f>
      </c>
    </row>
    <row r="38" spans="1:6" ht="12.75">
      <c r="A38" s="11" t="s">
        <v>1961</v>
      </c>
      <c s="12" t="s">
        <v>1962</v>
      </c>
      <c s="14">
        <f>0+C39+C40+C41+C42+C43</f>
      </c>
      <c s="14">
        <f>C38*0.21</f>
      </c>
      <c s="14">
        <f>0+E39+E40+E41+E42+E43</f>
      </c>
      <c s="13">
        <f>0+F39+F40+F41+F42+F43</f>
      </c>
    </row>
    <row r="39" spans="1:6" ht="12.75">
      <c r="A39" s="11" t="s">
        <v>1963</v>
      </c>
      <c s="12" t="s">
        <v>1964</v>
      </c>
      <c s="14">
        <f>'PS 64-13-01'!K8+'PS 64-13-01'!M8</f>
      </c>
      <c s="14">
        <f>C39*0.21</f>
      </c>
      <c s="14">
        <f>C39+D39</f>
      </c>
      <c s="13">
        <f>'PS 64-13-01'!T7</f>
      </c>
    </row>
    <row r="40" spans="1:6" ht="12.75">
      <c r="A40" s="11" t="s">
        <v>2192</v>
      </c>
      <c s="12" t="s">
        <v>2193</v>
      </c>
      <c s="14">
        <f>'PS 64-13-02'!K8+'PS 64-13-02'!M8</f>
      </c>
      <c s="14">
        <f>C40*0.21</f>
      </c>
      <c s="14">
        <f>C40+D40</f>
      </c>
      <c s="13">
        <f>'PS 64-13-02'!T7</f>
      </c>
    </row>
    <row r="41" spans="1:6" ht="12.75">
      <c r="A41" s="11" t="s">
        <v>2223</v>
      </c>
      <c s="12" t="s">
        <v>2224</v>
      </c>
      <c s="14">
        <f>'PS 65-13-01'!K8+'PS 65-13-01'!M8</f>
      </c>
      <c s="14">
        <f>C41*0.21</f>
      </c>
      <c s="14">
        <f>C41+D41</f>
      </c>
      <c s="13">
        <f>'PS 65-13-01'!T7</f>
      </c>
    </row>
    <row r="42" spans="1:6" ht="12.75">
      <c r="A42" s="11" t="s">
        <v>2228</v>
      </c>
      <c s="12" t="s">
        <v>2229</v>
      </c>
      <c s="14">
        <f>'PS 66-13-01'!K8+'PS 66-13-01'!M8</f>
      </c>
      <c s="14">
        <f>C42*0.21</f>
      </c>
      <c s="14">
        <f>C42+D42</f>
      </c>
      <c s="13">
        <f>'PS 66-13-01'!T7</f>
      </c>
    </row>
    <row r="43" spans="1:6" ht="12.75">
      <c r="A43" s="11" t="s">
        <v>2231</v>
      </c>
      <c s="12" t="s">
        <v>2232</v>
      </c>
      <c s="14">
        <f>'PS 66-13-02'!K8+'PS 66-13-02'!M8</f>
      </c>
      <c s="14">
        <f>C43*0.21</f>
      </c>
      <c s="14">
        <f>C43+D43</f>
      </c>
      <c s="13">
        <f>'PS 66-13-02'!T7</f>
      </c>
    </row>
    <row r="44" spans="1:6" ht="12.75">
      <c r="A44" s="11" t="s">
        <v>2234</v>
      </c>
      <c s="12" t="s">
        <v>2235</v>
      </c>
      <c s="14">
        <f>0+C45+C46</f>
      </c>
      <c s="14">
        <f>C44*0.21</f>
      </c>
      <c s="14">
        <f>0+E45+E46</f>
      </c>
      <c s="13">
        <f>0+F45+F46</f>
      </c>
    </row>
    <row r="45" spans="1:6" ht="12.75">
      <c r="A45" s="11" t="s">
        <v>2236</v>
      </c>
      <c s="12" t="s">
        <v>2237</v>
      </c>
      <c s="14">
        <f>'PS 65-08-01'!K8+'PS 65-08-01'!M8</f>
      </c>
      <c s="14">
        <f>C45*0.21</f>
      </c>
      <c s="14">
        <f>C45+D45</f>
      </c>
      <c s="13">
        <f>'PS 65-08-01'!T7</f>
      </c>
    </row>
    <row r="46" spans="1:6" ht="12.75">
      <c r="A46" s="11" t="s">
        <v>2390</v>
      </c>
      <c s="12" t="s">
        <v>2391</v>
      </c>
      <c s="14">
        <f>'PS 65-08-02'!K8+'PS 65-08-02'!M8</f>
      </c>
      <c s="14">
        <f>C46*0.21</f>
      </c>
      <c s="14">
        <f>C46+D46</f>
      </c>
      <c s="13">
        <f>'PS 65-08-02'!T7</f>
      </c>
    </row>
    <row r="47" spans="1:6" ht="12.75">
      <c r="A47" s="11" t="s">
        <v>2477</v>
      </c>
      <c s="12" t="s">
        <v>2478</v>
      </c>
      <c s="14">
        <f>0+C48+C49+C50+C51+C52</f>
      </c>
      <c s="14">
        <f>C47*0.21</f>
      </c>
      <c s="14">
        <f>0+E48+E49+E50+E51+E52</f>
      </c>
      <c s="13">
        <f>0+F48+F49+F50+F51+F52</f>
      </c>
    </row>
    <row r="48" spans="1:6" ht="12.75">
      <c r="A48" s="11" t="s">
        <v>2479</v>
      </c>
      <c s="12" t="s">
        <v>2480</v>
      </c>
      <c s="14">
        <f>'PS 64-07-01'!K8+'PS 64-07-01'!M8</f>
      </c>
      <c s="14">
        <f>C48*0.21</f>
      </c>
      <c s="14">
        <f>C48+D48</f>
      </c>
      <c s="13">
        <f>'PS 64-07-01'!T7</f>
      </c>
    </row>
    <row r="49" spans="1:6" ht="12.75">
      <c r="A49" s="11" t="s">
        <v>2593</v>
      </c>
      <c s="12" t="s">
        <v>2594</v>
      </c>
      <c s="14">
        <f>'PS 64-07-02'!K8+'PS 64-07-02'!M8</f>
      </c>
      <c s="14">
        <f>C49*0.21</f>
      </c>
      <c s="14">
        <f>C49+D49</f>
      </c>
      <c s="13">
        <f>'PS 64-07-02'!T7</f>
      </c>
    </row>
    <row r="50" spans="1:6" ht="12.75">
      <c r="A50" s="11" t="s">
        <v>2610</v>
      </c>
      <c s="12" t="s">
        <v>2611</v>
      </c>
      <c s="14">
        <f>'PS 65-07-01'!K8+'PS 65-07-01'!M8</f>
      </c>
      <c s="14">
        <f>C50*0.21</f>
      </c>
      <c s="14">
        <f>C50+D50</f>
      </c>
      <c s="13">
        <f>'PS 65-07-01'!T7</f>
      </c>
    </row>
    <row r="51" spans="1:6" ht="12.75">
      <c r="A51" s="11" t="s">
        <v>2630</v>
      </c>
      <c s="12" t="s">
        <v>2631</v>
      </c>
      <c s="14">
        <f>'PS 66-07-01'!K8+'PS 66-07-01'!M8</f>
      </c>
      <c s="14">
        <f>C51*0.21</f>
      </c>
      <c s="14">
        <f>C51+D51</f>
      </c>
      <c s="13">
        <f>'PS 66-07-01'!T7</f>
      </c>
    </row>
    <row r="52" spans="1:6" ht="12.75">
      <c r="A52" s="11" t="s">
        <v>2636</v>
      </c>
      <c s="12" t="s">
        <v>2637</v>
      </c>
      <c s="14">
        <f>'PS 66-07-02'!K8+'PS 66-07-02'!M8</f>
      </c>
      <c s="14">
        <f>C52*0.21</f>
      </c>
      <c s="14">
        <f>C52+D52</f>
      </c>
      <c s="13">
        <f>'PS 66-07-02'!T7</f>
      </c>
    </row>
    <row r="53" spans="1:6" ht="12.75">
      <c r="A53" s="11" t="s">
        <v>2640</v>
      </c>
      <c s="12" t="s">
        <v>2641</v>
      </c>
      <c s="14">
        <f>0+C54+C55+C56+C57+C58+C59+C60</f>
      </c>
      <c s="14">
        <f>C53*0.21</f>
      </c>
      <c s="14">
        <f>0+E54+E55+E56+E57+E58+E59+E60</f>
      </c>
      <c s="13">
        <f>0+F54+F55+F56+F57+F58+F59+F60</f>
      </c>
    </row>
    <row r="54" spans="1:6" ht="12.75">
      <c r="A54" s="11" t="s">
        <v>2642</v>
      </c>
      <c s="12" t="s">
        <v>2643</v>
      </c>
      <c s="14">
        <f>'SO 50-16-01'!K8+'SO 50-16-01'!M8</f>
      </c>
      <c s="14">
        <f>C54*0.21</f>
      </c>
      <c s="14">
        <f>C54+D54</f>
      </c>
      <c s="13">
        <f>'SO 50-16-01'!T7</f>
      </c>
    </row>
    <row r="55" spans="1:6" ht="12.75">
      <c r="A55" s="11" t="s">
        <v>2698</v>
      </c>
      <c s="12" t="s">
        <v>2699</v>
      </c>
      <c s="14">
        <f>'SO 65-16-01'!K8+'SO 65-16-01'!M8</f>
      </c>
      <c s="14">
        <f>C55*0.21</f>
      </c>
      <c s="14">
        <f>C55+D55</f>
      </c>
      <c s="13">
        <f>'SO 65-16-01'!T7</f>
      </c>
    </row>
    <row r="56" spans="1:6" ht="12.75">
      <c r="A56" s="11" t="s">
        <v>2916</v>
      </c>
      <c s="12" t="s">
        <v>2917</v>
      </c>
      <c s="14">
        <f>'SO 65-16-02'!K8+'SO 65-16-02'!M8</f>
      </c>
      <c s="14">
        <f>C56*0.21</f>
      </c>
      <c s="14">
        <f>C56+D56</f>
      </c>
      <c s="13">
        <f>'SO 65-16-02'!T7</f>
      </c>
    </row>
    <row r="57" spans="1:6" ht="12.75">
      <c r="A57" s="11" t="s">
        <v>2964</v>
      </c>
      <c s="12" t="s">
        <v>2965</v>
      </c>
      <c s="14">
        <f>'SO 65-16-03'!K8+'SO 65-16-03'!M8</f>
      </c>
      <c s="14">
        <f>C57*0.21</f>
      </c>
      <c s="14">
        <f>C57+D57</f>
      </c>
      <c s="13">
        <f>'SO 65-16-03'!T7</f>
      </c>
    </row>
    <row r="58" spans="1:6" ht="12.75">
      <c r="A58" s="11" t="s">
        <v>3034</v>
      </c>
      <c s="12" t="s">
        <v>3035</v>
      </c>
      <c s="14">
        <f>'SO 65-17-01'!K8+'SO 65-17-01'!M8</f>
      </c>
      <c s="14">
        <f>C58*0.21</f>
      </c>
      <c s="14">
        <f>C58+D58</f>
      </c>
      <c s="13">
        <f>'SO 65-17-01'!T7</f>
      </c>
    </row>
    <row r="59" spans="1:6" ht="12.75">
      <c r="A59" s="11" t="s">
        <v>3215</v>
      </c>
      <c s="12" t="s">
        <v>3216</v>
      </c>
      <c s="14">
        <f>'SO 65-17-02'!K8+'SO 65-17-02'!M8</f>
      </c>
      <c s="14">
        <f>C59*0.21</f>
      </c>
      <c s="14">
        <f>C59+D59</f>
      </c>
      <c s="13">
        <f>'SO 65-17-02'!T7</f>
      </c>
    </row>
    <row r="60" spans="1:6" ht="12.75">
      <c r="A60" s="11" t="s">
        <v>3276</v>
      </c>
      <c s="12" t="s">
        <v>3277</v>
      </c>
      <c s="14">
        <f>'SO 65-17-03'!K8+'SO 65-17-03'!M8</f>
      </c>
      <c s="14">
        <f>C60*0.21</f>
      </c>
      <c s="14">
        <f>C60+D60</f>
      </c>
      <c s="13">
        <f>'SO 65-17-03'!T7</f>
      </c>
    </row>
    <row r="61" spans="1:6" ht="12.75">
      <c r="A61" s="11" t="s">
        <v>3351</v>
      </c>
      <c s="12" t="s">
        <v>3352</v>
      </c>
      <c s="14">
        <f>0+C62+C63+C64+C65+C66+C67+C68+C69+C70+C71+C72+C73+C74+C75</f>
      </c>
      <c s="14">
        <f>C61*0.21</f>
      </c>
      <c s="14">
        <f>0+E62+E63+E64+E65+E66+E67+E68+E69+E70+E71+E72+E73+E74+E75</f>
      </c>
      <c s="13">
        <f>0+F62+F63+F64+F65+F66+F67+F68+F69+F70+F71+F72+F73+F74+F75</f>
      </c>
    </row>
    <row r="62" spans="1:6" ht="12.75">
      <c r="A62" s="11" t="s">
        <v>3353</v>
      </c>
      <c s="12" t="s">
        <v>3354</v>
      </c>
      <c s="14">
        <f>'SO 65-19-01'!K8+'SO 65-19-01'!M8</f>
      </c>
      <c s="14">
        <f>C62*0.21</f>
      </c>
      <c s="14">
        <f>C62+D62</f>
      </c>
      <c s="13">
        <f>'SO 65-19-01'!T7</f>
      </c>
    </row>
    <row r="63" spans="1:6" ht="12.75">
      <c r="A63" s="11" t="s">
        <v>3482</v>
      </c>
      <c s="12" t="s">
        <v>3483</v>
      </c>
      <c s="14">
        <f>'SO 65-19-02'!K8+'SO 65-19-02'!M8</f>
      </c>
      <c s="14">
        <f>C63*0.21</f>
      </c>
      <c s="14">
        <f>C63+D63</f>
      </c>
      <c s="13">
        <f>'SO 65-19-02'!T7</f>
      </c>
    </row>
    <row r="64" spans="1:6" ht="12.75">
      <c r="A64" s="11" t="s">
        <v>3776</v>
      </c>
      <c s="12" t="s">
        <v>3777</v>
      </c>
      <c s="14">
        <f>'SO 65-19-03'!K8+'SO 65-19-03'!M8</f>
      </c>
      <c s="14">
        <f>C64*0.21</f>
      </c>
      <c s="14">
        <f>C64+D64</f>
      </c>
      <c s="13">
        <f>'SO 65-19-03'!T7</f>
      </c>
    </row>
    <row r="65" spans="1:6" ht="12.75">
      <c r="A65" s="11" t="s">
        <v>3890</v>
      </c>
      <c s="12" t="s">
        <v>3891</v>
      </c>
      <c s="14">
        <f>'SO 65-19-04'!K8+'SO 65-19-04'!M8</f>
      </c>
      <c s="14">
        <f>C65*0.21</f>
      </c>
      <c s="14">
        <f>C65+D65</f>
      </c>
      <c s="13">
        <f>'SO 65-19-04'!T7</f>
      </c>
    </row>
    <row r="66" spans="1:6" ht="12.75">
      <c r="A66" s="11" t="s">
        <v>3935</v>
      </c>
      <c s="12" t="s">
        <v>3936</v>
      </c>
      <c s="14">
        <f>'SO 65-19-05'!K8+'SO 65-19-05'!M8</f>
      </c>
      <c s="14">
        <f>C66*0.21</f>
      </c>
      <c s="14">
        <f>C66+D66</f>
      </c>
      <c s="13">
        <f>'SO 65-19-05'!T7</f>
      </c>
    </row>
    <row r="67" spans="1:6" ht="12.75">
      <c r="A67" s="11" t="s">
        <v>4043</v>
      </c>
      <c s="12" t="s">
        <v>4044</v>
      </c>
      <c s="14">
        <f>'SO 65-19-06'!K8+'SO 65-19-06'!M8</f>
      </c>
      <c s="14">
        <f>C67*0.21</f>
      </c>
      <c s="14">
        <f>C67+D67</f>
      </c>
      <c s="13">
        <f>'SO 65-19-06'!T7</f>
      </c>
    </row>
    <row r="68" spans="1:6" ht="12.75">
      <c r="A68" s="11" t="s">
        <v>4139</v>
      </c>
      <c s="12" t="s">
        <v>4140</v>
      </c>
      <c s="14">
        <f>'SO 65-19-07'!K8+'SO 65-19-07'!M8</f>
      </c>
      <c s="14">
        <f>C68*0.21</f>
      </c>
      <c s="14">
        <f>C68+D68</f>
      </c>
      <c s="13">
        <f>'SO 65-19-07'!T7</f>
      </c>
    </row>
    <row r="69" spans="1:6" ht="12.75">
      <c r="A69" s="11" t="s">
        <v>4190</v>
      </c>
      <c s="12" t="s">
        <v>4191</v>
      </c>
      <c s="14">
        <f>'SO 65-19-08'!K8+'SO 65-19-08'!M8</f>
      </c>
      <c s="14">
        <f>C69*0.21</f>
      </c>
      <c s="14">
        <f>C69+D69</f>
      </c>
      <c s="13">
        <f>'SO 65-19-08'!T7</f>
      </c>
    </row>
    <row r="70" spans="1:6" ht="12.75">
      <c r="A70" s="11" t="s">
        <v>4295</v>
      </c>
      <c s="12" t="s">
        <v>4296</v>
      </c>
      <c s="14">
        <f>'SO 65-19-09'!K8+'SO 65-19-09'!M8</f>
      </c>
      <c s="14">
        <f>C70*0.21</f>
      </c>
      <c s="14">
        <f>C70+D70</f>
      </c>
      <c s="13">
        <f>'SO 65-19-09'!T7</f>
      </c>
    </row>
    <row r="71" spans="1:6" ht="12.75">
      <c r="A71" s="11" t="s">
        <v>4331</v>
      </c>
      <c s="12" t="s">
        <v>4332</v>
      </c>
      <c s="14">
        <f>'SO 65-19-10'!K8+'SO 65-19-10'!M8</f>
      </c>
      <c s="14">
        <f>C71*0.21</f>
      </c>
      <c s="14">
        <f>C71+D71</f>
      </c>
      <c s="13">
        <f>'SO 65-19-10'!T7</f>
      </c>
    </row>
    <row r="72" spans="1:6" ht="12.75">
      <c r="A72" s="11" t="s">
        <v>4428</v>
      </c>
      <c s="12" t="s">
        <v>4429</v>
      </c>
      <c s="14">
        <f>'SO 65-19-11'!K8+'SO 65-19-11'!M8</f>
      </c>
      <c s="14">
        <f>C72*0.21</f>
      </c>
      <c s="14">
        <f>C72+D72</f>
      </c>
      <c s="13">
        <f>'SO 65-19-11'!T7</f>
      </c>
    </row>
    <row r="73" spans="1:6" ht="12.75">
      <c r="A73" s="11" t="s">
        <v>4475</v>
      </c>
      <c s="12" t="s">
        <v>4476</v>
      </c>
      <c s="14">
        <f>'SO 65-19-12'!K8+'SO 65-19-12'!M8</f>
      </c>
      <c s="14">
        <f>C73*0.21</f>
      </c>
      <c s="14">
        <f>C73+D73</f>
      </c>
      <c s="13">
        <f>'SO 65-19-12'!T7</f>
      </c>
    </row>
    <row r="74" spans="1:6" ht="12.75">
      <c r="A74" s="11" t="s">
        <v>4528</v>
      </c>
      <c s="12" t="s">
        <v>4529</v>
      </c>
      <c s="14">
        <f>'SO 65-19-13'!K8+'SO 65-19-13'!M8</f>
      </c>
      <c s="14">
        <f>C74*0.21</f>
      </c>
      <c s="14">
        <f>C74+D74</f>
      </c>
      <c s="13">
        <f>'SO 65-19-13'!T7</f>
      </c>
    </row>
    <row r="75" spans="1:6" ht="12.75">
      <c r="A75" s="11" t="s">
        <v>4661</v>
      </c>
      <c s="12" t="s">
        <v>4662</v>
      </c>
      <c s="14">
        <f>'SO 65-19-50'!K8+'SO 65-19-50'!M8</f>
      </c>
      <c s="14">
        <f>C75*0.21</f>
      </c>
      <c s="14">
        <f>C75+D75</f>
      </c>
      <c s="13">
        <f>'SO 65-19-50'!T7</f>
      </c>
    </row>
    <row r="76" spans="1:6" ht="12.75">
      <c r="A76" s="11" t="s">
        <v>4826</v>
      </c>
      <c s="12" t="s">
        <v>4827</v>
      </c>
      <c s="14">
        <f>0+C77</f>
      </c>
      <c s="14">
        <f>C76*0.21</f>
      </c>
      <c s="14">
        <f>0+E77</f>
      </c>
      <c s="13">
        <f>0+F77</f>
      </c>
    </row>
    <row r="77" spans="1:6" ht="12.75">
      <c r="A77" s="11" t="s">
        <v>4828</v>
      </c>
      <c s="12" t="s">
        <v>4829</v>
      </c>
      <c s="14">
        <f>'SO 65-27-01'!K8+'SO 65-27-01'!M8</f>
      </c>
      <c s="14">
        <f>C77*0.21</f>
      </c>
      <c s="14">
        <f>C77+D77</f>
      </c>
      <c s="13">
        <f>'SO 65-27-01'!T7</f>
      </c>
    </row>
    <row r="78" spans="1:6" ht="12.75">
      <c r="A78" s="11" t="s">
        <v>5133</v>
      </c>
      <c s="12" t="s">
        <v>5134</v>
      </c>
      <c s="14">
        <f>0+C79+C80</f>
      </c>
      <c s="14">
        <f>C78*0.21</f>
      </c>
      <c s="14">
        <f>0+E79+E80</f>
      </c>
      <c s="13">
        <f>0+F79+F80</f>
      </c>
    </row>
    <row r="79" spans="1:6" ht="12.75">
      <c r="A79" s="11" t="s">
        <v>5135</v>
      </c>
      <c s="12" t="s">
        <v>5136</v>
      </c>
      <c s="14">
        <f>'SO 65-18-01'!K8+'SO 65-18-01'!M8</f>
      </c>
      <c s="14">
        <f>C79*0.21</f>
      </c>
      <c s="14">
        <f>C79+D79</f>
      </c>
      <c s="13">
        <f>'SO 65-18-01'!T7</f>
      </c>
    </row>
    <row r="80" spans="1:6" ht="25.5">
      <c r="A80" s="11" t="s">
        <v>5291</v>
      </c>
      <c s="12" t="s">
        <v>5292</v>
      </c>
      <c s="14">
        <f>'SO 65-18-02'!K8+'SO 65-18-02'!M8</f>
      </c>
      <c s="14">
        <f>C80*0.21</f>
      </c>
      <c s="14">
        <f>C80+D80</f>
      </c>
      <c s="13">
        <f>'SO 65-18-02'!T7</f>
      </c>
    </row>
    <row r="81" spans="1:6" ht="12.75">
      <c r="A81" s="11" t="s">
        <v>5384</v>
      </c>
      <c s="12" t="s">
        <v>5385</v>
      </c>
      <c s="14">
        <f>0+C82+C83</f>
      </c>
      <c s="14">
        <f>C81*0.21</f>
      </c>
      <c s="14">
        <f>0+E82+E83</f>
      </c>
      <c s="13">
        <f>0+F82+F83</f>
      </c>
    </row>
    <row r="82" spans="1:6" ht="12.75">
      <c r="A82" s="11" t="s">
        <v>5386</v>
      </c>
      <c s="12" t="s">
        <v>5387</v>
      </c>
      <c s="14">
        <f>'SO 65-15-01'!K8+'SO 65-15-01'!M8</f>
      </c>
      <c s="14">
        <f>C82*0.21</f>
      </c>
      <c s="14">
        <f>C82+D82</f>
      </c>
      <c s="13">
        <f>'SO 65-15-01'!T7</f>
      </c>
    </row>
    <row r="83" spans="1:6" ht="12.75">
      <c r="A83" s="11" t="s">
        <v>5477</v>
      </c>
      <c s="12" t="s">
        <v>5478</v>
      </c>
      <c s="14">
        <f>'SO 65-15-02'!K8+'SO 65-15-02'!M8</f>
      </c>
      <c s="14">
        <f>C83*0.21</f>
      </c>
      <c s="14">
        <f>C83+D83</f>
      </c>
      <c s="13">
        <f>'SO 65-15-02'!T7</f>
      </c>
    </row>
    <row r="84" spans="1:6" ht="12.75">
      <c r="A84" s="11" t="s">
        <v>5511</v>
      </c>
      <c s="12" t="s">
        <v>5512</v>
      </c>
      <c s="14">
        <f>0+C85+C86+C87</f>
      </c>
      <c s="14">
        <f>C84*0.21</f>
      </c>
      <c s="14">
        <f>0+E85+E86+E87</f>
      </c>
      <c s="13">
        <f>0+F85+F86+F87</f>
      </c>
    </row>
    <row r="85" spans="1:6" ht="12.75">
      <c r="A85" s="11" t="s">
        <v>5513</v>
      </c>
      <c s="12" t="s">
        <v>5514</v>
      </c>
      <c s="14">
        <f>'SO 64-15-01'!K8+'SO 64-15-01'!M8</f>
      </c>
      <c s="14">
        <f>C85*0.21</f>
      </c>
      <c s="14">
        <f>C85+D85</f>
      </c>
      <c s="13">
        <f>'SO 64-15-01'!T7</f>
      </c>
    </row>
    <row r="86" spans="1:6" ht="12.75">
      <c r="A86" s="11" t="s">
        <v>7344</v>
      </c>
      <c s="12" t="s">
        <v>7345</v>
      </c>
      <c s="14">
        <f>'SO 65-15-03'!K8+'SO 65-15-03'!M8</f>
      </c>
      <c s="14">
        <f>C86*0.21</f>
      </c>
      <c s="14">
        <f>C86+D86</f>
      </c>
      <c s="13">
        <f>'SO 65-15-03'!T7</f>
      </c>
    </row>
    <row r="87" spans="1:6" ht="12.75">
      <c r="A87" s="11" t="s">
        <v>8294</v>
      </c>
      <c s="12" t="s">
        <v>8295</v>
      </c>
      <c s="14">
        <f>'SO 66-15-01'!K8+'SO 66-15-01'!M8</f>
      </c>
      <c s="14">
        <f>C87*0.21</f>
      </c>
      <c s="14">
        <f>C87+D87</f>
      </c>
      <c s="13">
        <f>'SO 66-15-01'!T7</f>
      </c>
    </row>
    <row r="88" spans="1:6" ht="12.75">
      <c r="A88" s="11" t="s">
        <v>8480</v>
      </c>
      <c s="12" t="s">
        <v>8481</v>
      </c>
      <c s="14">
        <f>0+C89+C90+C91</f>
      </c>
      <c s="14">
        <f>C88*0.21</f>
      </c>
      <c s="14">
        <f>0+E89+E90+E91</f>
      </c>
      <c s="13">
        <f>0+F89+F90+F91</f>
      </c>
    </row>
    <row r="89" spans="1:6" ht="12.75">
      <c r="A89" s="11" t="s">
        <v>8482</v>
      </c>
      <c s="12" t="s">
        <v>8483</v>
      </c>
      <c s="14">
        <f>'SO 65-01-01'!K8+'SO 65-01-01'!M8</f>
      </c>
      <c s="14">
        <f>C89*0.21</f>
      </c>
      <c s="14">
        <f>C89+D89</f>
      </c>
      <c s="13">
        <f>'SO 65-01-01'!T7</f>
      </c>
    </row>
    <row r="90" spans="1:6" ht="12.75">
      <c r="A90" s="11" t="s">
        <v>8834</v>
      </c>
      <c s="12" t="s">
        <v>8835</v>
      </c>
      <c s="14">
        <f>'SO 65-01-02'!K8+'SO 65-01-02'!M8</f>
      </c>
      <c s="14">
        <f>C90*0.21</f>
      </c>
      <c s="14">
        <f>C90+D90</f>
      </c>
      <c s="13">
        <f>'SO 65-01-02'!T7</f>
      </c>
    </row>
    <row r="91" spans="1:6" ht="12.75">
      <c r="A91" s="11" t="s">
        <v>8848</v>
      </c>
      <c s="12" t="s">
        <v>8849</v>
      </c>
      <c s="14">
        <f>'SO 65-01-03'!K8+'SO 65-01-03'!M8</f>
      </c>
      <c s="14">
        <f>C91*0.21</f>
      </c>
      <c s="14">
        <f>C91+D91</f>
      </c>
      <c s="13">
        <f>'SO 65-01-03'!T7</f>
      </c>
    </row>
    <row r="92" spans="1:6" ht="12.75">
      <c r="A92" s="11" t="s">
        <v>8863</v>
      </c>
      <c s="12" t="s">
        <v>8864</v>
      </c>
      <c s="14">
        <f>0+C93</f>
      </c>
      <c s="14">
        <f>C92*0.21</f>
      </c>
      <c s="14">
        <f>0+E93</f>
      </c>
      <c s="13">
        <f>0+F93</f>
      </c>
    </row>
    <row r="93" spans="1:6" ht="12.75">
      <c r="A93" s="11" t="s">
        <v>8865</v>
      </c>
      <c s="12" t="s">
        <v>8866</v>
      </c>
      <c s="14">
        <f>'SO 65-06-01'!K8+'SO 65-06-01'!M8</f>
      </c>
      <c s="14">
        <f>C93*0.21</f>
      </c>
      <c s="14">
        <f>C93+D93</f>
      </c>
      <c s="13">
        <f>'SO 65-06-01'!T7</f>
      </c>
    </row>
    <row r="94" spans="1:6" ht="12.75">
      <c r="A94" s="11" t="s">
        <v>8976</v>
      </c>
      <c s="12" t="s">
        <v>8977</v>
      </c>
      <c s="14">
        <f>0+C95+C96+C97+C98+C99+C100+C101+C102+C103+C104+C105</f>
      </c>
      <c s="14">
        <f>C94*0.21</f>
      </c>
      <c s="14">
        <f>0+E95+E96+E97+E98+E99+E100+E101+E102+E103+E104+E105</f>
      </c>
      <c s="13">
        <f>0+F95+F96+F97+F98+F99+F100+F101+F102+F103+F104+F105</f>
      </c>
    </row>
    <row r="95" spans="1:6" ht="12.75">
      <c r="A95" s="11" t="s">
        <v>8978</v>
      </c>
      <c s="12" t="s">
        <v>8979</v>
      </c>
      <c s="14">
        <f>'SO 64-06-01'!K8+'SO 64-06-01'!M8</f>
      </c>
      <c s="14">
        <f>C95*0.21</f>
      </c>
      <c s="14">
        <f>C95+D95</f>
      </c>
      <c s="13">
        <f>'SO 64-06-01'!T7</f>
      </c>
    </row>
    <row r="96" spans="1:6" ht="12.75">
      <c r="A96" s="11" t="s">
        <v>9044</v>
      </c>
      <c s="12" t="s">
        <v>9045</v>
      </c>
      <c s="14">
        <f>'SO 64-06-02'!K8+'SO 64-06-02'!M8</f>
      </c>
      <c s="14">
        <f>C96*0.21</f>
      </c>
      <c s="14">
        <f>C96+D96</f>
      </c>
      <c s="13">
        <f>'SO 64-06-02'!T7</f>
      </c>
    </row>
    <row r="97" spans="1:6" ht="12.75">
      <c r="A97" s="11" t="s">
        <v>9082</v>
      </c>
      <c s="12" t="s">
        <v>9083</v>
      </c>
      <c s="14">
        <f>'SO 65-06-02'!K8+'SO 65-06-02'!M8</f>
      </c>
      <c s="14">
        <f>C97*0.21</f>
      </c>
      <c s="14">
        <f>C97+D97</f>
      </c>
      <c s="13">
        <f>'SO 65-06-02'!T7</f>
      </c>
    </row>
    <row r="98" spans="1:6" ht="12.75">
      <c r="A98" s="11" t="s">
        <v>9241</v>
      </c>
      <c s="12" t="s">
        <v>9242</v>
      </c>
      <c s="14">
        <f>'SO 65-06-03'!K8+'SO 65-06-03'!M8</f>
      </c>
      <c s="14">
        <f>C98*0.21</f>
      </c>
      <c s="14">
        <f>C98+D98</f>
      </c>
      <c s="13">
        <f>'SO 65-06-03'!T7</f>
      </c>
    </row>
    <row r="99" spans="1:6" ht="12.75">
      <c r="A99" s="11" t="s">
        <v>9278</v>
      </c>
      <c s="12" t="s">
        <v>9279</v>
      </c>
      <c s="14">
        <f>'SO 65-06-04'!K8+'SO 65-06-04'!M8</f>
      </c>
      <c s="14">
        <f>C99*0.21</f>
      </c>
      <c s="14">
        <f>C99+D99</f>
      </c>
      <c s="13">
        <f>'SO 65-06-04'!T7</f>
      </c>
    </row>
    <row r="100" spans="1:6" ht="12.75">
      <c r="A100" s="11" t="s">
        <v>9310</v>
      </c>
      <c s="12" t="s">
        <v>9311</v>
      </c>
      <c s="14">
        <f>'SO 65-06-05'!K8+'SO 65-06-05'!M8</f>
      </c>
      <c s="14">
        <f>C100*0.21</f>
      </c>
      <c s="14">
        <f>C100+D100</f>
      </c>
      <c s="13">
        <f>'SO 65-06-05'!T7</f>
      </c>
    </row>
    <row r="101" spans="1:6" ht="12.75">
      <c r="A101" s="11" t="s">
        <v>9340</v>
      </c>
      <c s="12" t="s">
        <v>9341</v>
      </c>
      <c s="14">
        <f>'SO 65-06-06'!K8+'SO 65-06-06'!M8</f>
      </c>
      <c s="14">
        <f>C101*0.21</f>
      </c>
      <c s="14">
        <f>C101+D101</f>
      </c>
      <c s="13">
        <f>'SO 65-06-06'!T7</f>
      </c>
    </row>
    <row r="102" spans="1:6" ht="12.75">
      <c r="A102" s="11" t="s">
        <v>9425</v>
      </c>
      <c s="12" t="s">
        <v>9426</v>
      </c>
      <c s="14">
        <f>'SO 65-06-07'!K8+'SO 65-06-07'!M8</f>
      </c>
      <c s="14">
        <f>C102*0.21</f>
      </c>
      <c s="14">
        <f>C102+D102</f>
      </c>
      <c s="13">
        <f>'SO 65-06-07'!T7</f>
      </c>
    </row>
    <row r="103" spans="1:6" ht="12.75">
      <c r="A103" s="11" t="s">
        <v>9487</v>
      </c>
      <c s="12" t="s">
        <v>9488</v>
      </c>
      <c s="14">
        <f>'SO 66-06-01'!K8+'SO 66-06-01'!M8</f>
      </c>
      <c s="14">
        <f>C103*0.21</f>
      </c>
      <c s="14">
        <f>C103+D103</f>
      </c>
      <c s="13">
        <f>'SO 66-06-01'!T7</f>
      </c>
    </row>
    <row r="104" spans="1:6" ht="12.75">
      <c r="A104" s="11" t="s">
        <v>9525</v>
      </c>
      <c s="12" t="s">
        <v>9526</v>
      </c>
      <c s="14">
        <f>'SO 66-06-02'!K8+'SO 66-06-02'!M8</f>
      </c>
      <c s="14">
        <f>C104*0.21</f>
      </c>
      <c s="14">
        <f>C104+D104</f>
      </c>
      <c s="13">
        <f>'SO 66-06-02'!T7</f>
      </c>
    </row>
    <row r="105" spans="1:6" ht="12.75">
      <c r="A105" s="11" t="s">
        <v>9545</v>
      </c>
      <c s="12" t="s">
        <v>9546</v>
      </c>
      <c s="14">
        <f>'SO 66-06-03'!K8+'SO 66-06-03'!M8</f>
      </c>
      <c s="14">
        <f>C105*0.21</f>
      </c>
      <c s="14">
        <f>C105+D105</f>
      </c>
      <c s="13">
        <f>'SO 66-06-03'!T7</f>
      </c>
    </row>
    <row r="106" spans="1:6" ht="12.75">
      <c r="A106" s="11" t="s">
        <v>9553</v>
      </c>
      <c s="12" t="s">
        <v>9554</v>
      </c>
      <c s="14">
        <f>0+C107+C108+C109</f>
      </c>
      <c s="14">
        <f>C106*0.21</f>
      </c>
      <c s="14">
        <f>0+E107+E108+E109</f>
      </c>
      <c s="13">
        <f>0+F107+F108+F109</f>
      </c>
    </row>
    <row r="107" spans="1:6" ht="12.75">
      <c r="A107" s="11" t="s">
        <v>9555</v>
      </c>
      <c s="12" t="s">
        <v>9556</v>
      </c>
      <c s="14">
        <f>'SO 65-01-04'!K8+'SO 65-01-04'!M8</f>
      </c>
      <c s="14">
        <f>C107*0.21</f>
      </c>
      <c s="14">
        <f>C107+D107</f>
      </c>
      <c s="13">
        <f>'SO 65-01-04'!T7</f>
      </c>
    </row>
    <row r="108" spans="1:6" ht="12.75">
      <c r="A108" s="11" t="s">
        <v>9579</v>
      </c>
      <c s="12" t="s">
        <v>9580</v>
      </c>
      <c s="14">
        <f>'SO 65-01-05'!K8+'SO 65-01-05'!M8</f>
      </c>
      <c s="14">
        <f>C108*0.21</f>
      </c>
      <c s="14">
        <f>C108+D108</f>
      </c>
      <c s="13">
        <f>'SO 65-01-05'!T7</f>
      </c>
    </row>
    <row r="109" spans="1:6" ht="12.75">
      <c r="A109" s="11" t="s">
        <v>9582</v>
      </c>
      <c s="12" t="s">
        <v>9583</v>
      </c>
      <c s="14">
        <f>'SO 65-01-06'!K8+'SO 65-01-06'!M8</f>
      </c>
      <c s="14">
        <f>C109*0.21</f>
      </c>
      <c s="14">
        <f>C109+D109</f>
      </c>
      <c s="13">
        <f>'SO 65-01-06'!T7</f>
      </c>
    </row>
    <row r="110" spans="1:6" ht="12.75">
      <c r="A110" s="11" t="s">
        <v>9587</v>
      </c>
      <c s="12" t="s">
        <v>9588</v>
      </c>
      <c s="14">
        <f>0+C111+C112+C113+C114</f>
      </c>
      <c s="14">
        <f>C110*0.21</f>
      </c>
      <c s="14">
        <f>0+E111+E112+E113+E114</f>
      </c>
      <c s="13">
        <f>0+F111+F112+F113+F114</f>
      </c>
    </row>
    <row r="111" spans="1:6" ht="12.75">
      <c r="A111" s="11" t="s">
        <v>9589</v>
      </c>
      <c s="12" t="s">
        <v>9590</v>
      </c>
      <c s="14">
        <f>'SO 64-06-03'!K8+'SO 64-06-03'!M8</f>
      </c>
      <c s="14">
        <f>C111*0.21</f>
      </c>
      <c s="14">
        <f>C111+D111</f>
      </c>
      <c s="13">
        <f>'SO 64-06-03'!T7</f>
      </c>
    </row>
    <row r="112" spans="1:6" ht="12.75">
      <c r="A112" s="11" t="s">
        <v>9611</v>
      </c>
      <c s="12" t="s">
        <v>9612</v>
      </c>
      <c s="14">
        <f>'SO 65-06-09'!K8+'SO 65-06-09'!M8</f>
      </c>
      <c s="14">
        <f>C112*0.21</f>
      </c>
      <c s="14">
        <f>C112+D112</f>
      </c>
      <c s="13">
        <f>'SO 65-06-09'!T7</f>
      </c>
    </row>
    <row r="113" spans="1:6" ht="12.75">
      <c r="A113" s="11" t="s">
        <v>9614</v>
      </c>
      <c s="12" t="s">
        <v>9615</v>
      </c>
      <c s="14">
        <f>'SO 65-06-10'!K8+'SO 65-06-10'!M8</f>
      </c>
      <c s="14">
        <f>C113*0.21</f>
      </c>
      <c s="14">
        <f>C113+D113</f>
      </c>
      <c s="13">
        <f>'SO 65-06-10'!T7</f>
      </c>
    </row>
    <row r="114" spans="1:6" ht="12.75">
      <c r="A114" s="11" t="s">
        <v>9617</v>
      </c>
      <c s="12" t="s">
        <v>9618</v>
      </c>
      <c s="14">
        <f>'SO 66-06-04'!K8+'SO 66-06-04'!M8</f>
      </c>
      <c s="14">
        <f>C114*0.21</f>
      </c>
      <c s="14">
        <f>C114+D114</f>
      </c>
      <c s="13">
        <f>'SO 66-06-04'!T7</f>
      </c>
    </row>
    <row r="115" spans="1:6" ht="25.5">
      <c r="A115" s="11" t="s">
        <v>9620</v>
      </c>
      <c s="12" t="s">
        <v>9621</v>
      </c>
      <c s="14">
        <f>0+C116</f>
      </c>
      <c s="14">
        <f>C115*0.21</f>
      </c>
      <c s="14">
        <f>0+E116</f>
      </c>
      <c s="13">
        <f>0+F116</f>
      </c>
    </row>
    <row r="116" spans="1:6" ht="12.75">
      <c r="A116" s="11" t="s">
        <v>9622</v>
      </c>
      <c s="12" t="s">
        <v>9623</v>
      </c>
      <c s="14">
        <f>'SO 65-10-01'!K8+'SO 65-10-01'!M8</f>
      </c>
      <c s="14">
        <f>C116*0.21</f>
      </c>
      <c s="14">
        <f>C116+D116</f>
      </c>
      <c s="13">
        <f>'SO 65-10-01'!T7</f>
      </c>
    </row>
    <row r="117" spans="1:6" ht="12.75">
      <c r="A117" s="11" t="s">
        <v>9696</v>
      </c>
      <c s="12" t="s">
        <v>2165</v>
      </c>
      <c s="14">
        <f>0+C118+C119</f>
      </c>
      <c s="14">
        <f>C117*0.21</f>
      </c>
      <c s="14">
        <f>0+E118+E119</f>
      </c>
      <c s="13">
        <f>0+F118+F119</f>
      </c>
    </row>
    <row r="118" spans="1:6" ht="12.75">
      <c r="A118" s="11" t="s">
        <v>9697</v>
      </c>
      <c s="12" t="s">
        <v>9698</v>
      </c>
      <c s="14">
        <f>'SO 90-90'!K8+'SO 90-90'!M8</f>
      </c>
      <c s="14">
        <f>C118*0.21</f>
      </c>
      <c s="14">
        <f>C118+D118</f>
      </c>
      <c s="13">
        <f>'SO 90-90'!T7</f>
      </c>
    </row>
    <row r="119" spans="1:6" ht="12.75">
      <c r="A119" s="11" t="s">
        <v>9759</v>
      </c>
      <c s="12" t="s">
        <v>9760</v>
      </c>
      <c s="14">
        <f>'SO 98-98'!K8+'SO 98-98'!M8</f>
      </c>
      <c s="14">
        <f>C119*0.21</f>
      </c>
      <c s="14">
        <f>C119+D119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COUNTIFS(L8:L422,"=0",A8:A422,"P")+COUNTIFS(L8:L422,"",A8:A422,"P")+SUM(Q8:Q422)</f>
      </c>
    </row>
    <row r="8" spans="1:13" ht="12.75">
      <c r="A8" t="s">
        <v>44</v>
      </c>
      <c r="C8" s="28" t="s">
        <v>45</v>
      </c>
      <c r="E8" s="30" t="s">
        <v>17</v>
      </c>
      <c r="J8" s="29">
        <f>0+J9</f>
      </c>
      <c s="29">
        <f>0+K9</f>
      </c>
      <c s="29">
        <f>0+L9</f>
      </c>
      <c s="29">
        <f>0+M9</f>
      </c>
    </row>
    <row r="9" spans="1:13" ht="12.75">
      <c r="A9" t="s">
        <v>46</v>
      </c>
      <c r="C9" s="31" t="s">
        <v>47</v>
      </c>
      <c r="E9" s="33" t="s">
        <v>48</v>
      </c>
      <c r="J9" s="32">
        <f>0+J10+J35+J48+J209</f>
      </c>
      <c s="32">
        <f>0+K10+K35+K48+K209</f>
      </c>
      <c s="32">
        <f>0+L10+L35+L48+L209</f>
      </c>
      <c s="32">
        <f>0+M10+M35+M48+M209</f>
      </c>
    </row>
    <row r="10" spans="1:13" ht="12.75">
      <c r="A10" t="s">
        <v>49</v>
      </c>
      <c r="C10" s="31" t="s">
        <v>50</v>
      </c>
      <c r="E10" s="33" t="s">
        <v>51</v>
      </c>
      <c r="J10" s="32">
        <f>0</f>
      </c>
      <c s="32">
        <f>0</f>
      </c>
      <c s="32">
        <f>0+L11+L15+L19+L23+L27+L31</f>
      </c>
      <c s="32">
        <f>0+M11+M15+M19+M23+M27+M31</f>
      </c>
    </row>
    <row r="11" spans="1:16" ht="12.75">
      <c r="A11" t="s">
        <v>52</v>
      </c>
      <c s="34" t="s">
        <v>50</v>
      </c>
      <c s="34" t="s">
        <v>53</v>
      </c>
      <c s="35" t="s">
        <v>5</v>
      </c>
      <c s="6" t="s">
        <v>54</v>
      </c>
      <c s="36" t="s">
        <v>55</v>
      </c>
      <c s="37">
        <v>6</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318.75">
      <c r="A14" t="s">
        <v>59</v>
      </c>
      <c r="E14" s="39" t="s">
        <v>60</v>
      </c>
    </row>
    <row r="15" spans="1:16" ht="12.75">
      <c r="A15" t="s">
        <v>52</v>
      </c>
      <c s="34" t="s">
        <v>27</v>
      </c>
      <c s="34" t="s">
        <v>61</v>
      </c>
      <c s="35" t="s">
        <v>5</v>
      </c>
      <c s="6" t="s">
        <v>62</v>
      </c>
      <c s="36" t="s">
        <v>55</v>
      </c>
      <c s="37">
        <v>270</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318.75">
      <c r="A18" t="s">
        <v>59</v>
      </c>
      <c r="E18" s="39" t="s">
        <v>60</v>
      </c>
    </row>
    <row r="19" spans="1:16" ht="12.75">
      <c r="A19" t="s">
        <v>52</v>
      </c>
      <c s="34" t="s">
        <v>26</v>
      </c>
      <c s="34" t="s">
        <v>63</v>
      </c>
      <c s="35" t="s">
        <v>5</v>
      </c>
      <c s="6" t="s">
        <v>64</v>
      </c>
      <c s="36" t="s">
        <v>65</v>
      </c>
      <c s="37">
        <v>30</v>
      </c>
      <c s="36">
        <v>0</v>
      </c>
      <c s="36">
        <f>ROUND(G19*H19,6)</f>
      </c>
      <c r="L19" s="38">
        <v>0</v>
      </c>
      <c s="32">
        <f>ROUND(ROUND(L19,2)*ROUND(G19,3),2)</f>
      </c>
      <c s="36" t="s">
        <v>56</v>
      </c>
      <c>
        <f>(M19*21)/100</f>
      </c>
      <c t="s">
        <v>27</v>
      </c>
    </row>
    <row r="20" spans="1:5" ht="12.75">
      <c r="A20" s="35" t="s">
        <v>57</v>
      </c>
      <c r="E20" s="39" t="s">
        <v>5</v>
      </c>
    </row>
    <row r="21" spans="1:5" ht="12.75">
      <c r="A21" s="35" t="s">
        <v>58</v>
      </c>
      <c r="E21" s="40" t="s">
        <v>66</v>
      </c>
    </row>
    <row r="22" spans="1:5" ht="25.5">
      <c r="A22" t="s">
        <v>59</v>
      </c>
      <c r="E22" s="39" t="s">
        <v>67</v>
      </c>
    </row>
    <row r="23" spans="1:16" ht="12.75">
      <c r="A23" t="s">
        <v>52</v>
      </c>
      <c s="34" t="s">
        <v>68</v>
      </c>
      <c s="34" t="s">
        <v>69</v>
      </c>
      <c s="35" t="s">
        <v>5</v>
      </c>
      <c s="6" t="s">
        <v>70</v>
      </c>
      <c s="36" t="s">
        <v>55</v>
      </c>
      <c s="37">
        <v>276</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29.5">
      <c r="A26" t="s">
        <v>59</v>
      </c>
      <c r="E26" s="39" t="s">
        <v>71</v>
      </c>
    </row>
    <row r="27" spans="1:16" ht="12.75">
      <c r="A27" t="s">
        <v>52</v>
      </c>
      <c s="34" t="s">
        <v>72</v>
      </c>
      <c s="34" t="s">
        <v>73</v>
      </c>
      <c s="35" t="s">
        <v>5</v>
      </c>
      <c s="6" t="s">
        <v>74</v>
      </c>
      <c s="36" t="s">
        <v>65</v>
      </c>
      <c s="37">
        <v>30</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102">
      <c r="A30" t="s">
        <v>59</v>
      </c>
      <c r="E30" s="39" t="s">
        <v>75</v>
      </c>
    </row>
    <row r="31" spans="1:16" ht="12.75">
      <c r="A31" t="s">
        <v>52</v>
      </c>
      <c s="34" t="s">
        <v>76</v>
      </c>
      <c s="34" t="s">
        <v>77</v>
      </c>
      <c s="35" t="s">
        <v>5</v>
      </c>
      <c s="6" t="s">
        <v>78</v>
      </c>
      <c s="36" t="s">
        <v>65</v>
      </c>
      <c s="37">
        <v>600</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40.25">
      <c r="A34" t="s">
        <v>59</v>
      </c>
      <c r="E34" s="39" t="s">
        <v>79</v>
      </c>
    </row>
    <row r="35" spans="1:13" ht="12.75">
      <c r="A35" t="s">
        <v>49</v>
      </c>
      <c r="C35" s="31" t="s">
        <v>27</v>
      </c>
      <c r="E35" s="33" t="s">
        <v>80</v>
      </c>
      <c r="J35" s="32">
        <f>0</f>
      </c>
      <c s="32">
        <f>0</f>
      </c>
      <c s="32">
        <f>0+L36+L40+L44</f>
      </c>
      <c s="32">
        <f>0+M36+M40+M44</f>
      </c>
    </row>
    <row r="36" spans="1:16" ht="12.75">
      <c r="A36" t="s">
        <v>52</v>
      </c>
      <c s="34" t="s">
        <v>81</v>
      </c>
      <c s="34" t="s">
        <v>82</v>
      </c>
      <c s="35" t="s">
        <v>5</v>
      </c>
      <c s="6" t="s">
        <v>83</v>
      </c>
      <c s="36" t="s">
        <v>84</v>
      </c>
      <c s="37">
        <v>2.865</v>
      </c>
      <c s="36">
        <v>0</v>
      </c>
      <c s="36">
        <f>ROUND(G36*H36,6)</f>
      </c>
      <c r="L36" s="38">
        <v>0</v>
      </c>
      <c s="32">
        <f>ROUND(ROUND(L36,2)*ROUND(G36,3),2)</f>
      </c>
      <c s="36" t="s">
        <v>56</v>
      </c>
      <c>
        <f>(M36*21)/100</f>
      </c>
      <c t="s">
        <v>27</v>
      </c>
    </row>
    <row r="37" spans="1:5" ht="12.75">
      <c r="A37" s="35" t="s">
        <v>57</v>
      </c>
      <c r="E37" s="39" t="s">
        <v>5</v>
      </c>
    </row>
    <row r="38" spans="1:5" ht="12.75">
      <c r="A38" s="35" t="s">
        <v>58</v>
      </c>
      <c r="E38" s="40" t="s">
        <v>5</v>
      </c>
    </row>
    <row r="39" spans="1:5" ht="76.5">
      <c r="A39" t="s">
        <v>59</v>
      </c>
      <c r="E39" s="39" t="s">
        <v>85</v>
      </c>
    </row>
    <row r="40" spans="1:16" ht="12.75">
      <c r="A40" t="s">
        <v>52</v>
      </c>
      <c s="34" t="s">
        <v>86</v>
      </c>
      <c s="34" t="s">
        <v>87</v>
      </c>
      <c s="35" t="s">
        <v>5</v>
      </c>
      <c s="6" t="s">
        <v>88</v>
      </c>
      <c s="36" t="s">
        <v>84</v>
      </c>
      <c s="37">
        <v>2.865</v>
      </c>
      <c s="36">
        <v>0</v>
      </c>
      <c s="36">
        <f>ROUND(G40*H40,6)</f>
      </c>
      <c r="L40" s="38">
        <v>0</v>
      </c>
      <c s="32">
        <f>ROUND(ROUND(L40,2)*ROUND(G40,3),2)</f>
      </c>
      <c s="36" t="s">
        <v>56</v>
      </c>
      <c>
        <f>(M40*21)/100</f>
      </c>
      <c t="s">
        <v>27</v>
      </c>
    </row>
    <row r="41" spans="1:5" ht="12.75">
      <c r="A41" s="35" t="s">
        <v>57</v>
      </c>
      <c r="E41" s="39" t="s">
        <v>5</v>
      </c>
    </row>
    <row r="42" spans="1:5" ht="12.75">
      <c r="A42" s="35" t="s">
        <v>58</v>
      </c>
      <c r="E42" s="40" t="s">
        <v>5</v>
      </c>
    </row>
    <row r="43" spans="1:5" ht="204">
      <c r="A43" t="s">
        <v>59</v>
      </c>
      <c r="E43" s="39" t="s">
        <v>89</v>
      </c>
    </row>
    <row r="44" spans="1:16" ht="25.5">
      <c r="A44" t="s">
        <v>52</v>
      </c>
      <c s="34" t="s">
        <v>90</v>
      </c>
      <c s="34" t="s">
        <v>91</v>
      </c>
      <c s="35" t="s">
        <v>5</v>
      </c>
      <c s="6" t="s">
        <v>92</v>
      </c>
      <c s="36" t="s">
        <v>93</v>
      </c>
      <c s="37">
        <v>12</v>
      </c>
      <c s="36">
        <v>0</v>
      </c>
      <c s="36">
        <f>ROUND(G44*H44,6)</f>
      </c>
      <c r="L44" s="38">
        <v>0</v>
      </c>
      <c s="32">
        <f>ROUND(ROUND(L44,2)*ROUND(G44,3),2)</f>
      </c>
      <c s="36" t="s">
        <v>56</v>
      </c>
      <c>
        <f>(M44*21)/100</f>
      </c>
      <c t="s">
        <v>27</v>
      </c>
    </row>
    <row r="45" spans="1:5" ht="12.75">
      <c r="A45" s="35" t="s">
        <v>57</v>
      </c>
      <c r="E45" s="39" t="s">
        <v>5</v>
      </c>
    </row>
    <row r="46" spans="1:5" ht="12.75">
      <c r="A46" s="35" t="s">
        <v>58</v>
      </c>
      <c r="E46" s="40" t="s">
        <v>5</v>
      </c>
    </row>
    <row r="47" spans="1:5" ht="114.75">
      <c r="A47" t="s">
        <v>59</v>
      </c>
      <c r="E47" s="39" t="s">
        <v>94</v>
      </c>
    </row>
    <row r="48" spans="1:13" ht="12.75">
      <c r="A48" t="s">
        <v>49</v>
      </c>
      <c r="C48" s="31" t="s">
        <v>26</v>
      </c>
      <c r="E48" s="33" t="s">
        <v>95</v>
      </c>
      <c r="J48" s="32">
        <f>0</f>
      </c>
      <c s="32">
        <f>0</f>
      </c>
      <c s="32">
        <f>0+L49+L53+L57+L61+L65+L69+L73+L77+L81+L85+L89+L93+L97+L101+L105+L109+L113+L117+L121+L125+L129+L133+L137+L141+L145+L149+L153+L157+L161+L165+L169+L173+L177+L181+L185+L189+L193+L197+L201+L205</f>
      </c>
      <c s="32">
        <f>0+M49+M53+M57+M61+M65+M69+M73+M77+M81+M85+M89+M93+M97+M101+M105+M109+M113+M117+M121+M125+M129+M133+M137+M141+M145+M149+M153+M157+M161+M165+M169+M173+M177+M181+M185+M189+M193+M197+M201+M205</f>
      </c>
    </row>
    <row r="49" spans="1:16" ht="12.75">
      <c r="A49" t="s">
        <v>52</v>
      </c>
      <c s="34" t="s">
        <v>96</v>
      </c>
      <c s="34" t="s">
        <v>97</v>
      </c>
      <c s="35" t="s">
        <v>5</v>
      </c>
      <c s="6" t="s">
        <v>98</v>
      </c>
      <c s="36" t="s">
        <v>65</v>
      </c>
      <c s="37">
        <v>250</v>
      </c>
      <c s="36">
        <v>0</v>
      </c>
      <c s="36">
        <f>ROUND(G49*H49,6)</f>
      </c>
      <c r="L49" s="38">
        <v>0</v>
      </c>
      <c s="32">
        <f>ROUND(ROUND(L49,2)*ROUND(G49,3),2)</f>
      </c>
      <c s="36" t="s">
        <v>56</v>
      </c>
      <c>
        <f>(M49*21)/100</f>
      </c>
      <c t="s">
        <v>27</v>
      </c>
    </row>
    <row r="50" spans="1:5" ht="12.75">
      <c r="A50" s="35" t="s">
        <v>57</v>
      </c>
      <c r="E50" s="39" t="s">
        <v>5</v>
      </c>
    </row>
    <row r="51" spans="1:5" ht="12.75">
      <c r="A51" s="35" t="s">
        <v>58</v>
      </c>
      <c r="E51" s="40" t="s">
        <v>5</v>
      </c>
    </row>
    <row r="52" spans="1:5" ht="114.75">
      <c r="A52" t="s">
        <v>59</v>
      </c>
      <c r="E52" s="39" t="s">
        <v>99</v>
      </c>
    </row>
    <row r="53" spans="1:16" ht="12.75">
      <c r="A53" t="s">
        <v>52</v>
      </c>
      <c s="34" t="s">
        <v>100</v>
      </c>
      <c s="34" t="s">
        <v>101</v>
      </c>
      <c s="35" t="s">
        <v>5</v>
      </c>
      <c s="6" t="s">
        <v>102</v>
      </c>
      <c s="36" t="s">
        <v>65</v>
      </c>
      <c s="37">
        <v>250</v>
      </c>
      <c s="36">
        <v>0</v>
      </c>
      <c s="36">
        <f>ROUND(G53*H53,6)</f>
      </c>
      <c r="L53" s="38">
        <v>0</v>
      </c>
      <c s="32">
        <f>ROUND(ROUND(L53,2)*ROUND(G53,3),2)</f>
      </c>
      <c s="36" t="s">
        <v>56</v>
      </c>
      <c>
        <f>(M53*21)/100</f>
      </c>
      <c t="s">
        <v>27</v>
      </c>
    </row>
    <row r="54" spans="1:5" ht="12.75">
      <c r="A54" s="35" t="s">
        <v>57</v>
      </c>
      <c r="E54" s="39" t="s">
        <v>5</v>
      </c>
    </row>
    <row r="55" spans="1:5" ht="12.75">
      <c r="A55" s="35" t="s">
        <v>58</v>
      </c>
      <c r="E55" s="40" t="s">
        <v>5</v>
      </c>
    </row>
    <row r="56" spans="1:5" ht="114.75">
      <c r="A56" t="s">
        <v>59</v>
      </c>
      <c r="E56" s="39" t="s">
        <v>103</v>
      </c>
    </row>
    <row r="57" spans="1:16" ht="12.75">
      <c r="A57" t="s">
        <v>52</v>
      </c>
      <c s="34" t="s">
        <v>104</v>
      </c>
      <c s="34" t="s">
        <v>105</v>
      </c>
      <c s="35" t="s">
        <v>5</v>
      </c>
      <c s="6" t="s">
        <v>106</v>
      </c>
      <c s="36" t="s">
        <v>93</v>
      </c>
      <c s="37">
        <v>1</v>
      </c>
      <c s="36">
        <v>0</v>
      </c>
      <c s="36">
        <f>ROUND(G57*H57,6)</f>
      </c>
      <c r="L57" s="38">
        <v>0</v>
      </c>
      <c s="32">
        <f>ROUND(ROUND(L57,2)*ROUND(G57,3),2)</f>
      </c>
      <c s="36" t="s">
        <v>56</v>
      </c>
      <c>
        <f>(M57*21)/100</f>
      </c>
      <c t="s">
        <v>27</v>
      </c>
    </row>
    <row r="58" spans="1:5" ht="12.75">
      <c r="A58" s="35" t="s">
        <v>57</v>
      </c>
      <c r="E58" s="39" t="s">
        <v>5</v>
      </c>
    </row>
    <row r="59" spans="1:5" ht="12.75">
      <c r="A59" s="35" t="s">
        <v>58</v>
      </c>
      <c r="E59" s="40" t="s">
        <v>5</v>
      </c>
    </row>
    <row r="60" spans="1:5" ht="165.75">
      <c r="A60" t="s">
        <v>59</v>
      </c>
      <c r="E60" s="39" t="s">
        <v>107</v>
      </c>
    </row>
    <row r="61" spans="1:16" ht="12.75">
      <c r="A61" t="s">
        <v>52</v>
      </c>
      <c s="34" t="s">
        <v>108</v>
      </c>
      <c s="34" t="s">
        <v>109</v>
      </c>
      <c s="35" t="s">
        <v>5</v>
      </c>
      <c s="6" t="s">
        <v>110</v>
      </c>
      <c s="36" t="s">
        <v>93</v>
      </c>
      <c s="37">
        <v>1</v>
      </c>
      <c s="36">
        <v>0</v>
      </c>
      <c s="36">
        <f>ROUND(G61*H61,6)</f>
      </c>
      <c r="L61" s="38">
        <v>0</v>
      </c>
      <c s="32">
        <f>ROUND(ROUND(L61,2)*ROUND(G61,3),2)</f>
      </c>
      <c s="36" t="s">
        <v>56</v>
      </c>
      <c>
        <f>(M61*21)/100</f>
      </c>
      <c t="s">
        <v>27</v>
      </c>
    </row>
    <row r="62" spans="1:5" ht="12.75">
      <c r="A62" s="35" t="s">
        <v>57</v>
      </c>
      <c r="E62" s="39" t="s">
        <v>5</v>
      </c>
    </row>
    <row r="63" spans="1:5" ht="12.75">
      <c r="A63" s="35" t="s">
        <v>58</v>
      </c>
      <c r="E63" s="40" t="s">
        <v>5</v>
      </c>
    </row>
    <row r="64" spans="1:5" ht="127.5">
      <c r="A64" t="s">
        <v>59</v>
      </c>
      <c r="E64" s="39" t="s">
        <v>111</v>
      </c>
    </row>
    <row r="65" spans="1:16" ht="12.75">
      <c r="A65" t="s">
        <v>52</v>
      </c>
      <c s="34" t="s">
        <v>112</v>
      </c>
      <c s="34" t="s">
        <v>113</v>
      </c>
      <c s="35" t="s">
        <v>5</v>
      </c>
      <c s="6" t="s">
        <v>114</v>
      </c>
      <c s="36" t="s">
        <v>93</v>
      </c>
      <c s="37">
        <v>1</v>
      </c>
      <c s="36">
        <v>0</v>
      </c>
      <c s="36">
        <f>ROUND(G65*H65,6)</f>
      </c>
      <c r="L65" s="38">
        <v>0</v>
      </c>
      <c s="32">
        <f>ROUND(ROUND(L65,2)*ROUND(G65,3),2)</f>
      </c>
      <c s="36" t="s">
        <v>56</v>
      </c>
      <c>
        <f>(M65*21)/100</f>
      </c>
      <c t="s">
        <v>27</v>
      </c>
    </row>
    <row r="66" spans="1:5" ht="12.75">
      <c r="A66" s="35" t="s">
        <v>57</v>
      </c>
      <c r="E66" s="39" t="s">
        <v>5</v>
      </c>
    </row>
    <row r="67" spans="1:5" ht="12.75">
      <c r="A67" s="35" t="s">
        <v>58</v>
      </c>
      <c r="E67" s="40" t="s">
        <v>5</v>
      </c>
    </row>
    <row r="68" spans="1:5" ht="114.75">
      <c r="A68" t="s">
        <v>59</v>
      </c>
      <c r="E68" s="39" t="s">
        <v>115</v>
      </c>
    </row>
    <row r="69" spans="1:16" ht="12.75">
      <c r="A69" t="s">
        <v>52</v>
      </c>
      <c s="34" t="s">
        <v>116</v>
      </c>
      <c s="34" t="s">
        <v>117</v>
      </c>
      <c s="35" t="s">
        <v>5</v>
      </c>
      <c s="6" t="s">
        <v>118</v>
      </c>
      <c s="36" t="s">
        <v>93</v>
      </c>
      <c s="37">
        <v>1</v>
      </c>
      <c s="36">
        <v>0</v>
      </c>
      <c s="36">
        <f>ROUND(G69*H69,6)</f>
      </c>
      <c r="L69" s="38">
        <v>0</v>
      </c>
      <c s="32">
        <f>ROUND(ROUND(L69,2)*ROUND(G69,3),2)</f>
      </c>
      <c s="36" t="s">
        <v>56</v>
      </c>
      <c>
        <f>(M69*21)/100</f>
      </c>
      <c t="s">
        <v>27</v>
      </c>
    </row>
    <row r="70" spans="1:5" ht="12.75">
      <c r="A70" s="35" t="s">
        <v>57</v>
      </c>
      <c r="E70" s="39" t="s">
        <v>5</v>
      </c>
    </row>
    <row r="71" spans="1:5" ht="12.75">
      <c r="A71" s="35" t="s">
        <v>58</v>
      </c>
      <c r="E71" s="40" t="s">
        <v>5</v>
      </c>
    </row>
    <row r="72" spans="1:5" ht="114.75">
      <c r="A72" t="s">
        <v>59</v>
      </c>
      <c r="E72" s="39" t="s">
        <v>119</v>
      </c>
    </row>
    <row r="73" spans="1:16" ht="12.75">
      <c r="A73" t="s">
        <v>52</v>
      </c>
      <c s="34" t="s">
        <v>120</v>
      </c>
      <c s="34" t="s">
        <v>121</v>
      </c>
      <c s="35" t="s">
        <v>5</v>
      </c>
      <c s="6" t="s">
        <v>122</v>
      </c>
      <c s="36" t="s">
        <v>93</v>
      </c>
      <c s="37">
        <v>2</v>
      </c>
      <c s="36">
        <v>0</v>
      </c>
      <c s="36">
        <f>ROUND(G73*H73,6)</f>
      </c>
      <c r="L73" s="38">
        <v>0</v>
      </c>
      <c s="32">
        <f>ROUND(ROUND(L73,2)*ROUND(G73,3),2)</f>
      </c>
      <c s="36" t="s">
        <v>56</v>
      </c>
      <c>
        <f>(M73*21)/100</f>
      </c>
      <c t="s">
        <v>27</v>
      </c>
    </row>
    <row r="74" spans="1:5" ht="12.75">
      <c r="A74" s="35" t="s">
        <v>57</v>
      </c>
      <c r="E74" s="39" t="s">
        <v>5</v>
      </c>
    </row>
    <row r="75" spans="1:5" ht="12.75">
      <c r="A75" s="35" t="s">
        <v>58</v>
      </c>
      <c r="E75" s="40" t="s">
        <v>5</v>
      </c>
    </row>
    <row r="76" spans="1:5" ht="114.75">
      <c r="A76" t="s">
        <v>59</v>
      </c>
      <c r="E76" s="39" t="s">
        <v>123</v>
      </c>
    </row>
    <row r="77" spans="1:16" ht="12.75">
      <c r="A77" t="s">
        <v>52</v>
      </c>
      <c s="34" t="s">
        <v>124</v>
      </c>
      <c s="34" t="s">
        <v>125</v>
      </c>
      <c s="35" t="s">
        <v>5</v>
      </c>
      <c s="6" t="s">
        <v>126</v>
      </c>
      <c s="36" t="s">
        <v>93</v>
      </c>
      <c s="37">
        <v>2</v>
      </c>
      <c s="36">
        <v>0</v>
      </c>
      <c s="36">
        <f>ROUND(G77*H77,6)</f>
      </c>
      <c r="L77" s="38">
        <v>0</v>
      </c>
      <c s="32">
        <f>ROUND(ROUND(L77,2)*ROUND(G77,3),2)</f>
      </c>
      <c s="36" t="s">
        <v>56</v>
      </c>
      <c>
        <f>(M77*21)/100</f>
      </c>
      <c t="s">
        <v>27</v>
      </c>
    </row>
    <row r="78" spans="1:5" ht="12.75">
      <c r="A78" s="35" t="s">
        <v>57</v>
      </c>
      <c r="E78" s="39" t="s">
        <v>5</v>
      </c>
    </row>
    <row r="79" spans="1:5" ht="12.75">
      <c r="A79" s="35" t="s">
        <v>58</v>
      </c>
      <c r="E79" s="40" t="s">
        <v>5</v>
      </c>
    </row>
    <row r="80" spans="1:5" ht="165.75">
      <c r="A80" t="s">
        <v>59</v>
      </c>
      <c r="E80" s="39" t="s">
        <v>127</v>
      </c>
    </row>
    <row r="81" spans="1:16" ht="12.75">
      <c r="A81" t="s">
        <v>52</v>
      </c>
      <c s="34" t="s">
        <v>128</v>
      </c>
      <c s="34" t="s">
        <v>129</v>
      </c>
      <c s="35" t="s">
        <v>5</v>
      </c>
      <c s="6" t="s">
        <v>130</v>
      </c>
      <c s="36" t="s">
        <v>93</v>
      </c>
      <c s="37">
        <v>2</v>
      </c>
      <c s="36">
        <v>0</v>
      </c>
      <c s="36">
        <f>ROUND(G81*H81,6)</f>
      </c>
      <c r="L81" s="38">
        <v>0</v>
      </c>
      <c s="32">
        <f>ROUND(ROUND(L81,2)*ROUND(G81,3),2)</f>
      </c>
      <c s="36" t="s">
        <v>56</v>
      </c>
      <c>
        <f>(M81*21)/100</f>
      </c>
      <c t="s">
        <v>27</v>
      </c>
    </row>
    <row r="82" spans="1:5" ht="12.75">
      <c r="A82" s="35" t="s">
        <v>57</v>
      </c>
      <c r="E82" s="39" t="s">
        <v>5</v>
      </c>
    </row>
    <row r="83" spans="1:5" ht="12.75">
      <c r="A83" s="35" t="s">
        <v>58</v>
      </c>
      <c r="E83" s="40" t="s">
        <v>5</v>
      </c>
    </row>
    <row r="84" spans="1:5" ht="153">
      <c r="A84" t="s">
        <v>59</v>
      </c>
      <c r="E84" s="39" t="s">
        <v>131</v>
      </c>
    </row>
    <row r="85" spans="1:16" ht="12.75">
      <c r="A85" t="s">
        <v>52</v>
      </c>
      <c s="34" t="s">
        <v>132</v>
      </c>
      <c s="34" t="s">
        <v>133</v>
      </c>
      <c s="35" t="s">
        <v>5</v>
      </c>
      <c s="6" t="s">
        <v>134</v>
      </c>
      <c s="36" t="s">
        <v>93</v>
      </c>
      <c s="37">
        <v>4</v>
      </c>
      <c s="36">
        <v>0</v>
      </c>
      <c s="36">
        <f>ROUND(G85*H85,6)</f>
      </c>
      <c r="L85" s="38">
        <v>0</v>
      </c>
      <c s="32">
        <f>ROUND(ROUND(L85,2)*ROUND(G85,3),2)</f>
      </c>
      <c s="36" t="s">
        <v>56</v>
      </c>
      <c>
        <f>(M85*21)/100</f>
      </c>
      <c t="s">
        <v>27</v>
      </c>
    </row>
    <row r="86" spans="1:5" ht="12.75">
      <c r="A86" s="35" t="s">
        <v>57</v>
      </c>
      <c r="E86" s="39" t="s">
        <v>5</v>
      </c>
    </row>
    <row r="87" spans="1:5" ht="12.75">
      <c r="A87" s="35" t="s">
        <v>58</v>
      </c>
      <c r="E87" s="40" t="s">
        <v>5</v>
      </c>
    </row>
    <row r="88" spans="1:5" ht="114.75">
      <c r="A88" t="s">
        <v>59</v>
      </c>
      <c r="E88" s="39" t="s">
        <v>135</v>
      </c>
    </row>
    <row r="89" spans="1:16" ht="12.75">
      <c r="A89" t="s">
        <v>52</v>
      </c>
      <c s="34" t="s">
        <v>136</v>
      </c>
      <c s="34" t="s">
        <v>137</v>
      </c>
      <c s="35" t="s">
        <v>5</v>
      </c>
      <c s="6" t="s">
        <v>138</v>
      </c>
      <c s="36" t="s">
        <v>93</v>
      </c>
      <c s="37">
        <v>4</v>
      </c>
      <c s="36">
        <v>0</v>
      </c>
      <c s="36">
        <f>ROUND(G89*H89,6)</f>
      </c>
      <c r="L89" s="38">
        <v>0</v>
      </c>
      <c s="32">
        <f>ROUND(ROUND(L89,2)*ROUND(G89,3),2)</f>
      </c>
      <c s="36" t="s">
        <v>56</v>
      </c>
      <c>
        <f>(M89*21)/100</f>
      </c>
      <c t="s">
        <v>27</v>
      </c>
    </row>
    <row r="90" spans="1:5" ht="12.75">
      <c r="A90" s="35" t="s">
        <v>57</v>
      </c>
      <c r="E90" s="39" t="s">
        <v>5</v>
      </c>
    </row>
    <row r="91" spans="1:5" ht="12.75">
      <c r="A91" s="35" t="s">
        <v>58</v>
      </c>
      <c r="E91" s="40" t="s">
        <v>5</v>
      </c>
    </row>
    <row r="92" spans="1:5" ht="165.75">
      <c r="A92" t="s">
        <v>59</v>
      </c>
      <c r="E92" s="39" t="s">
        <v>139</v>
      </c>
    </row>
    <row r="93" spans="1:16" ht="12.75">
      <c r="A93" t="s">
        <v>52</v>
      </c>
      <c s="34" t="s">
        <v>140</v>
      </c>
      <c s="34" t="s">
        <v>141</v>
      </c>
      <c s="35" t="s">
        <v>5</v>
      </c>
      <c s="6" t="s">
        <v>142</v>
      </c>
      <c s="36" t="s">
        <v>93</v>
      </c>
      <c s="37">
        <v>4</v>
      </c>
      <c s="36">
        <v>0</v>
      </c>
      <c s="36">
        <f>ROUND(G93*H93,6)</f>
      </c>
      <c r="L93" s="38">
        <v>0</v>
      </c>
      <c s="32">
        <f>ROUND(ROUND(L93,2)*ROUND(G93,3),2)</f>
      </c>
      <c s="36" t="s">
        <v>56</v>
      </c>
      <c>
        <f>(M93*21)/100</f>
      </c>
      <c t="s">
        <v>27</v>
      </c>
    </row>
    <row r="94" spans="1:5" ht="12.75">
      <c r="A94" s="35" t="s">
        <v>57</v>
      </c>
      <c r="E94" s="39" t="s">
        <v>5</v>
      </c>
    </row>
    <row r="95" spans="1:5" ht="12.75">
      <c r="A95" s="35" t="s">
        <v>58</v>
      </c>
      <c r="E95" s="40" t="s">
        <v>5</v>
      </c>
    </row>
    <row r="96" spans="1:5" ht="153">
      <c r="A96" t="s">
        <v>59</v>
      </c>
      <c r="E96" s="39" t="s">
        <v>143</v>
      </c>
    </row>
    <row r="97" spans="1:16" ht="25.5">
      <c r="A97" t="s">
        <v>52</v>
      </c>
      <c s="34" t="s">
        <v>144</v>
      </c>
      <c s="34" t="s">
        <v>145</v>
      </c>
      <c s="35" t="s">
        <v>5</v>
      </c>
      <c s="6" t="s">
        <v>146</v>
      </c>
      <c s="36" t="s">
        <v>93</v>
      </c>
      <c s="37">
        <v>4</v>
      </c>
      <c s="36">
        <v>0</v>
      </c>
      <c s="36">
        <f>ROUND(G97*H97,6)</f>
      </c>
      <c r="L97" s="38">
        <v>0</v>
      </c>
      <c s="32">
        <f>ROUND(ROUND(L97,2)*ROUND(G97,3),2)</f>
      </c>
      <c s="36" t="s">
        <v>56</v>
      </c>
      <c>
        <f>(M97*21)/100</f>
      </c>
      <c t="s">
        <v>27</v>
      </c>
    </row>
    <row r="98" spans="1:5" ht="12.75">
      <c r="A98" s="35" t="s">
        <v>57</v>
      </c>
      <c r="E98" s="39" t="s">
        <v>5</v>
      </c>
    </row>
    <row r="99" spans="1:5" ht="12.75">
      <c r="A99" s="35" t="s">
        <v>58</v>
      </c>
      <c r="E99" s="40" t="s">
        <v>5</v>
      </c>
    </row>
    <row r="100" spans="1:5" ht="114.75">
      <c r="A100" t="s">
        <v>59</v>
      </c>
      <c r="E100" s="39" t="s">
        <v>147</v>
      </c>
    </row>
    <row r="101" spans="1:16" ht="25.5">
      <c r="A101" t="s">
        <v>52</v>
      </c>
      <c s="34" t="s">
        <v>148</v>
      </c>
      <c s="34" t="s">
        <v>149</v>
      </c>
      <c s="35" t="s">
        <v>5</v>
      </c>
      <c s="6" t="s">
        <v>150</v>
      </c>
      <c s="36" t="s">
        <v>93</v>
      </c>
      <c s="37">
        <v>4</v>
      </c>
      <c s="36">
        <v>0</v>
      </c>
      <c s="36">
        <f>ROUND(G101*H101,6)</f>
      </c>
      <c r="L101" s="38">
        <v>0</v>
      </c>
      <c s="32">
        <f>ROUND(ROUND(L101,2)*ROUND(G101,3),2)</f>
      </c>
      <c s="36" t="s">
        <v>56</v>
      </c>
      <c>
        <f>(M101*21)/100</f>
      </c>
      <c t="s">
        <v>27</v>
      </c>
    </row>
    <row r="102" spans="1:5" ht="12.75">
      <c r="A102" s="35" t="s">
        <v>57</v>
      </c>
      <c r="E102" s="39" t="s">
        <v>5</v>
      </c>
    </row>
    <row r="103" spans="1:5" ht="12.75">
      <c r="A103" s="35" t="s">
        <v>58</v>
      </c>
      <c r="E103" s="40" t="s">
        <v>5</v>
      </c>
    </row>
    <row r="104" spans="1:5" ht="165.75">
      <c r="A104" t="s">
        <v>59</v>
      </c>
      <c r="E104" s="39" t="s">
        <v>151</v>
      </c>
    </row>
    <row r="105" spans="1:16" ht="25.5">
      <c r="A105" t="s">
        <v>52</v>
      </c>
      <c s="34" t="s">
        <v>152</v>
      </c>
      <c s="34" t="s">
        <v>153</v>
      </c>
      <c s="35" t="s">
        <v>5</v>
      </c>
      <c s="6" t="s">
        <v>154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153">
      <c r="A108" t="s">
        <v>59</v>
      </c>
      <c r="E108" s="39" t="s">
        <v>155</v>
      </c>
    </row>
    <row r="109" spans="1:16" ht="25.5">
      <c r="A109" t="s">
        <v>52</v>
      </c>
      <c s="34" t="s">
        <v>156</v>
      </c>
      <c s="34" t="s">
        <v>157</v>
      </c>
      <c s="35" t="s">
        <v>5</v>
      </c>
      <c s="6" t="s">
        <v>158</v>
      </c>
      <c s="36" t="s">
        <v>93</v>
      </c>
      <c s="37">
        <v>44</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114.75">
      <c r="A112" t="s">
        <v>59</v>
      </c>
      <c r="E112" s="39" t="s">
        <v>159</v>
      </c>
    </row>
    <row r="113" spans="1:16" ht="25.5">
      <c r="A113" t="s">
        <v>52</v>
      </c>
      <c s="34" t="s">
        <v>160</v>
      </c>
      <c s="34" t="s">
        <v>161</v>
      </c>
      <c s="35" t="s">
        <v>5</v>
      </c>
      <c s="6" t="s">
        <v>162</v>
      </c>
      <c s="36" t="s">
        <v>93</v>
      </c>
      <c s="37">
        <v>4</v>
      </c>
      <c s="36">
        <v>0</v>
      </c>
      <c s="36">
        <f>ROUND(G113*H113,6)</f>
      </c>
      <c r="L113" s="38">
        <v>0</v>
      </c>
      <c s="32">
        <f>ROUND(ROUND(L113,2)*ROUND(G113,3),2)</f>
      </c>
      <c s="36" t="s">
        <v>56</v>
      </c>
      <c>
        <f>(M113*21)/100</f>
      </c>
      <c t="s">
        <v>27</v>
      </c>
    </row>
    <row r="114" spans="1:5" ht="12.75">
      <c r="A114" s="35" t="s">
        <v>57</v>
      </c>
      <c r="E114" s="39" t="s">
        <v>5</v>
      </c>
    </row>
    <row r="115" spans="1:5" ht="12.75">
      <c r="A115" s="35" t="s">
        <v>58</v>
      </c>
      <c r="E115" s="40" t="s">
        <v>5</v>
      </c>
    </row>
    <row r="116" spans="1:5" ht="114.75">
      <c r="A116" t="s">
        <v>59</v>
      </c>
      <c r="E116" s="39" t="s">
        <v>163</v>
      </c>
    </row>
    <row r="117" spans="1:16" ht="12.75">
      <c r="A117" t="s">
        <v>52</v>
      </c>
      <c s="34" t="s">
        <v>164</v>
      </c>
      <c s="34" t="s">
        <v>165</v>
      </c>
      <c s="35" t="s">
        <v>5</v>
      </c>
      <c s="6" t="s">
        <v>166</v>
      </c>
      <c s="36" t="s">
        <v>93</v>
      </c>
      <c s="37">
        <v>6</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114.75">
      <c r="A120" t="s">
        <v>59</v>
      </c>
      <c r="E120" s="39" t="s">
        <v>167</v>
      </c>
    </row>
    <row r="121" spans="1:16" ht="12.75">
      <c r="A121" t="s">
        <v>52</v>
      </c>
      <c s="34" t="s">
        <v>168</v>
      </c>
      <c s="34" t="s">
        <v>169</v>
      </c>
      <c s="35" t="s">
        <v>5</v>
      </c>
      <c s="6" t="s">
        <v>170</v>
      </c>
      <c s="36" t="s">
        <v>93</v>
      </c>
      <c s="37">
        <v>6</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14.75">
      <c r="A124" t="s">
        <v>59</v>
      </c>
      <c r="E124" s="39" t="s">
        <v>171</v>
      </c>
    </row>
    <row r="125" spans="1:16" ht="12.75">
      <c r="A125" t="s">
        <v>52</v>
      </c>
      <c s="34" t="s">
        <v>172</v>
      </c>
      <c s="34" t="s">
        <v>173</v>
      </c>
      <c s="35" t="s">
        <v>5</v>
      </c>
      <c s="6" t="s">
        <v>174</v>
      </c>
      <c s="36" t="s">
        <v>93</v>
      </c>
      <c s="37">
        <v>4</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14.75">
      <c r="A128" t="s">
        <v>59</v>
      </c>
      <c r="E128" s="39" t="s">
        <v>175</v>
      </c>
    </row>
    <row r="129" spans="1:16" ht="25.5">
      <c r="A129" t="s">
        <v>52</v>
      </c>
      <c s="34" t="s">
        <v>176</v>
      </c>
      <c s="34" t="s">
        <v>177</v>
      </c>
      <c s="35" t="s">
        <v>5</v>
      </c>
      <c s="6" t="s">
        <v>178</v>
      </c>
      <c s="36" t="s">
        <v>93</v>
      </c>
      <c s="37">
        <v>4</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40.25">
      <c r="A132" t="s">
        <v>59</v>
      </c>
      <c r="E132" s="39" t="s">
        <v>179</v>
      </c>
    </row>
    <row r="133" spans="1:16" ht="25.5">
      <c r="A133" t="s">
        <v>52</v>
      </c>
      <c s="34" t="s">
        <v>180</v>
      </c>
      <c s="34" t="s">
        <v>181</v>
      </c>
      <c s="35" t="s">
        <v>5</v>
      </c>
      <c s="6" t="s">
        <v>182</v>
      </c>
      <c s="36" t="s">
        <v>93</v>
      </c>
      <c s="37">
        <v>4</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14.75">
      <c r="A136" t="s">
        <v>59</v>
      </c>
      <c r="E136" s="39" t="s">
        <v>183</v>
      </c>
    </row>
    <row r="137" spans="1:16" ht="25.5">
      <c r="A137" t="s">
        <v>52</v>
      </c>
      <c s="34" t="s">
        <v>184</v>
      </c>
      <c s="34" t="s">
        <v>185</v>
      </c>
      <c s="35" t="s">
        <v>5</v>
      </c>
      <c s="6" t="s">
        <v>186</v>
      </c>
      <c s="36" t="s">
        <v>93</v>
      </c>
      <c s="37">
        <v>4</v>
      </c>
      <c s="36">
        <v>0</v>
      </c>
      <c s="36">
        <f>ROUND(G137*H137,6)</f>
      </c>
      <c r="L137" s="38">
        <v>0</v>
      </c>
      <c s="32">
        <f>ROUND(ROUND(L137,2)*ROUND(G137,3),2)</f>
      </c>
      <c s="36" t="s">
        <v>56</v>
      </c>
      <c>
        <f>(M137*21)/100</f>
      </c>
      <c t="s">
        <v>27</v>
      </c>
    </row>
    <row r="138" spans="1:5" ht="12.75">
      <c r="A138" s="35" t="s">
        <v>57</v>
      </c>
      <c r="E138" s="39" t="s">
        <v>5</v>
      </c>
    </row>
    <row r="139" spans="1:5" ht="12.75">
      <c r="A139" s="35" t="s">
        <v>58</v>
      </c>
      <c r="E139" s="40" t="s">
        <v>5</v>
      </c>
    </row>
    <row r="140" spans="1:5" ht="140.25">
      <c r="A140" t="s">
        <v>59</v>
      </c>
      <c r="E140" s="39" t="s">
        <v>187</v>
      </c>
    </row>
    <row r="141" spans="1:16" ht="25.5">
      <c r="A141" t="s">
        <v>52</v>
      </c>
      <c s="34" t="s">
        <v>188</v>
      </c>
      <c s="34" t="s">
        <v>189</v>
      </c>
      <c s="35" t="s">
        <v>5</v>
      </c>
      <c s="6" t="s">
        <v>190</v>
      </c>
      <c s="36" t="s">
        <v>93</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5</v>
      </c>
    </row>
    <row r="144" spans="1:5" ht="140.25">
      <c r="A144" t="s">
        <v>59</v>
      </c>
      <c r="E144" s="39" t="s">
        <v>191</v>
      </c>
    </row>
    <row r="145" spans="1:16" ht="25.5">
      <c r="A145" t="s">
        <v>52</v>
      </c>
      <c s="34" t="s">
        <v>192</v>
      </c>
      <c s="34" t="s">
        <v>193</v>
      </c>
      <c s="35" t="s">
        <v>5</v>
      </c>
      <c s="6" t="s">
        <v>194</v>
      </c>
      <c s="36" t="s">
        <v>93</v>
      </c>
      <c s="37">
        <v>2</v>
      </c>
      <c s="36">
        <v>0</v>
      </c>
      <c s="36">
        <f>ROUND(G145*H145,6)</f>
      </c>
      <c r="L145" s="38">
        <v>0</v>
      </c>
      <c s="32">
        <f>ROUND(ROUND(L145,2)*ROUND(G145,3),2)</f>
      </c>
      <c s="36" t="s">
        <v>56</v>
      </c>
      <c>
        <f>(M145*21)/100</f>
      </c>
      <c t="s">
        <v>27</v>
      </c>
    </row>
    <row r="146" spans="1:5" ht="12.75">
      <c r="A146" s="35" t="s">
        <v>57</v>
      </c>
      <c r="E146" s="39" t="s">
        <v>5</v>
      </c>
    </row>
    <row r="147" spans="1:5" ht="12.75">
      <c r="A147" s="35" t="s">
        <v>58</v>
      </c>
      <c r="E147" s="40" t="s">
        <v>5</v>
      </c>
    </row>
    <row r="148" spans="1:5" ht="140.25">
      <c r="A148" t="s">
        <v>59</v>
      </c>
      <c r="E148" s="39" t="s">
        <v>195</v>
      </c>
    </row>
    <row r="149" spans="1:16" ht="12.75">
      <c r="A149" t="s">
        <v>52</v>
      </c>
      <c s="34" t="s">
        <v>196</v>
      </c>
      <c s="34" t="s">
        <v>197</v>
      </c>
      <c s="35" t="s">
        <v>5</v>
      </c>
      <c s="6" t="s">
        <v>198</v>
      </c>
      <c s="36" t="s">
        <v>93</v>
      </c>
      <c s="37">
        <v>4</v>
      </c>
      <c s="36">
        <v>0</v>
      </c>
      <c s="36">
        <f>ROUND(G149*H149,6)</f>
      </c>
      <c r="L149" s="38">
        <v>0</v>
      </c>
      <c s="32">
        <f>ROUND(ROUND(L149,2)*ROUND(G149,3),2)</f>
      </c>
      <c s="36" t="s">
        <v>56</v>
      </c>
      <c>
        <f>(M149*21)/100</f>
      </c>
      <c t="s">
        <v>27</v>
      </c>
    </row>
    <row r="150" spans="1:5" ht="12.75">
      <c r="A150" s="35" t="s">
        <v>57</v>
      </c>
      <c r="E150" s="39" t="s">
        <v>5</v>
      </c>
    </row>
    <row r="151" spans="1:5" ht="12.75">
      <c r="A151" s="35" t="s">
        <v>58</v>
      </c>
      <c r="E151" s="40" t="s">
        <v>5</v>
      </c>
    </row>
    <row r="152" spans="1:5" ht="114.75">
      <c r="A152" t="s">
        <v>59</v>
      </c>
      <c r="E152" s="39" t="s">
        <v>199</v>
      </c>
    </row>
    <row r="153" spans="1:16" ht="12.75">
      <c r="A153" t="s">
        <v>52</v>
      </c>
      <c s="34" t="s">
        <v>200</v>
      </c>
      <c s="34" t="s">
        <v>201</v>
      </c>
      <c s="35" t="s">
        <v>5</v>
      </c>
      <c s="6" t="s">
        <v>202</v>
      </c>
      <c s="36" t="s">
        <v>93</v>
      </c>
      <c s="37">
        <v>4</v>
      </c>
      <c s="36">
        <v>0</v>
      </c>
      <c s="36">
        <f>ROUND(G153*H153,6)</f>
      </c>
      <c r="L153" s="38">
        <v>0</v>
      </c>
      <c s="32">
        <f>ROUND(ROUND(L153,2)*ROUND(G153,3),2)</f>
      </c>
      <c s="36" t="s">
        <v>56</v>
      </c>
      <c>
        <f>(M153*21)/100</f>
      </c>
      <c t="s">
        <v>27</v>
      </c>
    </row>
    <row r="154" spans="1:5" ht="12.75">
      <c r="A154" s="35" t="s">
        <v>57</v>
      </c>
      <c r="E154" s="39" t="s">
        <v>5</v>
      </c>
    </row>
    <row r="155" spans="1:5" ht="12.75">
      <c r="A155" s="35" t="s">
        <v>58</v>
      </c>
      <c r="E155" s="40" t="s">
        <v>5</v>
      </c>
    </row>
    <row r="156" spans="1:5" ht="127.5">
      <c r="A156" t="s">
        <v>59</v>
      </c>
      <c r="E156" s="39" t="s">
        <v>203</v>
      </c>
    </row>
    <row r="157" spans="1:16" ht="12.75">
      <c r="A157" t="s">
        <v>52</v>
      </c>
      <c s="34" t="s">
        <v>204</v>
      </c>
      <c s="34" t="s">
        <v>205</v>
      </c>
      <c s="35" t="s">
        <v>5</v>
      </c>
      <c s="6" t="s">
        <v>206</v>
      </c>
      <c s="36" t="s">
        <v>93</v>
      </c>
      <c s="37">
        <v>4</v>
      </c>
      <c s="36">
        <v>0</v>
      </c>
      <c s="36">
        <f>ROUND(G157*H157,6)</f>
      </c>
      <c r="L157" s="38">
        <v>0</v>
      </c>
      <c s="32">
        <f>ROUND(ROUND(L157,2)*ROUND(G157,3),2)</f>
      </c>
      <c s="36" t="s">
        <v>56</v>
      </c>
      <c>
        <f>(M157*21)/100</f>
      </c>
      <c t="s">
        <v>27</v>
      </c>
    </row>
    <row r="158" spans="1:5" ht="12.75">
      <c r="A158" s="35" t="s">
        <v>57</v>
      </c>
      <c r="E158" s="39" t="s">
        <v>5</v>
      </c>
    </row>
    <row r="159" spans="1:5" ht="12.75">
      <c r="A159" s="35" t="s">
        <v>58</v>
      </c>
      <c r="E159" s="40" t="s">
        <v>5</v>
      </c>
    </row>
    <row r="160" spans="1:5" ht="114.75">
      <c r="A160" t="s">
        <v>59</v>
      </c>
      <c r="E160" s="39" t="s">
        <v>207</v>
      </c>
    </row>
    <row r="161" spans="1:16" ht="12.75">
      <c r="A161" t="s">
        <v>52</v>
      </c>
      <c s="34" t="s">
        <v>208</v>
      </c>
      <c s="34" t="s">
        <v>209</v>
      </c>
      <c s="35" t="s">
        <v>5</v>
      </c>
      <c s="6" t="s">
        <v>210</v>
      </c>
      <c s="36" t="s">
        <v>93</v>
      </c>
      <c s="37">
        <v>4</v>
      </c>
      <c s="36">
        <v>0</v>
      </c>
      <c s="36">
        <f>ROUND(G161*H161,6)</f>
      </c>
      <c r="L161" s="38">
        <v>0</v>
      </c>
      <c s="32">
        <f>ROUND(ROUND(L161,2)*ROUND(G161,3),2)</f>
      </c>
      <c s="36" t="s">
        <v>56</v>
      </c>
      <c>
        <f>(M161*21)/100</f>
      </c>
      <c t="s">
        <v>27</v>
      </c>
    </row>
    <row r="162" spans="1:5" ht="12.75">
      <c r="A162" s="35" t="s">
        <v>57</v>
      </c>
      <c r="E162" s="39" t="s">
        <v>5</v>
      </c>
    </row>
    <row r="163" spans="1:5" ht="12.75">
      <c r="A163" s="35" t="s">
        <v>58</v>
      </c>
      <c r="E163" s="40" t="s">
        <v>5</v>
      </c>
    </row>
    <row r="164" spans="1:5" ht="127.5">
      <c r="A164" t="s">
        <v>59</v>
      </c>
      <c r="E164" s="39" t="s">
        <v>211</v>
      </c>
    </row>
    <row r="165" spans="1:16" ht="12.75">
      <c r="A165" t="s">
        <v>52</v>
      </c>
      <c s="34" t="s">
        <v>212</v>
      </c>
      <c s="34" t="s">
        <v>213</v>
      </c>
      <c s="35" t="s">
        <v>5</v>
      </c>
      <c s="6" t="s">
        <v>214</v>
      </c>
      <c s="36" t="s">
        <v>93</v>
      </c>
      <c s="37">
        <v>1</v>
      </c>
      <c s="36">
        <v>0</v>
      </c>
      <c s="36">
        <f>ROUND(G165*H165,6)</f>
      </c>
      <c r="L165" s="38">
        <v>0</v>
      </c>
      <c s="32">
        <f>ROUND(ROUND(L165,2)*ROUND(G165,3),2)</f>
      </c>
      <c s="36" t="s">
        <v>56</v>
      </c>
      <c>
        <f>(M165*21)/100</f>
      </c>
      <c t="s">
        <v>27</v>
      </c>
    </row>
    <row r="166" spans="1:5" ht="12.75">
      <c r="A166" s="35" t="s">
        <v>57</v>
      </c>
      <c r="E166" s="39" t="s">
        <v>5</v>
      </c>
    </row>
    <row r="167" spans="1:5" ht="12.75">
      <c r="A167" s="35" t="s">
        <v>58</v>
      </c>
      <c r="E167" s="40" t="s">
        <v>5</v>
      </c>
    </row>
    <row r="168" spans="1:5" ht="114.75">
      <c r="A168" t="s">
        <v>59</v>
      </c>
      <c r="E168" s="39" t="s">
        <v>215</v>
      </c>
    </row>
    <row r="169" spans="1:16" ht="12.75">
      <c r="A169" t="s">
        <v>52</v>
      </c>
      <c s="34" t="s">
        <v>216</v>
      </c>
      <c s="34" t="s">
        <v>217</v>
      </c>
      <c s="35" t="s">
        <v>5</v>
      </c>
      <c s="6" t="s">
        <v>218</v>
      </c>
      <c s="36" t="s">
        <v>93</v>
      </c>
      <c s="37">
        <v>1</v>
      </c>
      <c s="36">
        <v>0</v>
      </c>
      <c s="36">
        <f>ROUND(G169*H169,6)</f>
      </c>
      <c r="L169" s="38">
        <v>0</v>
      </c>
      <c s="32">
        <f>ROUND(ROUND(L169,2)*ROUND(G169,3),2)</f>
      </c>
      <c s="36" t="s">
        <v>56</v>
      </c>
      <c>
        <f>(M169*21)/100</f>
      </c>
      <c t="s">
        <v>27</v>
      </c>
    </row>
    <row r="170" spans="1:5" ht="12.75">
      <c r="A170" s="35" t="s">
        <v>57</v>
      </c>
      <c r="E170" s="39" t="s">
        <v>5</v>
      </c>
    </row>
    <row r="171" spans="1:5" ht="12.75">
      <c r="A171" s="35" t="s">
        <v>58</v>
      </c>
      <c r="E171" s="40" t="s">
        <v>5</v>
      </c>
    </row>
    <row r="172" spans="1:5" ht="140.25">
      <c r="A172" t="s">
        <v>59</v>
      </c>
      <c r="E172" s="39" t="s">
        <v>219</v>
      </c>
    </row>
    <row r="173" spans="1:16" ht="12.75">
      <c r="A173" t="s">
        <v>52</v>
      </c>
      <c s="34" t="s">
        <v>220</v>
      </c>
      <c s="34" t="s">
        <v>221</v>
      </c>
      <c s="35" t="s">
        <v>5</v>
      </c>
      <c s="6" t="s">
        <v>222</v>
      </c>
      <c s="36" t="s">
        <v>223</v>
      </c>
      <c s="37">
        <v>50</v>
      </c>
      <c s="36">
        <v>0</v>
      </c>
      <c s="36">
        <f>ROUND(G173*H173,6)</f>
      </c>
      <c r="L173" s="38">
        <v>0</v>
      </c>
      <c s="32">
        <f>ROUND(ROUND(L173,2)*ROUND(G173,3),2)</f>
      </c>
      <c s="36" t="s">
        <v>56</v>
      </c>
      <c>
        <f>(M173*21)/100</f>
      </c>
      <c t="s">
        <v>27</v>
      </c>
    </row>
    <row r="174" spans="1:5" ht="12.75">
      <c r="A174" s="35" t="s">
        <v>57</v>
      </c>
      <c r="E174" s="39" t="s">
        <v>5</v>
      </c>
    </row>
    <row r="175" spans="1:5" ht="12.75">
      <c r="A175" s="35" t="s">
        <v>58</v>
      </c>
      <c r="E175" s="40" t="s">
        <v>5</v>
      </c>
    </row>
    <row r="176" spans="1:5" ht="114.75">
      <c r="A176" t="s">
        <v>59</v>
      </c>
      <c r="E176" s="39" t="s">
        <v>224</v>
      </c>
    </row>
    <row r="177" spans="1:16" ht="12.75">
      <c r="A177" t="s">
        <v>52</v>
      </c>
      <c s="34" t="s">
        <v>225</v>
      </c>
      <c s="34" t="s">
        <v>226</v>
      </c>
      <c s="35" t="s">
        <v>5</v>
      </c>
      <c s="6" t="s">
        <v>227</v>
      </c>
      <c s="36" t="s">
        <v>223</v>
      </c>
      <c s="37">
        <v>80</v>
      </c>
      <c s="36">
        <v>0</v>
      </c>
      <c s="36">
        <f>ROUND(G177*H177,6)</f>
      </c>
      <c r="L177" s="38">
        <v>0</v>
      </c>
      <c s="32">
        <f>ROUND(ROUND(L177,2)*ROUND(G177,3),2)</f>
      </c>
      <c s="36" t="s">
        <v>56</v>
      </c>
      <c>
        <f>(M177*21)/100</f>
      </c>
      <c t="s">
        <v>27</v>
      </c>
    </row>
    <row r="178" spans="1:5" ht="12.75">
      <c r="A178" s="35" t="s">
        <v>57</v>
      </c>
      <c r="E178" s="39" t="s">
        <v>5</v>
      </c>
    </row>
    <row r="179" spans="1:5" ht="12.75">
      <c r="A179" s="35" t="s">
        <v>58</v>
      </c>
      <c r="E179" s="40" t="s">
        <v>5</v>
      </c>
    </row>
    <row r="180" spans="1:5" ht="102">
      <c r="A180" t="s">
        <v>59</v>
      </c>
      <c r="E180" s="39" t="s">
        <v>228</v>
      </c>
    </row>
    <row r="181" spans="1:16" ht="12.75">
      <c r="A181" t="s">
        <v>52</v>
      </c>
      <c s="34" t="s">
        <v>229</v>
      </c>
      <c s="34" t="s">
        <v>230</v>
      </c>
      <c s="35" t="s">
        <v>5</v>
      </c>
      <c s="6" t="s">
        <v>231</v>
      </c>
      <c s="36" t="s">
        <v>93</v>
      </c>
      <c s="37">
        <v>20</v>
      </c>
      <c s="36">
        <v>0</v>
      </c>
      <c s="36">
        <f>ROUND(G181*H181,6)</f>
      </c>
      <c r="L181" s="38">
        <v>0</v>
      </c>
      <c s="32">
        <f>ROUND(ROUND(L181,2)*ROUND(G181,3),2)</f>
      </c>
      <c s="36" t="s">
        <v>56</v>
      </c>
      <c>
        <f>(M181*21)/100</f>
      </c>
      <c t="s">
        <v>27</v>
      </c>
    </row>
    <row r="182" spans="1:5" ht="12.75">
      <c r="A182" s="35" t="s">
        <v>57</v>
      </c>
      <c r="E182" s="39" t="s">
        <v>5</v>
      </c>
    </row>
    <row r="183" spans="1:5" ht="12.75">
      <c r="A183" s="35" t="s">
        <v>58</v>
      </c>
      <c r="E183" s="40" t="s">
        <v>5</v>
      </c>
    </row>
    <row r="184" spans="1:5" ht="140.25">
      <c r="A184" t="s">
        <v>59</v>
      </c>
      <c r="E184" s="39" t="s">
        <v>232</v>
      </c>
    </row>
    <row r="185" spans="1:16" ht="25.5">
      <c r="A185" t="s">
        <v>52</v>
      </c>
      <c s="34" t="s">
        <v>233</v>
      </c>
      <c s="34" t="s">
        <v>234</v>
      </c>
      <c s="35" t="s">
        <v>5</v>
      </c>
      <c s="6" t="s">
        <v>235</v>
      </c>
      <c s="36" t="s">
        <v>93</v>
      </c>
      <c s="37">
        <v>2</v>
      </c>
      <c s="36">
        <v>0</v>
      </c>
      <c s="36">
        <f>ROUND(G185*H185,6)</f>
      </c>
      <c r="L185" s="38">
        <v>0</v>
      </c>
      <c s="32">
        <f>ROUND(ROUND(L185,2)*ROUND(G185,3),2)</f>
      </c>
      <c s="36" t="s">
        <v>56</v>
      </c>
      <c>
        <f>(M185*21)/100</f>
      </c>
      <c t="s">
        <v>27</v>
      </c>
    </row>
    <row r="186" spans="1:5" ht="12.75">
      <c r="A186" s="35" t="s">
        <v>57</v>
      </c>
      <c r="E186" s="39" t="s">
        <v>5</v>
      </c>
    </row>
    <row r="187" spans="1:5" ht="12.75">
      <c r="A187" s="35" t="s">
        <v>58</v>
      </c>
      <c r="E187" s="40" t="s">
        <v>5</v>
      </c>
    </row>
    <row r="188" spans="1:5" ht="127.5">
      <c r="A188" t="s">
        <v>59</v>
      </c>
      <c r="E188" s="39" t="s">
        <v>236</v>
      </c>
    </row>
    <row r="189" spans="1:16" ht="12.75">
      <c r="A189" t="s">
        <v>52</v>
      </c>
      <c s="34" t="s">
        <v>237</v>
      </c>
      <c s="34" t="s">
        <v>238</v>
      </c>
      <c s="35" t="s">
        <v>5</v>
      </c>
      <c s="6" t="s">
        <v>239</v>
      </c>
      <c s="36" t="s">
        <v>223</v>
      </c>
      <c s="37">
        <v>150</v>
      </c>
      <c s="36">
        <v>0</v>
      </c>
      <c s="36">
        <f>ROUND(G189*H189,6)</f>
      </c>
      <c r="L189" s="38">
        <v>0</v>
      </c>
      <c s="32">
        <f>ROUND(ROUND(L189,2)*ROUND(G189,3),2)</f>
      </c>
      <c s="36" t="s">
        <v>56</v>
      </c>
      <c>
        <f>(M189*21)/100</f>
      </c>
      <c t="s">
        <v>27</v>
      </c>
    </row>
    <row r="190" spans="1:5" ht="12.75">
      <c r="A190" s="35" t="s">
        <v>57</v>
      </c>
      <c r="E190" s="39" t="s">
        <v>5</v>
      </c>
    </row>
    <row r="191" spans="1:5" ht="12.75">
      <c r="A191" s="35" t="s">
        <v>58</v>
      </c>
      <c r="E191" s="40" t="s">
        <v>5</v>
      </c>
    </row>
    <row r="192" spans="1:5" ht="114.75">
      <c r="A192" t="s">
        <v>59</v>
      </c>
      <c r="E192" s="39" t="s">
        <v>240</v>
      </c>
    </row>
    <row r="193" spans="1:16" ht="12.75">
      <c r="A193" t="s">
        <v>52</v>
      </c>
      <c s="34" t="s">
        <v>241</v>
      </c>
      <c s="34" t="s">
        <v>242</v>
      </c>
      <c s="35" t="s">
        <v>5</v>
      </c>
      <c s="6" t="s">
        <v>243</v>
      </c>
      <c s="36" t="s">
        <v>93</v>
      </c>
      <c s="37">
        <v>1</v>
      </c>
      <c s="36">
        <v>0</v>
      </c>
      <c s="36">
        <f>ROUND(G193*H193,6)</f>
      </c>
      <c r="L193" s="38">
        <v>0</v>
      </c>
      <c s="32">
        <f>ROUND(ROUND(L193,2)*ROUND(G193,3),2)</f>
      </c>
      <c s="36" t="s">
        <v>56</v>
      </c>
      <c>
        <f>(M193*21)/100</f>
      </c>
      <c t="s">
        <v>27</v>
      </c>
    </row>
    <row r="194" spans="1:5" ht="12.75">
      <c r="A194" s="35" t="s">
        <v>57</v>
      </c>
      <c r="E194" s="39" t="s">
        <v>5</v>
      </c>
    </row>
    <row r="195" spans="1:5" ht="12.75">
      <c r="A195" s="35" t="s">
        <v>58</v>
      </c>
      <c r="E195" s="40" t="s">
        <v>5</v>
      </c>
    </row>
    <row r="196" spans="1:5" ht="76.5">
      <c r="A196" t="s">
        <v>59</v>
      </c>
      <c r="E196" s="39" t="s">
        <v>244</v>
      </c>
    </row>
    <row r="197" spans="1:16" ht="12.75">
      <c r="A197" t="s">
        <v>52</v>
      </c>
      <c s="34" t="s">
        <v>245</v>
      </c>
      <c s="34" t="s">
        <v>246</v>
      </c>
      <c s="35" t="s">
        <v>5</v>
      </c>
      <c s="6" t="s">
        <v>247</v>
      </c>
      <c s="36" t="s">
        <v>93</v>
      </c>
      <c s="37">
        <v>1</v>
      </c>
      <c s="36">
        <v>0</v>
      </c>
      <c s="36">
        <f>ROUND(G197*H197,6)</f>
      </c>
      <c r="L197" s="38">
        <v>0</v>
      </c>
      <c s="32">
        <f>ROUND(ROUND(L197,2)*ROUND(G197,3),2)</f>
      </c>
      <c s="36" t="s">
        <v>248</v>
      </c>
      <c>
        <f>(M197*21)/100</f>
      </c>
      <c t="s">
        <v>27</v>
      </c>
    </row>
    <row r="198" spans="1:5" ht="12.75">
      <c r="A198" s="35" t="s">
        <v>57</v>
      </c>
      <c r="E198" s="39" t="s">
        <v>5</v>
      </c>
    </row>
    <row r="199" spans="1:5" ht="12.75">
      <c r="A199" s="35" t="s">
        <v>58</v>
      </c>
      <c r="E199" s="40" t="s">
        <v>5</v>
      </c>
    </row>
    <row r="200" spans="1:5" ht="12.75">
      <c r="A200" t="s">
        <v>59</v>
      </c>
      <c r="E200" s="39" t="s">
        <v>5</v>
      </c>
    </row>
    <row r="201" spans="1:16" ht="12.75">
      <c r="A201" t="s">
        <v>52</v>
      </c>
      <c s="34" t="s">
        <v>249</v>
      </c>
      <c s="34" t="s">
        <v>250</v>
      </c>
      <c s="35" t="s">
        <v>5</v>
      </c>
      <c s="6" t="s">
        <v>251</v>
      </c>
      <c s="36" t="s">
        <v>93</v>
      </c>
      <c s="37">
        <v>1</v>
      </c>
      <c s="36">
        <v>0</v>
      </c>
      <c s="36">
        <f>ROUND(G201*H201,6)</f>
      </c>
      <c r="L201" s="38">
        <v>0</v>
      </c>
      <c s="32">
        <f>ROUND(ROUND(L201,2)*ROUND(G201,3),2)</f>
      </c>
      <c s="36" t="s">
        <v>248</v>
      </c>
      <c>
        <f>(M201*21)/100</f>
      </c>
      <c t="s">
        <v>27</v>
      </c>
    </row>
    <row r="202" spans="1:5" ht="12.75">
      <c r="A202" s="35" t="s">
        <v>57</v>
      </c>
      <c r="E202" s="39" t="s">
        <v>5</v>
      </c>
    </row>
    <row r="203" spans="1:5" ht="12.75">
      <c r="A203" s="35" t="s">
        <v>58</v>
      </c>
      <c r="E203" s="40" t="s">
        <v>5</v>
      </c>
    </row>
    <row r="204" spans="1:5" ht="12.75">
      <c r="A204" t="s">
        <v>59</v>
      </c>
      <c r="E204" s="39" t="s">
        <v>252</v>
      </c>
    </row>
    <row r="205" spans="1:16" ht="25.5">
      <c r="A205" t="s">
        <v>52</v>
      </c>
      <c s="34" t="s">
        <v>253</v>
      </c>
      <c s="34" t="s">
        <v>254</v>
      </c>
      <c s="35" t="s">
        <v>5</v>
      </c>
      <c s="6" t="s">
        <v>255</v>
      </c>
      <c s="36" t="s">
        <v>93</v>
      </c>
      <c s="37">
        <v>1</v>
      </c>
      <c s="36">
        <v>0</v>
      </c>
      <c s="36">
        <f>ROUND(G205*H205,6)</f>
      </c>
      <c r="L205" s="38">
        <v>0</v>
      </c>
      <c s="32">
        <f>ROUND(ROUND(L205,2)*ROUND(G205,3),2)</f>
      </c>
      <c s="36" t="s">
        <v>248</v>
      </c>
      <c>
        <f>(M205*21)/100</f>
      </c>
      <c t="s">
        <v>27</v>
      </c>
    </row>
    <row r="206" spans="1:5" ht="12.75">
      <c r="A206" s="35" t="s">
        <v>57</v>
      </c>
      <c r="E206" s="39" t="s">
        <v>5</v>
      </c>
    </row>
    <row r="207" spans="1:5" ht="12.75">
      <c r="A207" s="35" t="s">
        <v>58</v>
      </c>
      <c r="E207" s="40" t="s">
        <v>5</v>
      </c>
    </row>
    <row r="208" spans="1:5" ht="12.75">
      <c r="A208" t="s">
        <v>59</v>
      </c>
      <c r="E208" s="39" t="s">
        <v>252</v>
      </c>
    </row>
    <row r="209" spans="1:13" ht="12.75">
      <c r="A209" t="s">
        <v>49</v>
      </c>
      <c r="C209" s="31" t="s">
        <v>256</v>
      </c>
      <c r="E209" s="33" t="s">
        <v>257</v>
      </c>
      <c r="J209" s="32">
        <f>0</f>
      </c>
      <c s="32">
        <f>0</f>
      </c>
      <c s="32">
        <f>0+L210+L214+L218+L222+L226+L230+L234</f>
      </c>
      <c s="32">
        <f>0+M210+M214+M218+M222+M226+M230+M234</f>
      </c>
    </row>
    <row r="210" spans="1:16" ht="38.25">
      <c r="A210" t="s">
        <v>52</v>
      </c>
      <c s="34" t="s">
        <v>258</v>
      </c>
      <c s="34" t="s">
        <v>259</v>
      </c>
      <c s="35" t="s">
        <v>260</v>
      </c>
      <c s="6" t="s">
        <v>261</v>
      </c>
      <c s="36" t="s">
        <v>262</v>
      </c>
      <c s="37">
        <v>1</v>
      </c>
      <c s="36">
        <v>0</v>
      </c>
      <c s="36">
        <f>ROUND(G210*H210,6)</f>
      </c>
      <c r="L210" s="38">
        <v>0</v>
      </c>
      <c s="32">
        <f>ROUND(ROUND(L210,2)*ROUND(G210,3),2)</f>
      </c>
      <c s="36" t="s">
        <v>248</v>
      </c>
      <c>
        <f>(M210*21)/100</f>
      </c>
      <c t="s">
        <v>27</v>
      </c>
    </row>
    <row r="211" spans="1:5" ht="12.75">
      <c r="A211" s="35" t="s">
        <v>57</v>
      </c>
      <c r="E211" s="39" t="s">
        <v>263</v>
      </c>
    </row>
    <row r="212" spans="1:5" ht="12.75">
      <c r="A212" s="35" t="s">
        <v>58</v>
      </c>
      <c r="E212" s="40" t="s">
        <v>5</v>
      </c>
    </row>
    <row r="213" spans="1:5" ht="89.25">
      <c r="A213" t="s">
        <v>59</v>
      </c>
      <c r="E213" s="39" t="s">
        <v>264</v>
      </c>
    </row>
    <row r="214" spans="1:16" ht="38.25">
      <c r="A214" t="s">
        <v>52</v>
      </c>
      <c s="34" t="s">
        <v>265</v>
      </c>
      <c s="34" t="s">
        <v>266</v>
      </c>
      <c s="35" t="s">
        <v>267</v>
      </c>
      <c s="6" t="s">
        <v>268</v>
      </c>
      <c s="36" t="s">
        <v>262</v>
      </c>
      <c s="37">
        <v>0.03</v>
      </c>
      <c s="36">
        <v>0</v>
      </c>
      <c s="36">
        <f>ROUND(G214*H214,6)</f>
      </c>
      <c r="L214" s="38">
        <v>0</v>
      </c>
      <c s="32">
        <f>ROUND(ROUND(L214,2)*ROUND(G214,3),2)</f>
      </c>
      <c s="36" t="s">
        <v>248</v>
      </c>
      <c>
        <f>(M214*21)/100</f>
      </c>
      <c t="s">
        <v>27</v>
      </c>
    </row>
    <row r="215" spans="1:5" ht="12.75">
      <c r="A215" s="35" t="s">
        <v>57</v>
      </c>
      <c r="E215" s="39" t="s">
        <v>263</v>
      </c>
    </row>
    <row r="216" spans="1:5" ht="12.75">
      <c r="A216" s="35" t="s">
        <v>58</v>
      </c>
      <c r="E216" s="40" t="s">
        <v>5</v>
      </c>
    </row>
    <row r="217" spans="1:5" ht="89.25">
      <c r="A217" t="s">
        <v>59</v>
      </c>
      <c r="E217" s="39" t="s">
        <v>264</v>
      </c>
    </row>
    <row r="218" spans="1:16" ht="38.25">
      <c r="A218" t="s">
        <v>52</v>
      </c>
      <c s="34" t="s">
        <v>269</v>
      </c>
      <c s="34" t="s">
        <v>270</v>
      </c>
      <c s="35" t="s">
        <v>271</v>
      </c>
      <c s="6" t="s">
        <v>272</v>
      </c>
      <c s="36" t="s">
        <v>262</v>
      </c>
      <c s="37">
        <v>3.5</v>
      </c>
      <c s="36">
        <v>0</v>
      </c>
      <c s="36">
        <f>ROUND(G218*H218,6)</f>
      </c>
      <c r="L218" s="38">
        <v>0</v>
      </c>
      <c s="32">
        <f>ROUND(ROUND(L218,2)*ROUND(G218,3),2)</f>
      </c>
      <c s="36" t="s">
        <v>248</v>
      </c>
      <c>
        <f>(M218*21)/100</f>
      </c>
      <c t="s">
        <v>27</v>
      </c>
    </row>
    <row r="219" spans="1:5" ht="12.75">
      <c r="A219" s="35" t="s">
        <v>57</v>
      </c>
      <c r="E219" s="39" t="s">
        <v>263</v>
      </c>
    </row>
    <row r="220" spans="1:5" ht="12.75">
      <c r="A220" s="35" t="s">
        <v>58</v>
      </c>
      <c r="E220" s="40" t="s">
        <v>5</v>
      </c>
    </row>
    <row r="221" spans="1:5" ht="89.25">
      <c r="A221" t="s">
        <v>59</v>
      </c>
      <c r="E221" s="39" t="s">
        <v>264</v>
      </c>
    </row>
    <row r="222" spans="1:16" ht="25.5">
      <c r="A222" t="s">
        <v>52</v>
      </c>
      <c s="34" t="s">
        <v>273</v>
      </c>
      <c s="34" t="s">
        <v>274</v>
      </c>
      <c s="35" t="s">
        <v>275</v>
      </c>
      <c s="6" t="s">
        <v>276</v>
      </c>
      <c s="36" t="s">
        <v>262</v>
      </c>
      <c s="37">
        <v>8.2</v>
      </c>
      <c s="36">
        <v>0</v>
      </c>
      <c s="36">
        <f>ROUND(G222*H222,6)</f>
      </c>
      <c r="L222" s="38">
        <v>0</v>
      </c>
      <c s="32">
        <f>ROUND(ROUND(L222,2)*ROUND(G222,3),2)</f>
      </c>
      <c s="36" t="s">
        <v>248</v>
      </c>
      <c>
        <f>(M222*21)/100</f>
      </c>
      <c t="s">
        <v>27</v>
      </c>
    </row>
    <row r="223" spans="1:5" ht="12.75">
      <c r="A223" s="35" t="s">
        <v>57</v>
      </c>
      <c r="E223" s="39" t="s">
        <v>263</v>
      </c>
    </row>
    <row r="224" spans="1:5" ht="12.75">
      <c r="A224" s="35" t="s">
        <v>58</v>
      </c>
      <c r="E224" s="40" t="s">
        <v>5</v>
      </c>
    </row>
    <row r="225" spans="1:5" ht="89.25">
      <c r="A225" t="s">
        <v>59</v>
      </c>
      <c r="E225" s="39" t="s">
        <v>264</v>
      </c>
    </row>
    <row r="226" spans="1:16" ht="25.5">
      <c r="A226" t="s">
        <v>52</v>
      </c>
      <c s="34" t="s">
        <v>277</v>
      </c>
      <c s="34" t="s">
        <v>278</v>
      </c>
      <c s="35" t="s">
        <v>279</v>
      </c>
      <c s="6" t="s">
        <v>280</v>
      </c>
      <c s="36" t="s">
        <v>262</v>
      </c>
      <c s="37">
        <v>0.6</v>
      </c>
      <c s="36">
        <v>0</v>
      </c>
      <c s="36">
        <f>ROUND(G226*H226,6)</f>
      </c>
      <c r="L226" s="38">
        <v>0</v>
      </c>
      <c s="32">
        <f>ROUND(ROUND(L226,2)*ROUND(G226,3),2)</f>
      </c>
      <c s="36" t="s">
        <v>248</v>
      </c>
      <c>
        <f>(M226*21)/100</f>
      </c>
      <c t="s">
        <v>27</v>
      </c>
    </row>
    <row r="227" spans="1:5" ht="12.75">
      <c r="A227" s="35" t="s">
        <v>57</v>
      </c>
      <c r="E227" s="39" t="s">
        <v>263</v>
      </c>
    </row>
    <row r="228" spans="1:5" ht="12.75">
      <c r="A228" s="35" t="s">
        <v>58</v>
      </c>
      <c r="E228" s="40" t="s">
        <v>5</v>
      </c>
    </row>
    <row r="229" spans="1:5" ht="102">
      <c r="A229" t="s">
        <v>59</v>
      </c>
      <c r="E229" s="39" t="s">
        <v>281</v>
      </c>
    </row>
    <row r="230" spans="1:16" ht="25.5">
      <c r="A230" t="s">
        <v>52</v>
      </c>
      <c s="34" t="s">
        <v>282</v>
      </c>
      <c s="34" t="s">
        <v>283</v>
      </c>
      <c s="35" t="s">
        <v>284</v>
      </c>
      <c s="6" t="s">
        <v>285</v>
      </c>
      <c s="36" t="s">
        <v>262</v>
      </c>
      <c s="37">
        <v>0.05</v>
      </c>
      <c s="36">
        <v>0</v>
      </c>
      <c s="36">
        <f>ROUND(G230*H230,6)</f>
      </c>
      <c r="L230" s="38">
        <v>0</v>
      </c>
      <c s="32">
        <f>ROUND(ROUND(L230,2)*ROUND(G230,3),2)</f>
      </c>
      <c s="36" t="s">
        <v>248</v>
      </c>
      <c>
        <f>(M230*21)/100</f>
      </c>
      <c t="s">
        <v>27</v>
      </c>
    </row>
    <row r="231" spans="1:5" ht="12.75">
      <c r="A231" s="35" t="s">
        <v>57</v>
      </c>
      <c r="E231" s="39" t="s">
        <v>263</v>
      </c>
    </row>
    <row r="232" spans="1:5" ht="12.75">
      <c r="A232" s="35" t="s">
        <v>58</v>
      </c>
      <c r="E232" s="40" t="s">
        <v>5</v>
      </c>
    </row>
    <row r="233" spans="1:5" ht="102">
      <c r="A233" t="s">
        <v>59</v>
      </c>
      <c r="E233" s="39" t="s">
        <v>281</v>
      </c>
    </row>
    <row r="234" spans="1:16" ht="25.5">
      <c r="A234" t="s">
        <v>52</v>
      </c>
      <c s="34" t="s">
        <v>286</v>
      </c>
      <c s="34" t="s">
        <v>287</v>
      </c>
      <c s="35" t="s">
        <v>288</v>
      </c>
      <c s="6" t="s">
        <v>289</v>
      </c>
      <c s="36" t="s">
        <v>262</v>
      </c>
      <c s="37">
        <v>0.07</v>
      </c>
      <c s="36">
        <v>0</v>
      </c>
      <c s="36">
        <f>ROUND(G234*H234,6)</f>
      </c>
      <c r="L234" s="38">
        <v>0</v>
      </c>
      <c s="32">
        <f>ROUND(ROUND(L234,2)*ROUND(G234,3),2)</f>
      </c>
      <c s="36" t="s">
        <v>248</v>
      </c>
      <c>
        <f>(M234*21)/100</f>
      </c>
      <c t="s">
        <v>27</v>
      </c>
    </row>
    <row r="235" spans="1:5" ht="12.75">
      <c r="A235" s="35" t="s">
        <v>57</v>
      </c>
      <c r="E235" s="39" t="s">
        <v>263</v>
      </c>
    </row>
    <row r="236" spans="1:5" ht="12.75">
      <c r="A236" s="35" t="s">
        <v>58</v>
      </c>
      <c r="E236" s="40" t="s">
        <v>5</v>
      </c>
    </row>
    <row r="237" spans="1:5" ht="102">
      <c r="A237" t="s">
        <v>59</v>
      </c>
      <c r="E237" s="39" t="s">
        <v>281</v>
      </c>
    </row>
    <row r="238" spans="1:13" ht="12.75">
      <c r="A238" t="s">
        <v>46</v>
      </c>
      <c r="C238" s="31" t="s">
        <v>290</v>
      </c>
      <c r="E238" s="33" t="s">
        <v>291</v>
      </c>
      <c r="J238" s="32">
        <f>0+J239+J248+J325</f>
      </c>
      <c s="32">
        <f>0+K239+K248+K325</f>
      </c>
      <c s="32">
        <f>0+L239+L248+L325</f>
      </c>
      <c s="32">
        <f>0+M239+M248+M325</f>
      </c>
    </row>
    <row r="239" spans="1:13" ht="12.75">
      <c r="A239" t="s">
        <v>49</v>
      </c>
      <c r="C239" s="31" t="s">
        <v>50</v>
      </c>
      <c r="E239" s="33" t="s">
        <v>292</v>
      </c>
      <c r="J239" s="32">
        <f>0</f>
      </c>
      <c s="32">
        <f>0</f>
      </c>
      <c s="32">
        <f>0+L240+L244</f>
      </c>
      <c s="32">
        <f>0+M240+M244</f>
      </c>
    </row>
    <row r="240" spans="1:16" ht="12.75">
      <c r="A240" t="s">
        <v>52</v>
      </c>
      <c s="34" t="s">
        <v>50</v>
      </c>
      <c s="34" t="s">
        <v>61</v>
      </c>
      <c s="35" t="s">
        <v>5</v>
      </c>
      <c s="6" t="s">
        <v>62</v>
      </c>
      <c s="36" t="s">
        <v>55</v>
      </c>
      <c s="37">
        <v>350</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318.75">
      <c r="A243" t="s">
        <v>59</v>
      </c>
      <c r="E243" s="39" t="s">
        <v>60</v>
      </c>
    </row>
    <row r="244" spans="1:16" ht="12.75">
      <c r="A244" t="s">
        <v>52</v>
      </c>
      <c s="34" t="s">
        <v>27</v>
      </c>
      <c s="34" t="s">
        <v>69</v>
      </c>
      <c s="35" t="s">
        <v>5</v>
      </c>
      <c s="6" t="s">
        <v>70</v>
      </c>
      <c s="36" t="s">
        <v>55</v>
      </c>
      <c s="37">
        <v>350</v>
      </c>
      <c s="36">
        <v>0</v>
      </c>
      <c s="36">
        <f>ROUND(G244*H244,6)</f>
      </c>
      <c r="L244" s="38">
        <v>0</v>
      </c>
      <c s="32">
        <f>ROUND(ROUND(L244,2)*ROUND(G244,3),2)</f>
      </c>
      <c s="36" t="s">
        <v>56</v>
      </c>
      <c>
        <f>(M244*21)/100</f>
      </c>
      <c t="s">
        <v>27</v>
      </c>
    </row>
    <row r="245" spans="1:5" ht="12.75">
      <c r="A245" s="35" t="s">
        <v>57</v>
      </c>
      <c r="E245" s="39" t="s">
        <v>5</v>
      </c>
    </row>
    <row r="246" spans="1:5" ht="12.75">
      <c r="A246" s="35" t="s">
        <v>58</v>
      </c>
      <c r="E246" s="40" t="s">
        <v>5</v>
      </c>
    </row>
    <row r="247" spans="1:5" ht="229.5">
      <c r="A247" t="s">
        <v>59</v>
      </c>
      <c r="E247" s="39" t="s">
        <v>71</v>
      </c>
    </row>
    <row r="248" spans="1:13" ht="12.75">
      <c r="A248" t="s">
        <v>49</v>
      </c>
      <c r="C248" s="31" t="s">
        <v>293</v>
      </c>
      <c r="E248" s="33" t="s">
        <v>294</v>
      </c>
      <c r="J248" s="32">
        <f>0</f>
      </c>
      <c s="32">
        <f>0</f>
      </c>
      <c s="32">
        <f>0+L249+L253+L257+L261+L265+L269+L273+L277+L281+L285+L289+L293+L297+L301+L305+L309+L313+L317+L321</f>
      </c>
      <c s="32">
        <f>0+M249+M253+M257+M261+M265+M269+M273+M277+M281+M285+M289+M293+M297+M301+M305+M309+M313+M317+M321</f>
      </c>
    </row>
    <row r="249" spans="1:16" ht="12.75">
      <c r="A249" t="s">
        <v>52</v>
      </c>
      <c s="34" t="s">
        <v>26</v>
      </c>
      <c s="34" t="s">
        <v>295</v>
      </c>
      <c s="35" t="s">
        <v>5</v>
      </c>
      <c s="6" t="s">
        <v>296</v>
      </c>
      <c s="36" t="s">
        <v>84</v>
      </c>
      <c s="37">
        <v>57.6</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27.5">
      <c r="A252" t="s">
        <v>59</v>
      </c>
      <c r="E252" s="39" t="s">
        <v>297</v>
      </c>
    </row>
    <row r="253" spans="1:16" ht="12.75">
      <c r="A253" t="s">
        <v>52</v>
      </c>
      <c s="34" t="s">
        <v>68</v>
      </c>
      <c s="34" t="s">
        <v>298</v>
      </c>
      <c s="35" t="s">
        <v>5</v>
      </c>
      <c s="6" t="s">
        <v>299</v>
      </c>
      <c s="36" t="s">
        <v>84</v>
      </c>
      <c s="37">
        <v>93.2</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27.5">
      <c r="A256" t="s">
        <v>59</v>
      </c>
      <c r="E256" s="39" t="s">
        <v>297</v>
      </c>
    </row>
    <row r="257" spans="1:16" ht="12.75">
      <c r="A257" t="s">
        <v>52</v>
      </c>
      <c s="34" t="s">
        <v>72</v>
      </c>
      <c s="34" t="s">
        <v>97</v>
      </c>
      <c s="35" t="s">
        <v>5</v>
      </c>
      <c s="6" t="s">
        <v>98</v>
      </c>
      <c s="36" t="s">
        <v>65</v>
      </c>
      <c s="37">
        <v>150</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14.75">
      <c r="A260" t="s">
        <v>59</v>
      </c>
      <c r="E260" s="39" t="s">
        <v>99</v>
      </c>
    </row>
    <row r="261" spans="1:16" ht="12.75">
      <c r="A261" t="s">
        <v>52</v>
      </c>
      <c s="34" t="s">
        <v>76</v>
      </c>
      <c s="34" t="s">
        <v>101</v>
      </c>
      <c s="35" t="s">
        <v>5</v>
      </c>
      <c s="6" t="s">
        <v>102</v>
      </c>
      <c s="36" t="s">
        <v>65</v>
      </c>
      <c s="37">
        <v>150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14.75">
      <c r="A264" t="s">
        <v>59</v>
      </c>
      <c r="E264" s="39" t="s">
        <v>103</v>
      </c>
    </row>
    <row r="265" spans="1:16" ht="12.75">
      <c r="A265" t="s">
        <v>52</v>
      </c>
      <c s="34" t="s">
        <v>81</v>
      </c>
      <c s="34" t="s">
        <v>300</v>
      </c>
      <c s="35" t="s">
        <v>5</v>
      </c>
      <c s="6" t="s">
        <v>301</v>
      </c>
      <c s="36" t="s">
        <v>65</v>
      </c>
      <c s="37">
        <v>200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27.5">
      <c r="A268" t="s">
        <v>59</v>
      </c>
      <c r="E268" s="39" t="s">
        <v>302</v>
      </c>
    </row>
    <row r="269" spans="1:16" ht="12.75">
      <c r="A269" t="s">
        <v>52</v>
      </c>
      <c s="34" t="s">
        <v>86</v>
      </c>
      <c s="34" t="s">
        <v>105</v>
      </c>
      <c s="35" t="s">
        <v>5</v>
      </c>
      <c s="6" t="s">
        <v>106</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65.75">
      <c r="A272" t="s">
        <v>59</v>
      </c>
      <c r="E272" s="39" t="s">
        <v>107</v>
      </c>
    </row>
    <row r="273" spans="1:16" ht="12.75">
      <c r="A273" t="s">
        <v>52</v>
      </c>
      <c s="34" t="s">
        <v>90</v>
      </c>
      <c s="34" t="s">
        <v>109</v>
      </c>
      <c s="35" t="s">
        <v>5</v>
      </c>
      <c s="6" t="s">
        <v>110</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27.5">
      <c r="A276" t="s">
        <v>59</v>
      </c>
      <c r="E276" s="39" t="s">
        <v>111</v>
      </c>
    </row>
    <row r="277" spans="1:16" ht="12.75">
      <c r="A277" t="s">
        <v>52</v>
      </c>
      <c s="34" t="s">
        <v>96</v>
      </c>
      <c s="34" t="s">
        <v>113</v>
      </c>
      <c s="35" t="s">
        <v>5</v>
      </c>
      <c s="6" t="s">
        <v>114</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14.75">
      <c r="A280" t="s">
        <v>59</v>
      </c>
      <c r="E280" s="39" t="s">
        <v>115</v>
      </c>
    </row>
    <row r="281" spans="1:16" ht="25.5">
      <c r="A281" t="s">
        <v>52</v>
      </c>
      <c s="34" t="s">
        <v>100</v>
      </c>
      <c s="34" t="s">
        <v>303</v>
      </c>
      <c s="35" t="s">
        <v>5</v>
      </c>
      <c s="6" t="s">
        <v>304</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27.5">
      <c r="A284" t="s">
        <v>59</v>
      </c>
      <c r="E284" s="39" t="s">
        <v>305</v>
      </c>
    </row>
    <row r="285" spans="1:16" ht="12.75">
      <c r="A285" t="s">
        <v>52</v>
      </c>
      <c s="34" t="s">
        <v>104</v>
      </c>
      <c s="34" t="s">
        <v>306</v>
      </c>
      <c s="35" t="s">
        <v>5</v>
      </c>
      <c s="6" t="s">
        <v>307</v>
      </c>
      <c s="36" t="s">
        <v>93</v>
      </c>
      <c s="37">
        <v>2</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27.5">
      <c r="A288" t="s">
        <v>59</v>
      </c>
      <c r="E288" s="39" t="s">
        <v>308</v>
      </c>
    </row>
    <row r="289" spans="1:16" ht="25.5">
      <c r="A289" t="s">
        <v>52</v>
      </c>
      <c s="34" t="s">
        <v>108</v>
      </c>
      <c s="34" t="s">
        <v>309</v>
      </c>
      <c s="35" t="s">
        <v>5</v>
      </c>
      <c s="6" t="s">
        <v>255</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89.25">
      <c r="A292" t="s">
        <v>59</v>
      </c>
      <c r="E292" s="39" t="s">
        <v>310</v>
      </c>
    </row>
    <row r="293" spans="1:16" ht="12.75">
      <c r="A293" t="s">
        <v>52</v>
      </c>
      <c s="34" t="s">
        <v>112</v>
      </c>
      <c s="34" t="s">
        <v>311</v>
      </c>
      <c s="35" t="s">
        <v>5</v>
      </c>
      <c s="6" t="s">
        <v>312</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14.75">
      <c r="A296" t="s">
        <v>59</v>
      </c>
      <c r="E296" s="39" t="s">
        <v>313</v>
      </c>
    </row>
    <row r="297" spans="1:16" ht="12.75">
      <c r="A297" t="s">
        <v>52</v>
      </c>
      <c s="34" t="s">
        <v>116</v>
      </c>
      <c s="34" t="s">
        <v>314</v>
      </c>
      <c s="35" t="s">
        <v>5</v>
      </c>
      <c s="6" t="s">
        <v>315</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27.5">
      <c r="A300" t="s">
        <v>59</v>
      </c>
      <c r="E300" s="39" t="s">
        <v>316</v>
      </c>
    </row>
    <row r="301" spans="1:16" ht="12.75">
      <c r="A301" t="s">
        <v>52</v>
      </c>
      <c s="34" t="s">
        <v>120</v>
      </c>
      <c s="34" t="s">
        <v>317</v>
      </c>
      <c s="35" t="s">
        <v>5</v>
      </c>
      <c s="6" t="s">
        <v>318</v>
      </c>
      <c s="36" t="s">
        <v>93</v>
      </c>
      <c s="37">
        <v>1</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40.25">
      <c r="A304" t="s">
        <v>59</v>
      </c>
      <c r="E304" s="39" t="s">
        <v>319</v>
      </c>
    </row>
    <row r="305" spans="1:16" ht="25.5">
      <c r="A305" t="s">
        <v>52</v>
      </c>
      <c s="34" t="s">
        <v>124</v>
      </c>
      <c s="34" t="s">
        <v>320</v>
      </c>
      <c s="35" t="s">
        <v>5</v>
      </c>
      <c s="6" t="s">
        <v>321</v>
      </c>
      <c s="36" t="s">
        <v>93</v>
      </c>
      <c s="37">
        <v>4</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14.75">
      <c r="A308" t="s">
        <v>59</v>
      </c>
      <c r="E308" s="39" t="s">
        <v>322</v>
      </c>
    </row>
    <row r="309" spans="1:16" ht="25.5">
      <c r="A309" t="s">
        <v>52</v>
      </c>
      <c s="34" t="s">
        <v>128</v>
      </c>
      <c s="34" t="s">
        <v>323</v>
      </c>
      <c s="35" t="s">
        <v>5</v>
      </c>
      <c s="6" t="s">
        <v>324</v>
      </c>
      <c s="36" t="s">
        <v>93</v>
      </c>
      <c s="37">
        <v>2</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325</v>
      </c>
    </row>
    <row r="313" spans="1:16" ht="12.75">
      <c r="A313" t="s">
        <v>52</v>
      </c>
      <c s="34" t="s">
        <v>132</v>
      </c>
      <c s="34" t="s">
        <v>230</v>
      </c>
      <c s="35" t="s">
        <v>5</v>
      </c>
      <c s="6" t="s">
        <v>231</v>
      </c>
      <c s="36" t="s">
        <v>93</v>
      </c>
      <c s="37">
        <v>20</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40.25">
      <c r="A316" t="s">
        <v>59</v>
      </c>
      <c r="E316" s="39" t="s">
        <v>232</v>
      </c>
    </row>
    <row r="317" spans="1:16" ht="12.75">
      <c r="A317" t="s">
        <v>52</v>
      </c>
      <c s="34" t="s">
        <v>136</v>
      </c>
      <c s="34" t="s">
        <v>238</v>
      </c>
      <c s="35" t="s">
        <v>5</v>
      </c>
      <c s="6" t="s">
        <v>239</v>
      </c>
      <c s="36" t="s">
        <v>223</v>
      </c>
      <c s="37">
        <v>150</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14.75">
      <c r="A320" t="s">
        <v>59</v>
      </c>
      <c r="E320" s="39" t="s">
        <v>240</v>
      </c>
    </row>
    <row r="321" spans="1:16" ht="12.75">
      <c r="A321" t="s">
        <v>52</v>
      </c>
      <c s="34" t="s">
        <v>140</v>
      </c>
      <c s="34" t="s">
        <v>326</v>
      </c>
      <c s="35" t="s">
        <v>5</v>
      </c>
      <c s="6" t="s">
        <v>247</v>
      </c>
      <c s="36" t="s">
        <v>93</v>
      </c>
      <c s="37">
        <v>1</v>
      </c>
      <c s="36">
        <v>0</v>
      </c>
      <c s="36">
        <f>ROUND(G321*H321,6)</f>
      </c>
      <c r="L321" s="38">
        <v>0</v>
      </c>
      <c s="32">
        <f>ROUND(ROUND(L321,2)*ROUND(G321,3),2)</f>
      </c>
      <c s="36" t="s">
        <v>248</v>
      </c>
      <c>
        <f>(M321*21)/100</f>
      </c>
      <c t="s">
        <v>27</v>
      </c>
    </row>
    <row r="322" spans="1:5" ht="12.75">
      <c r="A322" s="35" t="s">
        <v>57</v>
      </c>
      <c r="E322" s="39" t="s">
        <v>5</v>
      </c>
    </row>
    <row r="323" spans="1:5" ht="12.75">
      <c r="A323" s="35" t="s">
        <v>58</v>
      </c>
      <c r="E323" s="40" t="s">
        <v>5</v>
      </c>
    </row>
    <row r="324" spans="1:5" ht="12.75">
      <c r="A324" t="s">
        <v>59</v>
      </c>
      <c r="E324" s="39" t="s">
        <v>5</v>
      </c>
    </row>
    <row r="325" spans="1:13" ht="12.75">
      <c r="A325" t="s">
        <v>49</v>
      </c>
      <c r="C325" s="31" t="s">
        <v>327</v>
      </c>
      <c r="E325" s="33" t="s">
        <v>328</v>
      </c>
      <c r="J325" s="32">
        <f>0</f>
      </c>
      <c s="32">
        <f>0</f>
      </c>
      <c s="32">
        <f>0+L326+L330+L334+L338+L342+L346+L350+L354+L358+L362+L366+L370+L374+L378+L382+L386+L390+L394+L398+L402+L406+L410+L414+L418+L422</f>
      </c>
      <c s="32">
        <f>0+M326+M330+M334+M338+M342+M346+M350+M354+M358+M362+M366+M370+M374+M378+M382+M386+M390+M394+M398+M402+M406+M410+M414+M418+M422</f>
      </c>
    </row>
    <row r="326" spans="1:16" ht="25.5">
      <c r="A326" t="s">
        <v>52</v>
      </c>
      <c s="34" t="s">
        <v>144</v>
      </c>
      <c s="34" t="s">
        <v>329</v>
      </c>
      <c s="35" t="s">
        <v>5</v>
      </c>
      <c s="6" t="s">
        <v>330</v>
      </c>
      <c s="36" t="s">
        <v>93</v>
      </c>
      <c s="37">
        <v>4</v>
      </c>
      <c s="36">
        <v>0</v>
      </c>
      <c s="36">
        <f>ROUND(G326*H326,6)</f>
      </c>
      <c r="L326" s="38">
        <v>0</v>
      </c>
      <c s="32">
        <f>ROUND(ROUND(L326,2)*ROUND(G326,3),2)</f>
      </c>
      <c s="36" t="s">
        <v>248</v>
      </c>
      <c>
        <f>(M326*21)/100</f>
      </c>
      <c t="s">
        <v>27</v>
      </c>
    </row>
    <row r="327" spans="1:5" ht="12.75">
      <c r="A327" s="35" t="s">
        <v>57</v>
      </c>
      <c r="E327" s="39" t="s">
        <v>5</v>
      </c>
    </row>
    <row r="328" spans="1:5" ht="12.75">
      <c r="A328" s="35" t="s">
        <v>58</v>
      </c>
      <c r="E328" s="40" t="s">
        <v>5</v>
      </c>
    </row>
    <row r="329" spans="1:5" ht="12.75">
      <c r="A329" t="s">
        <v>59</v>
      </c>
      <c r="E329" s="39" t="s">
        <v>5</v>
      </c>
    </row>
    <row r="330" spans="1:16" ht="25.5">
      <c r="A330" t="s">
        <v>52</v>
      </c>
      <c s="34" t="s">
        <v>148</v>
      </c>
      <c s="34" t="s">
        <v>331</v>
      </c>
      <c s="35" t="s">
        <v>5</v>
      </c>
      <c s="6" t="s">
        <v>332</v>
      </c>
      <c s="36" t="s">
        <v>93</v>
      </c>
      <c s="37">
        <v>2</v>
      </c>
      <c s="36">
        <v>0</v>
      </c>
      <c s="36">
        <f>ROUND(G330*H330,6)</f>
      </c>
      <c r="L330" s="38">
        <v>0</v>
      </c>
      <c s="32">
        <f>ROUND(ROUND(L330,2)*ROUND(G330,3),2)</f>
      </c>
      <c s="36" t="s">
        <v>248</v>
      </c>
      <c>
        <f>(M330*21)/100</f>
      </c>
      <c t="s">
        <v>27</v>
      </c>
    </row>
    <row r="331" spans="1:5" ht="12.75">
      <c r="A331" s="35" t="s">
        <v>57</v>
      </c>
      <c r="E331" s="39" t="s">
        <v>5</v>
      </c>
    </row>
    <row r="332" spans="1:5" ht="12.75">
      <c r="A332" s="35" t="s">
        <v>58</v>
      </c>
      <c r="E332" s="40" t="s">
        <v>5</v>
      </c>
    </row>
    <row r="333" spans="1:5" ht="12.75">
      <c r="A333" t="s">
        <v>59</v>
      </c>
      <c r="E333" s="39" t="s">
        <v>5</v>
      </c>
    </row>
    <row r="334" spans="1:16" ht="25.5">
      <c r="A334" t="s">
        <v>52</v>
      </c>
      <c s="34" t="s">
        <v>152</v>
      </c>
      <c s="34" t="s">
        <v>333</v>
      </c>
      <c s="35" t="s">
        <v>5</v>
      </c>
      <c s="6" t="s">
        <v>334</v>
      </c>
      <c s="36" t="s">
        <v>93</v>
      </c>
      <c s="37">
        <v>4</v>
      </c>
      <c s="36">
        <v>0</v>
      </c>
      <c s="36">
        <f>ROUND(G334*H334,6)</f>
      </c>
      <c r="L334" s="38">
        <v>0</v>
      </c>
      <c s="32">
        <f>ROUND(ROUND(L334,2)*ROUND(G334,3),2)</f>
      </c>
      <c s="36" t="s">
        <v>248</v>
      </c>
      <c>
        <f>(M334*21)/100</f>
      </c>
      <c t="s">
        <v>27</v>
      </c>
    </row>
    <row r="335" spans="1:5" ht="12.75">
      <c r="A335" s="35" t="s">
        <v>57</v>
      </c>
      <c r="E335" s="39" t="s">
        <v>5</v>
      </c>
    </row>
    <row r="336" spans="1:5" ht="12.75">
      <c r="A336" s="35" t="s">
        <v>58</v>
      </c>
      <c r="E336" s="40" t="s">
        <v>5</v>
      </c>
    </row>
    <row r="337" spans="1:5" ht="12.75">
      <c r="A337" t="s">
        <v>59</v>
      </c>
      <c r="E337" s="39" t="s">
        <v>5</v>
      </c>
    </row>
    <row r="338" spans="1:16" ht="25.5">
      <c r="A338" t="s">
        <v>52</v>
      </c>
      <c s="34" t="s">
        <v>156</v>
      </c>
      <c s="34" t="s">
        <v>335</v>
      </c>
      <c s="35" t="s">
        <v>5</v>
      </c>
      <c s="6" t="s">
        <v>336</v>
      </c>
      <c s="36" t="s">
        <v>93</v>
      </c>
      <c s="37">
        <v>2</v>
      </c>
      <c s="36">
        <v>0</v>
      </c>
      <c s="36">
        <f>ROUND(G338*H338,6)</f>
      </c>
      <c r="L338" s="38">
        <v>0</v>
      </c>
      <c s="32">
        <f>ROUND(ROUND(L338,2)*ROUND(G338,3),2)</f>
      </c>
      <c s="36" t="s">
        <v>248</v>
      </c>
      <c>
        <f>(M338*21)/100</f>
      </c>
      <c t="s">
        <v>27</v>
      </c>
    </row>
    <row r="339" spans="1:5" ht="12.75">
      <c r="A339" s="35" t="s">
        <v>57</v>
      </c>
      <c r="E339" s="39" t="s">
        <v>5</v>
      </c>
    </row>
    <row r="340" spans="1:5" ht="12.75">
      <c r="A340" s="35" t="s">
        <v>58</v>
      </c>
      <c r="E340" s="40" t="s">
        <v>5</v>
      </c>
    </row>
    <row r="341" spans="1:5" ht="12.75">
      <c r="A341" t="s">
        <v>59</v>
      </c>
      <c r="E341" s="39" t="s">
        <v>5</v>
      </c>
    </row>
    <row r="342" spans="1:16" ht="25.5">
      <c r="A342" t="s">
        <v>52</v>
      </c>
      <c s="34" t="s">
        <v>160</v>
      </c>
      <c s="34" t="s">
        <v>337</v>
      </c>
      <c s="35" t="s">
        <v>5</v>
      </c>
      <c s="6" t="s">
        <v>338</v>
      </c>
      <c s="36" t="s">
        <v>93</v>
      </c>
      <c s="37">
        <v>2</v>
      </c>
      <c s="36">
        <v>0</v>
      </c>
      <c s="36">
        <f>ROUND(G342*H342,6)</f>
      </c>
      <c r="L342" s="38">
        <v>0</v>
      </c>
      <c s="32">
        <f>ROUND(ROUND(L342,2)*ROUND(G342,3),2)</f>
      </c>
      <c s="36" t="s">
        <v>248</v>
      </c>
      <c>
        <f>(M342*21)/100</f>
      </c>
      <c t="s">
        <v>27</v>
      </c>
    </row>
    <row r="343" spans="1:5" ht="12.75">
      <c r="A343" s="35" t="s">
        <v>57</v>
      </c>
      <c r="E343" s="39" t="s">
        <v>5</v>
      </c>
    </row>
    <row r="344" spans="1:5" ht="12.75">
      <c r="A344" s="35" t="s">
        <v>58</v>
      </c>
      <c r="E344" s="40" t="s">
        <v>5</v>
      </c>
    </row>
    <row r="345" spans="1:5" ht="12.75">
      <c r="A345" t="s">
        <v>59</v>
      </c>
      <c r="E345" s="39" t="s">
        <v>5</v>
      </c>
    </row>
    <row r="346" spans="1:16" ht="25.5">
      <c r="A346" t="s">
        <v>52</v>
      </c>
      <c s="34" t="s">
        <v>164</v>
      </c>
      <c s="34" t="s">
        <v>339</v>
      </c>
      <c s="35" t="s">
        <v>5</v>
      </c>
      <c s="6" t="s">
        <v>340</v>
      </c>
      <c s="36" t="s">
        <v>93</v>
      </c>
      <c s="37">
        <v>2</v>
      </c>
      <c s="36">
        <v>0</v>
      </c>
      <c s="36">
        <f>ROUND(G346*H346,6)</f>
      </c>
      <c r="L346" s="38">
        <v>0</v>
      </c>
      <c s="32">
        <f>ROUND(ROUND(L346,2)*ROUND(G346,3),2)</f>
      </c>
      <c s="36" t="s">
        <v>248</v>
      </c>
      <c>
        <f>(M346*21)/100</f>
      </c>
      <c t="s">
        <v>27</v>
      </c>
    </row>
    <row r="347" spans="1:5" ht="12.75">
      <c r="A347" s="35" t="s">
        <v>57</v>
      </c>
      <c r="E347" s="39" t="s">
        <v>5</v>
      </c>
    </row>
    <row r="348" spans="1:5" ht="12.75">
      <c r="A348" s="35" t="s">
        <v>58</v>
      </c>
      <c r="E348" s="40" t="s">
        <v>5</v>
      </c>
    </row>
    <row r="349" spans="1:5" ht="12.75">
      <c r="A349" t="s">
        <v>59</v>
      </c>
      <c r="E349" s="39" t="s">
        <v>5</v>
      </c>
    </row>
    <row r="350" spans="1:16" ht="25.5">
      <c r="A350" t="s">
        <v>52</v>
      </c>
      <c s="34" t="s">
        <v>168</v>
      </c>
      <c s="34" t="s">
        <v>341</v>
      </c>
      <c s="35" t="s">
        <v>5</v>
      </c>
      <c s="6" t="s">
        <v>342</v>
      </c>
      <c s="36" t="s">
        <v>93</v>
      </c>
      <c s="37">
        <v>2</v>
      </c>
      <c s="36">
        <v>0</v>
      </c>
      <c s="36">
        <f>ROUND(G350*H350,6)</f>
      </c>
      <c r="L350" s="38">
        <v>0</v>
      </c>
      <c s="32">
        <f>ROUND(ROUND(L350,2)*ROUND(G350,3),2)</f>
      </c>
      <c s="36" t="s">
        <v>248</v>
      </c>
      <c>
        <f>(M350*21)/100</f>
      </c>
      <c t="s">
        <v>27</v>
      </c>
    </row>
    <row r="351" spans="1:5" ht="12.75">
      <c r="A351" s="35" t="s">
        <v>57</v>
      </c>
      <c r="E351" s="39" t="s">
        <v>5</v>
      </c>
    </row>
    <row r="352" spans="1:5" ht="12.75">
      <c r="A352" s="35" t="s">
        <v>58</v>
      </c>
      <c r="E352" s="40" t="s">
        <v>5</v>
      </c>
    </row>
    <row r="353" spans="1:5" ht="12.75">
      <c r="A353" t="s">
        <v>59</v>
      </c>
      <c r="E353" s="39" t="s">
        <v>5</v>
      </c>
    </row>
    <row r="354" spans="1:16" ht="25.5">
      <c r="A354" t="s">
        <v>52</v>
      </c>
      <c s="34" t="s">
        <v>172</v>
      </c>
      <c s="34" t="s">
        <v>343</v>
      </c>
      <c s="35" t="s">
        <v>5</v>
      </c>
      <c s="6" t="s">
        <v>344</v>
      </c>
      <c s="36" t="s">
        <v>93</v>
      </c>
      <c s="37">
        <v>2</v>
      </c>
      <c s="36">
        <v>0</v>
      </c>
      <c s="36">
        <f>ROUND(G354*H354,6)</f>
      </c>
      <c r="L354" s="38">
        <v>0</v>
      </c>
      <c s="32">
        <f>ROUND(ROUND(L354,2)*ROUND(G354,3),2)</f>
      </c>
      <c s="36" t="s">
        <v>248</v>
      </c>
      <c>
        <f>(M354*21)/100</f>
      </c>
      <c t="s">
        <v>27</v>
      </c>
    </row>
    <row r="355" spans="1:5" ht="12.75">
      <c r="A355" s="35" t="s">
        <v>57</v>
      </c>
      <c r="E355" s="39" t="s">
        <v>5</v>
      </c>
    </row>
    <row r="356" spans="1:5" ht="12.75">
      <c r="A356" s="35" t="s">
        <v>58</v>
      </c>
      <c r="E356" s="40" t="s">
        <v>5</v>
      </c>
    </row>
    <row r="357" spans="1:5" ht="12.75">
      <c r="A357" t="s">
        <v>59</v>
      </c>
      <c r="E357" s="39" t="s">
        <v>5</v>
      </c>
    </row>
    <row r="358" spans="1:16" ht="25.5">
      <c r="A358" t="s">
        <v>52</v>
      </c>
      <c s="34" t="s">
        <v>176</v>
      </c>
      <c s="34" t="s">
        <v>345</v>
      </c>
      <c s="35" t="s">
        <v>5</v>
      </c>
      <c s="6" t="s">
        <v>346</v>
      </c>
      <c s="36" t="s">
        <v>93</v>
      </c>
      <c s="37">
        <v>2</v>
      </c>
      <c s="36">
        <v>0</v>
      </c>
      <c s="36">
        <f>ROUND(G358*H358,6)</f>
      </c>
      <c r="L358" s="38">
        <v>0</v>
      </c>
      <c s="32">
        <f>ROUND(ROUND(L358,2)*ROUND(G358,3),2)</f>
      </c>
      <c s="36" t="s">
        <v>248</v>
      </c>
      <c>
        <f>(M358*21)/100</f>
      </c>
      <c t="s">
        <v>27</v>
      </c>
    </row>
    <row r="359" spans="1:5" ht="12.75">
      <c r="A359" s="35" t="s">
        <v>57</v>
      </c>
      <c r="E359" s="39" t="s">
        <v>5</v>
      </c>
    </row>
    <row r="360" spans="1:5" ht="12.75">
      <c r="A360" s="35" t="s">
        <v>58</v>
      </c>
      <c r="E360" s="40" t="s">
        <v>5</v>
      </c>
    </row>
    <row r="361" spans="1:5" ht="12.75">
      <c r="A361" t="s">
        <v>59</v>
      </c>
      <c r="E361" s="39" t="s">
        <v>5</v>
      </c>
    </row>
    <row r="362" spans="1:16" ht="25.5">
      <c r="A362" t="s">
        <v>52</v>
      </c>
      <c s="34" t="s">
        <v>180</v>
      </c>
      <c s="34" t="s">
        <v>347</v>
      </c>
      <c s="35" t="s">
        <v>5</v>
      </c>
      <c s="6" t="s">
        <v>348</v>
      </c>
      <c s="36" t="s">
        <v>93</v>
      </c>
      <c s="37">
        <v>4</v>
      </c>
      <c s="36">
        <v>0</v>
      </c>
      <c s="36">
        <f>ROUND(G362*H362,6)</f>
      </c>
      <c r="L362" s="38">
        <v>0</v>
      </c>
      <c s="32">
        <f>ROUND(ROUND(L362,2)*ROUND(G362,3),2)</f>
      </c>
      <c s="36" t="s">
        <v>248</v>
      </c>
      <c>
        <f>(M362*21)/100</f>
      </c>
      <c t="s">
        <v>27</v>
      </c>
    </row>
    <row r="363" spans="1:5" ht="12.75">
      <c r="A363" s="35" t="s">
        <v>57</v>
      </c>
      <c r="E363" s="39" t="s">
        <v>5</v>
      </c>
    </row>
    <row r="364" spans="1:5" ht="12.75">
      <c r="A364" s="35" t="s">
        <v>58</v>
      </c>
      <c r="E364" s="40" t="s">
        <v>5</v>
      </c>
    </row>
    <row r="365" spans="1:5" ht="12.75">
      <c r="A365" t="s">
        <v>59</v>
      </c>
      <c r="E365" s="39" t="s">
        <v>5</v>
      </c>
    </row>
    <row r="366" spans="1:16" ht="25.5">
      <c r="A366" t="s">
        <v>52</v>
      </c>
      <c s="34" t="s">
        <v>184</v>
      </c>
      <c s="34" t="s">
        <v>349</v>
      </c>
      <c s="35" t="s">
        <v>5</v>
      </c>
      <c s="6" t="s">
        <v>350</v>
      </c>
      <c s="36" t="s">
        <v>93</v>
      </c>
      <c s="37">
        <v>2</v>
      </c>
      <c s="36">
        <v>0</v>
      </c>
      <c s="36">
        <f>ROUND(G366*H366,6)</f>
      </c>
      <c r="L366" s="38">
        <v>0</v>
      </c>
      <c s="32">
        <f>ROUND(ROUND(L366,2)*ROUND(G366,3),2)</f>
      </c>
      <c s="36" t="s">
        <v>248</v>
      </c>
      <c>
        <f>(M366*21)/100</f>
      </c>
      <c t="s">
        <v>27</v>
      </c>
    </row>
    <row r="367" spans="1:5" ht="12.75">
      <c r="A367" s="35" t="s">
        <v>57</v>
      </c>
      <c r="E367" s="39" t="s">
        <v>5</v>
      </c>
    </row>
    <row r="368" spans="1:5" ht="12.75">
      <c r="A368" s="35" t="s">
        <v>58</v>
      </c>
      <c r="E368" s="40" t="s">
        <v>5</v>
      </c>
    </row>
    <row r="369" spans="1:5" ht="12.75">
      <c r="A369" t="s">
        <v>59</v>
      </c>
      <c r="E369" s="39" t="s">
        <v>5</v>
      </c>
    </row>
    <row r="370" spans="1:16" ht="25.5">
      <c r="A370" t="s">
        <v>52</v>
      </c>
      <c s="34" t="s">
        <v>188</v>
      </c>
      <c s="34" t="s">
        <v>351</v>
      </c>
      <c s="35" t="s">
        <v>5</v>
      </c>
      <c s="6" t="s">
        <v>352</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5</v>
      </c>
    </row>
    <row r="373" spans="1:5" ht="12.75">
      <c r="A373" t="s">
        <v>59</v>
      </c>
      <c r="E373" s="39" t="s">
        <v>5</v>
      </c>
    </row>
    <row r="374" spans="1:16" ht="25.5">
      <c r="A374" t="s">
        <v>52</v>
      </c>
      <c s="34" t="s">
        <v>192</v>
      </c>
      <c s="34" t="s">
        <v>353</v>
      </c>
      <c s="35" t="s">
        <v>5</v>
      </c>
      <c s="6" t="s">
        <v>354</v>
      </c>
      <c s="36" t="s">
        <v>93</v>
      </c>
      <c s="37">
        <v>2</v>
      </c>
      <c s="36">
        <v>0</v>
      </c>
      <c s="36">
        <f>ROUND(G374*H374,6)</f>
      </c>
      <c r="L374" s="38">
        <v>0</v>
      </c>
      <c s="32">
        <f>ROUND(ROUND(L374,2)*ROUND(G374,3),2)</f>
      </c>
      <c s="36" t="s">
        <v>248</v>
      </c>
      <c>
        <f>(M374*21)/100</f>
      </c>
      <c t="s">
        <v>27</v>
      </c>
    </row>
    <row r="375" spans="1:5" ht="12.75">
      <c r="A375" s="35" t="s">
        <v>57</v>
      </c>
      <c r="E375" s="39" t="s">
        <v>5</v>
      </c>
    </row>
    <row r="376" spans="1:5" ht="12.75">
      <c r="A376" s="35" t="s">
        <v>58</v>
      </c>
      <c r="E376" s="40" t="s">
        <v>5</v>
      </c>
    </row>
    <row r="377" spans="1:5" ht="12.75">
      <c r="A377" t="s">
        <v>59</v>
      </c>
      <c r="E377" s="39" t="s">
        <v>5</v>
      </c>
    </row>
    <row r="378" spans="1:16" ht="25.5">
      <c r="A378" t="s">
        <v>52</v>
      </c>
      <c s="34" t="s">
        <v>196</v>
      </c>
      <c s="34" t="s">
        <v>355</v>
      </c>
      <c s="35" t="s">
        <v>5</v>
      </c>
      <c s="6" t="s">
        <v>356</v>
      </c>
      <c s="36" t="s">
        <v>93</v>
      </c>
      <c s="37">
        <v>12</v>
      </c>
      <c s="36">
        <v>0</v>
      </c>
      <c s="36">
        <f>ROUND(G378*H378,6)</f>
      </c>
      <c r="L378" s="38">
        <v>0</v>
      </c>
      <c s="32">
        <f>ROUND(ROUND(L378,2)*ROUND(G378,3),2)</f>
      </c>
      <c s="36" t="s">
        <v>248</v>
      </c>
      <c>
        <f>(M378*21)/100</f>
      </c>
      <c t="s">
        <v>27</v>
      </c>
    </row>
    <row r="379" spans="1:5" ht="12.75">
      <c r="A379" s="35" t="s">
        <v>57</v>
      </c>
      <c r="E379" s="39" t="s">
        <v>5</v>
      </c>
    </row>
    <row r="380" spans="1:5" ht="12.75">
      <c r="A380" s="35" t="s">
        <v>58</v>
      </c>
      <c r="E380" s="40" t="s">
        <v>5</v>
      </c>
    </row>
    <row r="381" spans="1:5" ht="12.75">
      <c r="A381" t="s">
        <v>59</v>
      </c>
      <c r="E381" s="39" t="s">
        <v>5</v>
      </c>
    </row>
    <row r="382" spans="1:16" ht="25.5">
      <c r="A382" t="s">
        <v>52</v>
      </c>
      <c s="34" t="s">
        <v>200</v>
      </c>
      <c s="34" t="s">
        <v>357</v>
      </c>
      <c s="35" t="s">
        <v>5</v>
      </c>
      <c s="6" t="s">
        <v>358</v>
      </c>
      <c s="36" t="s">
        <v>93</v>
      </c>
      <c s="37">
        <v>28</v>
      </c>
      <c s="36">
        <v>0</v>
      </c>
      <c s="36">
        <f>ROUND(G382*H382,6)</f>
      </c>
      <c r="L382" s="38">
        <v>0</v>
      </c>
      <c s="32">
        <f>ROUND(ROUND(L382,2)*ROUND(G382,3),2)</f>
      </c>
      <c s="36" t="s">
        <v>248</v>
      </c>
      <c>
        <f>(M382*21)/100</f>
      </c>
      <c t="s">
        <v>27</v>
      </c>
    </row>
    <row r="383" spans="1:5" ht="12.75">
      <c r="A383" s="35" t="s">
        <v>57</v>
      </c>
      <c r="E383" s="39" t="s">
        <v>5</v>
      </c>
    </row>
    <row r="384" spans="1:5" ht="12.75">
      <c r="A384" s="35" t="s">
        <v>58</v>
      </c>
      <c r="E384" s="40" t="s">
        <v>5</v>
      </c>
    </row>
    <row r="385" spans="1:5" ht="12.75">
      <c r="A385" t="s">
        <v>59</v>
      </c>
      <c r="E385" s="39" t="s">
        <v>5</v>
      </c>
    </row>
    <row r="386" spans="1:16" ht="25.5">
      <c r="A386" t="s">
        <v>52</v>
      </c>
      <c s="34" t="s">
        <v>204</v>
      </c>
      <c s="34" t="s">
        <v>359</v>
      </c>
      <c s="35" t="s">
        <v>5</v>
      </c>
      <c s="6" t="s">
        <v>360</v>
      </c>
      <c s="36" t="s">
        <v>93</v>
      </c>
      <c s="37">
        <v>4</v>
      </c>
      <c s="36">
        <v>0</v>
      </c>
      <c s="36">
        <f>ROUND(G386*H386,6)</f>
      </c>
      <c r="L386" s="38">
        <v>0</v>
      </c>
      <c s="32">
        <f>ROUND(ROUND(L386,2)*ROUND(G386,3),2)</f>
      </c>
      <c s="36" t="s">
        <v>248</v>
      </c>
      <c>
        <f>(M386*21)/100</f>
      </c>
      <c t="s">
        <v>27</v>
      </c>
    </row>
    <row r="387" spans="1:5" ht="12.75">
      <c r="A387" s="35" t="s">
        <v>57</v>
      </c>
      <c r="E387" s="39" t="s">
        <v>5</v>
      </c>
    </row>
    <row r="388" spans="1:5" ht="12.75">
      <c r="A388" s="35" t="s">
        <v>58</v>
      </c>
      <c r="E388" s="40" t="s">
        <v>5</v>
      </c>
    </row>
    <row r="389" spans="1:5" ht="12.75">
      <c r="A389" t="s">
        <v>59</v>
      </c>
      <c r="E389" s="39" t="s">
        <v>5</v>
      </c>
    </row>
    <row r="390" spans="1:16" ht="25.5">
      <c r="A390" t="s">
        <v>52</v>
      </c>
      <c s="34" t="s">
        <v>208</v>
      </c>
      <c s="34" t="s">
        <v>361</v>
      </c>
      <c s="35" t="s">
        <v>5</v>
      </c>
      <c s="6" t="s">
        <v>362</v>
      </c>
      <c s="36" t="s">
        <v>93</v>
      </c>
      <c s="37">
        <v>8</v>
      </c>
      <c s="36">
        <v>0</v>
      </c>
      <c s="36">
        <f>ROUND(G390*H390,6)</f>
      </c>
      <c r="L390" s="38">
        <v>0</v>
      </c>
      <c s="32">
        <f>ROUND(ROUND(L390,2)*ROUND(G390,3),2)</f>
      </c>
      <c s="36" t="s">
        <v>248</v>
      </c>
      <c>
        <f>(M390*21)/100</f>
      </c>
      <c t="s">
        <v>27</v>
      </c>
    </row>
    <row r="391" spans="1:5" ht="12.75">
      <c r="A391" s="35" t="s">
        <v>57</v>
      </c>
      <c r="E391" s="39" t="s">
        <v>5</v>
      </c>
    </row>
    <row r="392" spans="1:5" ht="12.75">
      <c r="A392" s="35" t="s">
        <v>58</v>
      </c>
      <c r="E392" s="40" t="s">
        <v>5</v>
      </c>
    </row>
    <row r="393" spans="1:5" ht="12.75">
      <c r="A393" t="s">
        <v>59</v>
      </c>
      <c r="E393" s="39" t="s">
        <v>5</v>
      </c>
    </row>
    <row r="394" spans="1:16" ht="25.5">
      <c r="A394" t="s">
        <v>52</v>
      </c>
      <c s="34" t="s">
        <v>212</v>
      </c>
      <c s="34" t="s">
        <v>363</v>
      </c>
      <c s="35" t="s">
        <v>5</v>
      </c>
      <c s="6" t="s">
        <v>364</v>
      </c>
      <c s="36" t="s">
        <v>93</v>
      </c>
      <c s="37">
        <v>8</v>
      </c>
      <c s="36">
        <v>0</v>
      </c>
      <c s="36">
        <f>ROUND(G394*H394,6)</f>
      </c>
      <c r="L394" s="38">
        <v>0</v>
      </c>
      <c s="32">
        <f>ROUND(ROUND(L394,2)*ROUND(G394,3),2)</f>
      </c>
      <c s="36" t="s">
        <v>248</v>
      </c>
      <c>
        <f>(M394*21)/100</f>
      </c>
      <c t="s">
        <v>27</v>
      </c>
    </row>
    <row r="395" spans="1:5" ht="12.75">
      <c r="A395" s="35" t="s">
        <v>57</v>
      </c>
      <c r="E395" s="39" t="s">
        <v>5</v>
      </c>
    </row>
    <row r="396" spans="1:5" ht="12.75">
      <c r="A396" s="35" t="s">
        <v>58</v>
      </c>
      <c r="E396" s="40" t="s">
        <v>5</v>
      </c>
    </row>
    <row r="397" spans="1:5" ht="12.75">
      <c r="A397" t="s">
        <v>59</v>
      </c>
      <c r="E397" s="39" t="s">
        <v>5</v>
      </c>
    </row>
    <row r="398" spans="1:16" ht="25.5">
      <c r="A398" t="s">
        <v>52</v>
      </c>
      <c s="34" t="s">
        <v>216</v>
      </c>
      <c s="34" t="s">
        <v>365</v>
      </c>
      <c s="35" t="s">
        <v>5</v>
      </c>
      <c s="6" t="s">
        <v>366</v>
      </c>
      <c s="36" t="s">
        <v>93</v>
      </c>
      <c s="37">
        <v>2</v>
      </c>
      <c s="36">
        <v>0</v>
      </c>
      <c s="36">
        <f>ROUND(G398*H398,6)</f>
      </c>
      <c r="L398" s="38">
        <v>0</v>
      </c>
      <c s="32">
        <f>ROUND(ROUND(L398,2)*ROUND(G398,3),2)</f>
      </c>
      <c s="36" t="s">
        <v>248</v>
      </c>
      <c>
        <f>(M398*21)/100</f>
      </c>
      <c t="s">
        <v>27</v>
      </c>
    </row>
    <row r="399" spans="1:5" ht="12.75">
      <c r="A399" s="35" t="s">
        <v>57</v>
      </c>
      <c r="E399" s="39" t="s">
        <v>5</v>
      </c>
    </row>
    <row r="400" spans="1:5" ht="12.75">
      <c r="A400" s="35" t="s">
        <v>58</v>
      </c>
      <c r="E400" s="40" t="s">
        <v>5</v>
      </c>
    </row>
    <row r="401" spans="1:5" ht="12.75">
      <c r="A401" t="s">
        <v>59</v>
      </c>
      <c r="E401" s="39" t="s">
        <v>5</v>
      </c>
    </row>
    <row r="402" spans="1:16" ht="12.75">
      <c r="A402" t="s">
        <v>52</v>
      </c>
      <c s="34" t="s">
        <v>220</v>
      </c>
      <c s="34" t="s">
        <v>367</v>
      </c>
      <c s="35" t="s">
        <v>5</v>
      </c>
      <c s="6" t="s">
        <v>368</v>
      </c>
      <c s="36" t="s">
        <v>93</v>
      </c>
      <c s="37">
        <v>5</v>
      </c>
      <c s="36">
        <v>0</v>
      </c>
      <c s="36">
        <f>ROUND(G402*H402,6)</f>
      </c>
      <c r="L402" s="38">
        <v>0</v>
      </c>
      <c s="32">
        <f>ROUND(ROUND(L402,2)*ROUND(G402,3),2)</f>
      </c>
      <c s="36" t="s">
        <v>248</v>
      </c>
      <c>
        <f>(M402*21)/100</f>
      </c>
      <c t="s">
        <v>27</v>
      </c>
    </row>
    <row r="403" spans="1:5" ht="12.75">
      <c r="A403" s="35" t="s">
        <v>57</v>
      </c>
      <c r="E403" s="39" t="s">
        <v>5</v>
      </c>
    </row>
    <row r="404" spans="1:5" ht="12.75">
      <c r="A404" s="35" t="s">
        <v>58</v>
      </c>
      <c r="E404" s="40" t="s">
        <v>5</v>
      </c>
    </row>
    <row r="405" spans="1:5" ht="12.75">
      <c r="A405" t="s">
        <v>59</v>
      </c>
      <c r="E405" s="39" t="s">
        <v>5</v>
      </c>
    </row>
    <row r="406" spans="1:16" ht="25.5">
      <c r="A406" t="s">
        <v>52</v>
      </c>
      <c s="34" t="s">
        <v>225</v>
      </c>
      <c s="34" t="s">
        <v>369</v>
      </c>
      <c s="35" t="s">
        <v>5</v>
      </c>
      <c s="6" t="s">
        <v>370</v>
      </c>
      <c s="36" t="s">
        <v>93</v>
      </c>
      <c s="37">
        <v>1</v>
      </c>
      <c s="36">
        <v>0</v>
      </c>
      <c s="36">
        <f>ROUND(G406*H406,6)</f>
      </c>
      <c r="L406" s="38">
        <v>0</v>
      </c>
      <c s="32">
        <f>ROUND(ROUND(L406,2)*ROUND(G406,3),2)</f>
      </c>
      <c s="36" t="s">
        <v>248</v>
      </c>
      <c>
        <f>(M406*21)/100</f>
      </c>
      <c t="s">
        <v>27</v>
      </c>
    </row>
    <row r="407" spans="1:5" ht="12.75">
      <c r="A407" s="35" t="s">
        <v>57</v>
      </c>
      <c r="E407" s="39" t="s">
        <v>5</v>
      </c>
    </row>
    <row r="408" spans="1:5" ht="12.75">
      <c r="A408" s="35" t="s">
        <v>58</v>
      </c>
      <c r="E408" s="40" t="s">
        <v>5</v>
      </c>
    </row>
    <row r="409" spans="1:5" ht="12.75">
      <c r="A409" t="s">
        <v>59</v>
      </c>
      <c r="E409" s="39" t="s">
        <v>5</v>
      </c>
    </row>
    <row r="410" spans="1:16" ht="25.5">
      <c r="A410" t="s">
        <v>52</v>
      </c>
      <c s="34" t="s">
        <v>229</v>
      </c>
      <c s="34" t="s">
        <v>371</v>
      </c>
      <c s="35" t="s">
        <v>5</v>
      </c>
      <c s="6" t="s">
        <v>372</v>
      </c>
      <c s="36" t="s">
        <v>93</v>
      </c>
      <c s="37">
        <v>4</v>
      </c>
      <c s="36">
        <v>0</v>
      </c>
      <c s="36">
        <f>ROUND(G410*H410,6)</f>
      </c>
      <c r="L410" s="38">
        <v>0</v>
      </c>
      <c s="32">
        <f>ROUND(ROUND(L410,2)*ROUND(G410,3),2)</f>
      </c>
      <c s="36" t="s">
        <v>248</v>
      </c>
      <c>
        <f>(M410*21)/100</f>
      </c>
      <c t="s">
        <v>27</v>
      </c>
    </row>
    <row r="411" spans="1:5" ht="12.75">
      <c r="A411" s="35" t="s">
        <v>57</v>
      </c>
      <c r="E411" s="39" t="s">
        <v>5</v>
      </c>
    </row>
    <row r="412" spans="1:5" ht="12.75">
      <c r="A412" s="35" t="s">
        <v>58</v>
      </c>
      <c r="E412" s="40" t="s">
        <v>5</v>
      </c>
    </row>
    <row r="413" spans="1:5" ht="12.75">
      <c r="A413" t="s">
        <v>59</v>
      </c>
      <c r="E413" s="39" t="s">
        <v>5</v>
      </c>
    </row>
    <row r="414" spans="1:16" ht="25.5">
      <c r="A414" t="s">
        <v>52</v>
      </c>
      <c s="34" t="s">
        <v>233</v>
      </c>
      <c s="34" t="s">
        <v>373</v>
      </c>
      <c s="35" t="s">
        <v>5</v>
      </c>
      <c s="6" t="s">
        <v>374</v>
      </c>
      <c s="36" t="s">
        <v>93</v>
      </c>
      <c s="37">
        <v>1</v>
      </c>
      <c s="36">
        <v>0</v>
      </c>
      <c s="36">
        <f>ROUND(G414*H414,6)</f>
      </c>
      <c r="L414" s="38">
        <v>0</v>
      </c>
      <c s="32">
        <f>ROUND(ROUND(L414,2)*ROUND(G414,3),2)</f>
      </c>
      <c s="36" t="s">
        <v>248</v>
      </c>
      <c>
        <f>(M414*21)/100</f>
      </c>
      <c t="s">
        <v>27</v>
      </c>
    </row>
    <row r="415" spans="1:5" ht="12.75">
      <c r="A415" s="35" t="s">
        <v>57</v>
      </c>
      <c r="E415" s="39" t="s">
        <v>5</v>
      </c>
    </row>
    <row r="416" spans="1:5" ht="12.75">
      <c r="A416" s="35" t="s">
        <v>58</v>
      </c>
      <c r="E416" s="40" t="s">
        <v>5</v>
      </c>
    </row>
    <row r="417" spans="1:5" ht="12.75">
      <c r="A417" t="s">
        <v>59</v>
      </c>
      <c r="E417" s="39" t="s">
        <v>5</v>
      </c>
    </row>
    <row r="418" spans="1:16" ht="25.5">
      <c r="A418" t="s">
        <v>52</v>
      </c>
      <c s="34" t="s">
        <v>237</v>
      </c>
      <c s="34" t="s">
        <v>375</v>
      </c>
      <c s="35" t="s">
        <v>5</v>
      </c>
      <c s="6" t="s">
        <v>376</v>
      </c>
      <c s="36" t="s">
        <v>93</v>
      </c>
      <c s="37">
        <v>4</v>
      </c>
      <c s="36">
        <v>0</v>
      </c>
      <c s="36">
        <f>ROUND(G418*H418,6)</f>
      </c>
      <c r="L418" s="38">
        <v>0</v>
      </c>
      <c s="32">
        <f>ROUND(ROUND(L418,2)*ROUND(G418,3),2)</f>
      </c>
      <c s="36" t="s">
        <v>248</v>
      </c>
      <c>
        <f>(M418*21)/100</f>
      </c>
      <c t="s">
        <v>27</v>
      </c>
    </row>
    <row r="419" spans="1:5" ht="12.75">
      <c r="A419" s="35" t="s">
        <v>57</v>
      </c>
      <c r="E419" s="39" t="s">
        <v>5</v>
      </c>
    </row>
    <row r="420" spans="1:5" ht="12.75">
      <c r="A420" s="35" t="s">
        <v>58</v>
      </c>
      <c r="E420" s="40" t="s">
        <v>5</v>
      </c>
    </row>
    <row r="421" spans="1:5" ht="12.75">
      <c r="A421" t="s">
        <v>59</v>
      </c>
      <c r="E421" s="39" t="s">
        <v>5</v>
      </c>
    </row>
    <row r="422" spans="1:16" ht="25.5">
      <c r="A422" t="s">
        <v>52</v>
      </c>
      <c s="34" t="s">
        <v>241</v>
      </c>
      <c s="34" t="s">
        <v>377</v>
      </c>
      <c s="35" t="s">
        <v>5</v>
      </c>
      <c s="6" t="s">
        <v>378</v>
      </c>
      <c s="36" t="s">
        <v>93</v>
      </c>
      <c s="37">
        <v>6</v>
      </c>
      <c s="36">
        <v>0</v>
      </c>
      <c s="36">
        <f>ROUND(G422*H422,6)</f>
      </c>
      <c r="L422" s="38">
        <v>0</v>
      </c>
      <c s="32">
        <f>ROUND(ROUND(L422,2)*ROUND(G422,3),2)</f>
      </c>
      <c s="36" t="s">
        <v>248</v>
      </c>
      <c>
        <f>(M422*21)/100</f>
      </c>
      <c t="s">
        <v>27</v>
      </c>
    </row>
    <row r="423" spans="1:5" ht="12.75">
      <c r="A423" s="35" t="s">
        <v>57</v>
      </c>
      <c r="E423" s="39" t="s">
        <v>5</v>
      </c>
    </row>
    <row r="424" spans="1:5" ht="12.75">
      <c r="A424" s="35" t="s">
        <v>58</v>
      </c>
      <c r="E424" s="40" t="s">
        <v>5</v>
      </c>
    </row>
    <row r="425" spans="1:5" ht="12.75">
      <c r="A425" t="s">
        <v>59</v>
      </c>
      <c r="E4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COUNTIFS(L8:L943,"=0",A8:A943,"P")+COUNTIFS(L8:L943,"",A8:A943,"P")+SUM(Q8:Q943)</f>
      </c>
    </row>
    <row r="8" spans="1:13" ht="12.75">
      <c r="A8" t="s">
        <v>44</v>
      </c>
      <c r="C8" s="28" t="s">
        <v>381</v>
      </c>
      <c r="E8" s="30" t="s">
        <v>380</v>
      </c>
      <c r="J8" s="29">
        <f>0+J9</f>
      </c>
      <c s="29">
        <f>0+K9</f>
      </c>
      <c s="29">
        <f>0+L9</f>
      </c>
      <c s="29">
        <f>0+M9</f>
      </c>
    </row>
    <row r="9" spans="1:13" ht="12.75">
      <c r="A9" t="s">
        <v>46</v>
      </c>
      <c r="C9" s="31" t="s">
        <v>382</v>
      </c>
      <c r="E9" s="33" t="s">
        <v>383</v>
      </c>
      <c r="J9" s="32">
        <f>0+J10+J59+J328</f>
      </c>
      <c s="32">
        <f>0+K10+K59+K328</f>
      </c>
      <c s="32">
        <f>0+L10+L59+L328</f>
      </c>
      <c s="32">
        <f>0+M10+M59+M328</f>
      </c>
    </row>
    <row r="10" spans="1:13" ht="12.75">
      <c r="A10" t="s">
        <v>49</v>
      </c>
      <c r="C10" s="31" t="s">
        <v>50</v>
      </c>
      <c r="E10" s="33" t="s">
        <v>80</v>
      </c>
      <c r="J10" s="32">
        <f>0</f>
      </c>
      <c s="32">
        <f>0</f>
      </c>
      <c s="32">
        <f>0+L11+L15+L19+L23+L27+L31+L35+L39+L43+L47+L51+L55</f>
      </c>
      <c s="32">
        <f>0+M11+M15+M19+M23+M27+M31+M35+M39+M43+M47+M51+M55</f>
      </c>
    </row>
    <row r="11" spans="1:16" ht="12.75">
      <c r="A11" t="s">
        <v>52</v>
      </c>
      <c s="34" t="s">
        <v>86</v>
      </c>
      <c s="34" t="s">
        <v>82</v>
      </c>
      <c s="35" t="s">
        <v>5</v>
      </c>
      <c s="6" t="s">
        <v>83</v>
      </c>
      <c s="36" t="s">
        <v>84</v>
      </c>
      <c s="37">
        <v>4.35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90</v>
      </c>
      <c s="34" t="s">
        <v>384</v>
      </c>
      <c s="35" t="s">
        <v>5</v>
      </c>
      <c s="6" t="s">
        <v>385</v>
      </c>
      <c s="36" t="s">
        <v>84</v>
      </c>
      <c s="37">
        <v>30.295</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96</v>
      </c>
      <c s="34" t="s">
        <v>386</v>
      </c>
      <c s="35" t="s">
        <v>5</v>
      </c>
      <c s="6" t="s">
        <v>387</v>
      </c>
      <c s="36" t="s">
        <v>84</v>
      </c>
      <c s="37">
        <v>104.64</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100</v>
      </c>
      <c s="34" t="s">
        <v>87</v>
      </c>
      <c s="35" t="s">
        <v>5</v>
      </c>
      <c s="6" t="s">
        <v>88</v>
      </c>
      <c s="36" t="s">
        <v>84</v>
      </c>
      <c s="37">
        <v>4.35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108</v>
      </c>
      <c s="34" t="s">
        <v>388</v>
      </c>
      <c s="35" t="s">
        <v>5</v>
      </c>
      <c s="6" t="s">
        <v>389</v>
      </c>
      <c s="36" t="s">
        <v>84</v>
      </c>
      <c s="37">
        <v>30.295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390</v>
      </c>
    </row>
    <row r="31" spans="1:16" ht="12.75">
      <c r="A31" t="s">
        <v>52</v>
      </c>
      <c s="34" t="s">
        <v>112</v>
      </c>
      <c s="34" t="s">
        <v>391</v>
      </c>
      <c s="35" t="s">
        <v>5</v>
      </c>
      <c s="6" t="s">
        <v>392</v>
      </c>
      <c s="36" t="s">
        <v>84</v>
      </c>
      <c s="37">
        <v>104.64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116</v>
      </c>
      <c s="34" t="s">
        <v>91</v>
      </c>
      <c s="35" t="s">
        <v>5</v>
      </c>
      <c s="6" t="s">
        <v>92</v>
      </c>
      <c s="36" t="s">
        <v>93</v>
      </c>
      <c s="37">
        <v>58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120</v>
      </c>
      <c s="34" t="s">
        <v>394</v>
      </c>
      <c s="35" t="s">
        <v>5</v>
      </c>
      <c s="6" t="s">
        <v>395</v>
      </c>
      <c s="36" t="s">
        <v>93</v>
      </c>
      <c s="37">
        <v>14</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124</v>
      </c>
      <c s="34" t="s">
        <v>396</v>
      </c>
      <c s="35" t="s">
        <v>5</v>
      </c>
      <c s="6" t="s">
        <v>397</v>
      </c>
      <c s="36" t="s">
        <v>93</v>
      </c>
      <c s="37">
        <v>5</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12.75">
      <c r="A47" t="s">
        <v>52</v>
      </c>
      <c s="34" t="s">
        <v>128</v>
      </c>
      <c s="34" t="s">
        <v>399</v>
      </c>
      <c s="35" t="s">
        <v>5</v>
      </c>
      <c s="6" t="s">
        <v>400</v>
      </c>
      <c s="36" t="s">
        <v>93</v>
      </c>
      <c s="37">
        <v>6</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89.25">
      <c r="A50" t="s">
        <v>59</v>
      </c>
      <c r="E50" s="39" t="s">
        <v>401</v>
      </c>
    </row>
    <row r="51" spans="1:16" ht="12.75">
      <c r="A51" t="s">
        <v>52</v>
      </c>
      <c s="34" t="s">
        <v>132</v>
      </c>
      <c s="34" t="s">
        <v>402</v>
      </c>
      <c s="35" t="s">
        <v>5</v>
      </c>
      <c s="6" t="s">
        <v>403</v>
      </c>
      <c s="36" t="s">
        <v>93</v>
      </c>
      <c s="37">
        <v>6</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02">
      <c r="A54" t="s">
        <v>59</v>
      </c>
      <c r="E54" s="39" t="s">
        <v>404</v>
      </c>
    </row>
    <row r="55" spans="1:16" ht="12.75">
      <c r="A55" t="s">
        <v>52</v>
      </c>
      <c s="34" t="s">
        <v>405</v>
      </c>
      <c s="34" t="s">
        <v>406</v>
      </c>
      <c s="35" t="s">
        <v>5</v>
      </c>
      <c s="6" t="s">
        <v>407</v>
      </c>
      <c s="36" t="s">
        <v>65</v>
      </c>
      <c s="37">
        <v>15</v>
      </c>
      <c s="36">
        <v>0</v>
      </c>
      <c s="36">
        <f>ROUND(G55*H55,6)</f>
      </c>
      <c r="L55" s="38">
        <v>0</v>
      </c>
      <c s="32">
        <f>ROUND(ROUND(L55,2)*ROUND(G55,3),2)</f>
      </c>
      <c s="36" t="s">
        <v>248</v>
      </c>
      <c>
        <f>(M55*21)/100</f>
      </c>
      <c t="s">
        <v>27</v>
      </c>
    </row>
    <row r="56" spans="1:5" ht="12.75">
      <c r="A56" s="35" t="s">
        <v>57</v>
      </c>
      <c r="E56" s="39" t="s">
        <v>5</v>
      </c>
    </row>
    <row r="57" spans="1:5" ht="12.75">
      <c r="A57" s="35" t="s">
        <v>58</v>
      </c>
      <c r="E57" s="40" t="s">
        <v>5</v>
      </c>
    </row>
    <row r="58" spans="1:5" ht="12.75">
      <c r="A58" t="s">
        <v>59</v>
      </c>
      <c r="E58" s="39" t="s">
        <v>5</v>
      </c>
    </row>
    <row r="59" spans="1:13" ht="12.75">
      <c r="A59" t="s">
        <v>49</v>
      </c>
      <c r="C59" s="31" t="s">
        <v>27</v>
      </c>
      <c r="E59" s="33" t="s">
        <v>408</v>
      </c>
      <c r="J59" s="32">
        <f>0</f>
      </c>
      <c s="32">
        <f>0</f>
      </c>
      <c s="32">
        <f>0+L60+L64+L68+L72+L76+L80+L84+L88+L92+L96+L100+L104+L108+L112+L116+L120+L124+L128+L132+L136+L140+L144+L148+L152+L156+L160+L164+L168+L172+L176+L180+L184+L188+L192+L196+L200+L204+L208+L212+L216+L220+L224+L228+L232+L236+L240+L244+L248+L252+L256+L260+L264+L268+L272+L276+L280+L284+L288+L292+L296+L300+L304+L308+L312+L316+L320+L324</f>
      </c>
      <c s="32">
        <f>0+M60+M64+M68+M72+M76+M80+M84+M88+M92+M96+M100+M104+M108+M112+M116+M120+M124+M128+M132+M136+M140+M144+M148+M152+M156+M160+M164+M168+M172+M176+M180+M184+M188+M192+M196+M200+M204+M208+M212+M216+M220+M224+M228+M232+M236+M240+M244+M248+M252+M256+M260+M264+M268+M272+M276+M280+M284+M288+M292+M296+M300+M304+M308+M312+M316+M320+M324</f>
      </c>
    </row>
    <row r="60" spans="1:16" ht="25.5">
      <c r="A60" t="s">
        <v>52</v>
      </c>
      <c s="34" t="s">
        <v>81</v>
      </c>
      <c s="34" t="s">
        <v>409</v>
      </c>
      <c s="35" t="s">
        <v>5</v>
      </c>
      <c s="6" t="s">
        <v>410</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14.75">
      <c r="A63" t="s">
        <v>59</v>
      </c>
      <c r="E63" s="39" t="s">
        <v>411</v>
      </c>
    </row>
    <row r="64" spans="1:16" ht="12.75">
      <c r="A64" t="s">
        <v>52</v>
      </c>
      <c s="34" t="s">
        <v>136</v>
      </c>
      <c s="34" t="s">
        <v>412</v>
      </c>
      <c s="35" t="s">
        <v>5</v>
      </c>
      <c s="6" t="s">
        <v>413</v>
      </c>
      <c s="36" t="s">
        <v>65</v>
      </c>
      <c s="37">
        <v>80</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99</v>
      </c>
    </row>
    <row r="68" spans="1:16" ht="12.75">
      <c r="A68" t="s">
        <v>52</v>
      </c>
      <c s="34" t="s">
        <v>140</v>
      </c>
      <c s="34" t="s">
        <v>414</v>
      </c>
      <c s="35" t="s">
        <v>5</v>
      </c>
      <c s="6" t="s">
        <v>415</v>
      </c>
      <c s="36" t="s">
        <v>65</v>
      </c>
      <c s="37">
        <v>80</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14.75">
      <c r="A71" t="s">
        <v>59</v>
      </c>
      <c r="E71" s="39" t="s">
        <v>103</v>
      </c>
    </row>
    <row r="72" spans="1:16" ht="12.75">
      <c r="A72" t="s">
        <v>52</v>
      </c>
      <c s="34" t="s">
        <v>144</v>
      </c>
      <c s="34" t="s">
        <v>416</v>
      </c>
      <c s="35" t="s">
        <v>5</v>
      </c>
      <c s="6" t="s">
        <v>417</v>
      </c>
      <c s="36" t="s">
        <v>93</v>
      </c>
      <c s="37">
        <v>1</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27.5">
      <c r="A75" t="s">
        <v>59</v>
      </c>
      <c r="E75" s="39" t="s">
        <v>418</v>
      </c>
    </row>
    <row r="76" spans="1:16" ht="12.75">
      <c r="A76" t="s">
        <v>52</v>
      </c>
      <c s="34" t="s">
        <v>148</v>
      </c>
      <c s="34" t="s">
        <v>419</v>
      </c>
      <c s="35" t="s">
        <v>5</v>
      </c>
      <c s="6" t="s">
        <v>420</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40.25">
      <c r="A79" t="s">
        <v>59</v>
      </c>
      <c r="E79" s="39" t="s">
        <v>421</v>
      </c>
    </row>
    <row r="80" spans="1:16" ht="12.75">
      <c r="A80" t="s">
        <v>52</v>
      </c>
      <c s="34" t="s">
        <v>152</v>
      </c>
      <c s="34" t="s">
        <v>422</v>
      </c>
      <c s="35" t="s">
        <v>5</v>
      </c>
      <c s="6" t="s">
        <v>423</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424</v>
      </c>
    </row>
    <row r="84" spans="1:16" ht="12.75">
      <c r="A84" t="s">
        <v>52</v>
      </c>
      <c s="34" t="s">
        <v>156</v>
      </c>
      <c s="34" t="s">
        <v>425</v>
      </c>
      <c s="35" t="s">
        <v>5</v>
      </c>
      <c s="6" t="s">
        <v>426</v>
      </c>
      <c s="36" t="s">
        <v>93</v>
      </c>
      <c s="37">
        <v>1</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427</v>
      </c>
    </row>
    <row r="88" spans="1:16" ht="12.75">
      <c r="A88" t="s">
        <v>52</v>
      </c>
      <c s="34" t="s">
        <v>160</v>
      </c>
      <c s="34" t="s">
        <v>428</v>
      </c>
      <c s="35" t="s">
        <v>5</v>
      </c>
      <c s="6" t="s">
        <v>429</v>
      </c>
      <c s="36" t="s">
        <v>93</v>
      </c>
      <c s="37">
        <v>2</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430</v>
      </c>
    </row>
    <row r="92" spans="1:16" ht="12.75">
      <c r="A92" t="s">
        <v>52</v>
      </c>
      <c s="34" t="s">
        <v>164</v>
      </c>
      <c s="34" t="s">
        <v>431</v>
      </c>
      <c s="35" t="s">
        <v>5</v>
      </c>
      <c s="6" t="s">
        <v>432</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27.5">
      <c r="A95" t="s">
        <v>59</v>
      </c>
      <c r="E95" s="39" t="s">
        <v>433</v>
      </c>
    </row>
    <row r="96" spans="1:16" ht="12.75">
      <c r="A96" t="s">
        <v>52</v>
      </c>
      <c s="34" t="s">
        <v>168</v>
      </c>
      <c s="34" t="s">
        <v>109</v>
      </c>
      <c s="35" t="s">
        <v>5</v>
      </c>
      <c s="6" t="s">
        <v>110</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27.5">
      <c r="A99" t="s">
        <v>59</v>
      </c>
      <c r="E99" s="39" t="s">
        <v>111</v>
      </c>
    </row>
    <row r="100" spans="1:16" ht="12.75">
      <c r="A100" t="s">
        <v>52</v>
      </c>
      <c s="34" t="s">
        <v>172</v>
      </c>
      <c s="34" t="s">
        <v>113</v>
      </c>
      <c s="35" t="s">
        <v>5</v>
      </c>
      <c s="6" t="s">
        <v>114</v>
      </c>
      <c s="36" t="s">
        <v>93</v>
      </c>
      <c s="37">
        <v>1</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14.75">
      <c r="A103" t="s">
        <v>59</v>
      </c>
      <c r="E103" s="39" t="s">
        <v>115</v>
      </c>
    </row>
    <row r="104" spans="1:16" ht="12.75">
      <c r="A104" t="s">
        <v>52</v>
      </c>
      <c s="34" t="s">
        <v>176</v>
      </c>
      <c s="34" t="s">
        <v>434</v>
      </c>
      <c s="35" t="s">
        <v>5</v>
      </c>
      <c s="6" t="s">
        <v>435</v>
      </c>
      <c s="36" t="s">
        <v>93</v>
      </c>
      <c s="37">
        <v>1</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02">
      <c r="A107" t="s">
        <v>59</v>
      </c>
      <c r="E107" s="39" t="s">
        <v>436</v>
      </c>
    </row>
    <row r="108" spans="1:16" ht="12.75">
      <c r="A108" t="s">
        <v>52</v>
      </c>
      <c s="34" t="s">
        <v>180</v>
      </c>
      <c s="34" t="s">
        <v>437</v>
      </c>
      <c s="35" t="s">
        <v>5</v>
      </c>
      <c s="6" t="s">
        <v>438</v>
      </c>
      <c s="36" t="s">
        <v>93</v>
      </c>
      <c s="37">
        <v>1</v>
      </c>
      <c s="36">
        <v>0</v>
      </c>
      <c s="36">
        <f>ROUND(G108*H108,6)</f>
      </c>
      <c r="L108" s="38">
        <v>0</v>
      </c>
      <c s="32">
        <f>ROUND(ROUND(L108,2)*ROUND(G108,3),2)</f>
      </c>
      <c s="36" t="s">
        <v>56</v>
      </c>
      <c>
        <f>(M108*0)/100</f>
      </c>
      <c t="s">
        <v>439</v>
      </c>
    </row>
    <row r="109" spans="1:5" ht="12.75">
      <c r="A109" s="35" t="s">
        <v>57</v>
      </c>
      <c r="E109" s="39" t="s">
        <v>5</v>
      </c>
    </row>
    <row r="110" spans="1:5" ht="12.75">
      <c r="A110" s="35" t="s">
        <v>58</v>
      </c>
      <c r="E110" s="40" t="s">
        <v>5</v>
      </c>
    </row>
    <row r="111" spans="1:5" ht="114.75">
      <c r="A111" t="s">
        <v>59</v>
      </c>
      <c r="E111" s="39" t="s">
        <v>440</v>
      </c>
    </row>
    <row r="112" spans="1:16" ht="12.75">
      <c r="A112" t="s">
        <v>52</v>
      </c>
      <c s="34" t="s">
        <v>184</v>
      </c>
      <c s="34" t="s">
        <v>441</v>
      </c>
      <c s="35" t="s">
        <v>5</v>
      </c>
      <c s="6" t="s">
        <v>442</v>
      </c>
      <c s="36" t="s">
        <v>93</v>
      </c>
      <c s="37">
        <v>2</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02">
      <c r="A115" t="s">
        <v>59</v>
      </c>
      <c r="E115" s="39" t="s">
        <v>443</v>
      </c>
    </row>
    <row r="116" spans="1:16" ht="12.75">
      <c r="A116" t="s">
        <v>52</v>
      </c>
      <c s="34" t="s">
        <v>188</v>
      </c>
      <c s="34" t="s">
        <v>444</v>
      </c>
      <c s="35" t="s">
        <v>5</v>
      </c>
      <c s="6" t="s">
        <v>445</v>
      </c>
      <c s="36" t="s">
        <v>93</v>
      </c>
      <c s="37">
        <v>2</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14.75">
      <c r="A119" t="s">
        <v>59</v>
      </c>
      <c r="E119" s="39" t="s">
        <v>446</v>
      </c>
    </row>
    <row r="120" spans="1:16" ht="12.75">
      <c r="A120" t="s">
        <v>52</v>
      </c>
      <c s="34" t="s">
        <v>192</v>
      </c>
      <c s="34" t="s">
        <v>447</v>
      </c>
      <c s="35" t="s">
        <v>5</v>
      </c>
      <c s="6" t="s">
        <v>448</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02">
      <c r="A123" t="s">
        <v>59</v>
      </c>
      <c r="E123" s="39" t="s">
        <v>449</v>
      </c>
    </row>
    <row r="124" spans="1:16" ht="12.75">
      <c r="A124" t="s">
        <v>52</v>
      </c>
      <c s="34" t="s">
        <v>196</v>
      </c>
      <c s="34" t="s">
        <v>450</v>
      </c>
      <c s="35" t="s">
        <v>5</v>
      </c>
      <c s="6" t="s">
        <v>451</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14.75">
      <c r="A127" t="s">
        <v>59</v>
      </c>
      <c r="E127" s="39" t="s">
        <v>452</v>
      </c>
    </row>
    <row r="128" spans="1:16" ht="12.75">
      <c r="A128" t="s">
        <v>52</v>
      </c>
      <c s="34" t="s">
        <v>200</v>
      </c>
      <c s="34" t="s">
        <v>453</v>
      </c>
      <c s="35" t="s">
        <v>5</v>
      </c>
      <c s="6" t="s">
        <v>251</v>
      </c>
      <c s="36" t="s">
        <v>93</v>
      </c>
      <c s="37">
        <v>2</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27.5">
      <c r="A131" t="s">
        <v>59</v>
      </c>
      <c r="E131" s="39" t="s">
        <v>454</v>
      </c>
    </row>
    <row r="132" spans="1:16" ht="12.75">
      <c r="A132" t="s">
        <v>52</v>
      </c>
      <c s="34" t="s">
        <v>204</v>
      </c>
      <c s="34" t="s">
        <v>117</v>
      </c>
      <c s="35" t="s">
        <v>5</v>
      </c>
      <c s="6" t="s">
        <v>118</v>
      </c>
      <c s="36" t="s">
        <v>93</v>
      </c>
      <c s="37">
        <v>2</v>
      </c>
      <c s="36">
        <v>0</v>
      </c>
      <c s="36">
        <f>ROUND(G132*H132,6)</f>
      </c>
      <c r="L132" s="38">
        <v>0</v>
      </c>
      <c s="32">
        <f>ROUND(ROUND(L132,2)*ROUND(G132,3),2)</f>
      </c>
      <c s="36" t="s">
        <v>56</v>
      </c>
      <c>
        <f>(M132*21)/100</f>
      </c>
      <c t="s">
        <v>27</v>
      </c>
    </row>
    <row r="133" spans="1:5" ht="12.75">
      <c r="A133" s="35" t="s">
        <v>57</v>
      </c>
      <c r="E133" s="39" t="s">
        <v>5</v>
      </c>
    </row>
    <row r="134" spans="1:5" ht="12.75">
      <c r="A134" s="35" t="s">
        <v>58</v>
      </c>
      <c r="E134" s="40" t="s">
        <v>5</v>
      </c>
    </row>
    <row r="135" spans="1:5" ht="114.75">
      <c r="A135" t="s">
        <v>59</v>
      </c>
      <c r="E135" s="39" t="s">
        <v>119</v>
      </c>
    </row>
    <row r="136" spans="1:16" ht="25.5">
      <c r="A136" t="s">
        <v>52</v>
      </c>
      <c s="34" t="s">
        <v>208</v>
      </c>
      <c s="34" t="s">
        <v>455</v>
      </c>
      <c s="35" t="s">
        <v>5</v>
      </c>
      <c s="6" t="s">
        <v>456</v>
      </c>
      <c s="36" t="s">
        <v>93</v>
      </c>
      <c s="37">
        <v>1</v>
      </c>
      <c s="36">
        <v>0</v>
      </c>
      <c s="36">
        <f>ROUND(G136*H136,6)</f>
      </c>
      <c r="L136" s="38">
        <v>0</v>
      </c>
      <c s="32">
        <f>ROUND(ROUND(L136,2)*ROUND(G136,3),2)</f>
      </c>
      <c s="36" t="s">
        <v>56</v>
      </c>
      <c>
        <f>(M136*21)/100</f>
      </c>
      <c t="s">
        <v>27</v>
      </c>
    </row>
    <row r="137" spans="1:5" ht="12.75">
      <c r="A137" s="35" t="s">
        <v>57</v>
      </c>
      <c r="E137" s="39" t="s">
        <v>5</v>
      </c>
    </row>
    <row r="138" spans="1:5" ht="12.75">
      <c r="A138" s="35" t="s">
        <v>58</v>
      </c>
      <c r="E138" s="40" t="s">
        <v>5</v>
      </c>
    </row>
    <row r="139" spans="1:5" ht="76.5">
      <c r="A139" t="s">
        <v>59</v>
      </c>
      <c r="E139" s="39" t="s">
        <v>457</v>
      </c>
    </row>
    <row r="140" spans="1:16" ht="25.5">
      <c r="A140" t="s">
        <v>52</v>
      </c>
      <c s="34" t="s">
        <v>212</v>
      </c>
      <c s="34" t="s">
        <v>309</v>
      </c>
      <c s="35" t="s">
        <v>5</v>
      </c>
      <c s="6" t="s">
        <v>255</v>
      </c>
      <c s="36" t="s">
        <v>93</v>
      </c>
      <c s="37">
        <v>1</v>
      </c>
      <c s="36">
        <v>0</v>
      </c>
      <c s="36">
        <f>ROUND(G140*H140,6)</f>
      </c>
      <c r="L140" s="38">
        <v>0</v>
      </c>
      <c s="32">
        <f>ROUND(ROUND(L140,2)*ROUND(G140,3),2)</f>
      </c>
      <c s="36" t="s">
        <v>56</v>
      </c>
      <c>
        <f>(M140*21)/100</f>
      </c>
      <c t="s">
        <v>27</v>
      </c>
    </row>
    <row r="141" spans="1:5" ht="12.75">
      <c r="A141" s="35" t="s">
        <v>57</v>
      </c>
      <c r="E141" s="39" t="s">
        <v>5</v>
      </c>
    </row>
    <row r="142" spans="1:5" ht="12.75">
      <c r="A142" s="35" t="s">
        <v>58</v>
      </c>
      <c r="E142" s="40" t="s">
        <v>5</v>
      </c>
    </row>
    <row r="143" spans="1:5" ht="89.25">
      <c r="A143" t="s">
        <v>59</v>
      </c>
      <c r="E143" s="39" t="s">
        <v>310</v>
      </c>
    </row>
    <row r="144" spans="1:16" ht="25.5">
      <c r="A144" t="s">
        <v>52</v>
      </c>
      <c s="34" t="s">
        <v>216</v>
      </c>
      <c s="34" t="s">
        <v>458</v>
      </c>
      <c s="35" t="s">
        <v>5</v>
      </c>
      <c s="6" t="s">
        <v>459</v>
      </c>
      <c s="36" t="s">
        <v>460</v>
      </c>
      <c s="37">
        <v>4</v>
      </c>
      <c s="36">
        <v>0</v>
      </c>
      <c s="36">
        <f>ROUND(G144*H144,6)</f>
      </c>
      <c r="L144" s="38">
        <v>0</v>
      </c>
      <c s="32">
        <f>ROUND(ROUND(L144,2)*ROUND(G144,3),2)</f>
      </c>
      <c s="36" t="s">
        <v>56</v>
      </c>
      <c>
        <f>(M144*21)/100</f>
      </c>
      <c t="s">
        <v>27</v>
      </c>
    </row>
    <row r="145" spans="1:5" ht="12.75">
      <c r="A145" s="35" t="s">
        <v>57</v>
      </c>
      <c r="E145" s="39" t="s">
        <v>5</v>
      </c>
    </row>
    <row r="146" spans="1:5" ht="12.75">
      <c r="A146" s="35" t="s">
        <v>58</v>
      </c>
      <c r="E146" s="40" t="s">
        <v>5</v>
      </c>
    </row>
    <row r="147" spans="1:5" ht="114.75">
      <c r="A147" t="s">
        <v>59</v>
      </c>
      <c r="E147" s="39" t="s">
        <v>461</v>
      </c>
    </row>
    <row r="148" spans="1:16" ht="12.75">
      <c r="A148" t="s">
        <v>52</v>
      </c>
      <c s="34" t="s">
        <v>220</v>
      </c>
      <c s="34" t="s">
        <v>462</v>
      </c>
      <c s="35" t="s">
        <v>5</v>
      </c>
      <c s="6" t="s">
        <v>463</v>
      </c>
      <c s="36" t="s">
        <v>93</v>
      </c>
      <c s="37">
        <v>2</v>
      </c>
      <c s="36">
        <v>0</v>
      </c>
      <c s="36">
        <f>ROUND(G148*H148,6)</f>
      </c>
      <c r="L148" s="38">
        <v>0</v>
      </c>
      <c s="32">
        <f>ROUND(ROUND(L148,2)*ROUND(G148,3),2)</f>
      </c>
      <c s="36" t="s">
        <v>56</v>
      </c>
      <c>
        <f>(M148*21)/100</f>
      </c>
      <c t="s">
        <v>27</v>
      </c>
    </row>
    <row r="149" spans="1:5" ht="12.75">
      <c r="A149" s="35" t="s">
        <v>57</v>
      </c>
      <c r="E149" s="39" t="s">
        <v>5</v>
      </c>
    </row>
    <row r="150" spans="1:5" ht="12.75">
      <c r="A150" s="35" t="s">
        <v>58</v>
      </c>
      <c r="E150" s="40" t="s">
        <v>5</v>
      </c>
    </row>
    <row r="151" spans="1:5" ht="89.25">
      <c r="A151" t="s">
        <v>59</v>
      </c>
      <c r="E151" s="39" t="s">
        <v>464</v>
      </c>
    </row>
    <row r="152" spans="1:16" ht="12.75">
      <c r="A152" t="s">
        <v>52</v>
      </c>
      <c s="34" t="s">
        <v>225</v>
      </c>
      <c s="34" t="s">
        <v>465</v>
      </c>
      <c s="35" t="s">
        <v>5</v>
      </c>
      <c s="6" t="s">
        <v>466</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5</v>
      </c>
    </row>
    <row r="155" spans="1:5" ht="89.25">
      <c r="A155" t="s">
        <v>59</v>
      </c>
      <c r="E155" s="39" t="s">
        <v>467</v>
      </c>
    </row>
    <row r="156" spans="1:16" ht="12.75">
      <c r="A156" t="s">
        <v>52</v>
      </c>
      <c s="34" t="s">
        <v>229</v>
      </c>
      <c s="34" t="s">
        <v>468</v>
      </c>
      <c s="35" t="s">
        <v>5</v>
      </c>
      <c s="6" t="s">
        <v>469</v>
      </c>
      <c s="36" t="s">
        <v>93</v>
      </c>
      <c s="37">
        <v>4</v>
      </c>
      <c s="36">
        <v>0</v>
      </c>
      <c s="36">
        <f>ROUND(G156*H156,6)</f>
      </c>
      <c r="L156" s="38">
        <v>0</v>
      </c>
      <c s="32">
        <f>ROUND(ROUND(L156,2)*ROUND(G156,3),2)</f>
      </c>
      <c s="36" t="s">
        <v>56</v>
      </c>
      <c>
        <f>(M156*21)/100</f>
      </c>
      <c t="s">
        <v>27</v>
      </c>
    </row>
    <row r="157" spans="1:5" ht="12.75">
      <c r="A157" s="35" t="s">
        <v>57</v>
      </c>
      <c r="E157" s="39" t="s">
        <v>5</v>
      </c>
    </row>
    <row r="158" spans="1:5" ht="12.75">
      <c r="A158" s="35" t="s">
        <v>58</v>
      </c>
      <c r="E158" s="40" t="s">
        <v>5</v>
      </c>
    </row>
    <row r="159" spans="1:5" ht="114.75">
      <c r="A159" t="s">
        <v>59</v>
      </c>
      <c r="E159" s="39" t="s">
        <v>470</v>
      </c>
    </row>
    <row r="160" spans="1:16" ht="12.75">
      <c r="A160" t="s">
        <v>52</v>
      </c>
      <c s="34" t="s">
        <v>233</v>
      </c>
      <c s="34" t="s">
        <v>471</v>
      </c>
      <c s="35" t="s">
        <v>5</v>
      </c>
      <c s="6" t="s">
        <v>472</v>
      </c>
      <c s="36" t="s">
        <v>93</v>
      </c>
      <c s="37">
        <v>4</v>
      </c>
      <c s="36">
        <v>0</v>
      </c>
      <c s="36">
        <f>ROUND(G160*H160,6)</f>
      </c>
      <c r="L160" s="38">
        <v>0</v>
      </c>
      <c s="32">
        <f>ROUND(ROUND(L160,2)*ROUND(G160,3),2)</f>
      </c>
      <c s="36" t="s">
        <v>56</v>
      </c>
      <c>
        <f>(M160*21)/100</f>
      </c>
      <c t="s">
        <v>27</v>
      </c>
    </row>
    <row r="161" spans="1:5" ht="12.75">
      <c r="A161" s="35" t="s">
        <v>57</v>
      </c>
      <c r="E161" s="39" t="s">
        <v>5</v>
      </c>
    </row>
    <row r="162" spans="1:5" ht="12.75">
      <c r="A162" s="35" t="s">
        <v>58</v>
      </c>
      <c r="E162" s="40" t="s">
        <v>5</v>
      </c>
    </row>
    <row r="163" spans="1:5" ht="140.25">
      <c r="A163" t="s">
        <v>59</v>
      </c>
      <c r="E163" s="39" t="s">
        <v>473</v>
      </c>
    </row>
    <row r="164" spans="1:16" ht="12.75">
      <c r="A164" t="s">
        <v>52</v>
      </c>
      <c s="34" t="s">
        <v>237</v>
      </c>
      <c s="34" t="s">
        <v>474</v>
      </c>
      <c s="35" t="s">
        <v>5</v>
      </c>
      <c s="6" t="s">
        <v>475</v>
      </c>
      <c s="36" t="s">
        <v>93</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5</v>
      </c>
    </row>
    <row r="167" spans="1:5" ht="114.75">
      <c r="A167" t="s">
        <v>59</v>
      </c>
      <c r="E167" s="39" t="s">
        <v>476</v>
      </c>
    </row>
    <row r="168" spans="1:16" ht="12.75">
      <c r="A168" t="s">
        <v>52</v>
      </c>
      <c s="34" t="s">
        <v>241</v>
      </c>
      <c s="34" t="s">
        <v>477</v>
      </c>
      <c s="35" t="s">
        <v>5</v>
      </c>
      <c s="6" t="s">
        <v>478</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5</v>
      </c>
    </row>
    <row r="171" spans="1:5" ht="140.25">
      <c r="A171" t="s">
        <v>59</v>
      </c>
      <c r="E171" s="39" t="s">
        <v>479</v>
      </c>
    </row>
    <row r="172" spans="1:16" ht="12.75">
      <c r="A172" t="s">
        <v>52</v>
      </c>
      <c s="34" t="s">
        <v>258</v>
      </c>
      <c s="34" t="s">
        <v>480</v>
      </c>
      <c s="35" t="s">
        <v>5</v>
      </c>
      <c s="6" t="s">
        <v>481</v>
      </c>
      <c s="36" t="s">
        <v>93</v>
      </c>
      <c s="37">
        <v>4</v>
      </c>
      <c s="36">
        <v>0</v>
      </c>
      <c s="36">
        <f>ROUND(G172*H172,6)</f>
      </c>
      <c r="L172" s="38">
        <v>0</v>
      </c>
      <c s="32">
        <f>ROUND(ROUND(L172,2)*ROUND(G172,3),2)</f>
      </c>
      <c s="36" t="s">
        <v>56</v>
      </c>
      <c>
        <f>(M172*21)/100</f>
      </c>
      <c t="s">
        <v>27</v>
      </c>
    </row>
    <row r="173" spans="1:5" ht="12.75">
      <c r="A173" s="35" t="s">
        <v>57</v>
      </c>
      <c r="E173" s="39" t="s">
        <v>5</v>
      </c>
    </row>
    <row r="174" spans="1:5" ht="12.75">
      <c r="A174" s="35" t="s">
        <v>58</v>
      </c>
      <c r="E174" s="40" t="s">
        <v>5</v>
      </c>
    </row>
    <row r="175" spans="1:5" ht="114.75">
      <c r="A175" t="s">
        <v>59</v>
      </c>
      <c r="E175" s="39" t="s">
        <v>482</v>
      </c>
    </row>
    <row r="176" spans="1:16" ht="12.75">
      <c r="A176" t="s">
        <v>52</v>
      </c>
      <c s="34" t="s">
        <v>265</v>
      </c>
      <c s="34" t="s">
        <v>483</v>
      </c>
      <c s="35" t="s">
        <v>5</v>
      </c>
      <c s="6" t="s">
        <v>484</v>
      </c>
      <c s="36" t="s">
        <v>93</v>
      </c>
      <c s="37">
        <v>4</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165.75">
      <c r="A179" t="s">
        <v>59</v>
      </c>
      <c r="E179" s="39" t="s">
        <v>485</v>
      </c>
    </row>
    <row r="180" spans="1:16" ht="25.5">
      <c r="A180" t="s">
        <v>52</v>
      </c>
      <c s="34" t="s">
        <v>269</v>
      </c>
      <c s="34" t="s">
        <v>157</v>
      </c>
      <c s="35" t="s">
        <v>5</v>
      </c>
      <c s="6" t="s">
        <v>158</v>
      </c>
      <c s="36" t="s">
        <v>93</v>
      </c>
      <c s="37">
        <v>12</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114.75">
      <c r="A183" t="s">
        <v>59</v>
      </c>
      <c r="E183" s="39" t="s">
        <v>159</v>
      </c>
    </row>
    <row r="184" spans="1:16" ht="25.5">
      <c r="A184" t="s">
        <v>52</v>
      </c>
      <c s="34" t="s">
        <v>273</v>
      </c>
      <c s="34" t="s">
        <v>161</v>
      </c>
      <c s="35" t="s">
        <v>5</v>
      </c>
      <c s="6" t="s">
        <v>162</v>
      </c>
      <c s="36" t="s">
        <v>93</v>
      </c>
      <c s="37">
        <v>12</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14.75">
      <c r="A187" t="s">
        <v>59</v>
      </c>
      <c r="E187" s="39" t="s">
        <v>163</v>
      </c>
    </row>
    <row r="188" spans="1:16" ht="12.75">
      <c r="A188" t="s">
        <v>52</v>
      </c>
      <c s="34" t="s">
        <v>277</v>
      </c>
      <c s="34" t="s">
        <v>165</v>
      </c>
      <c s="35" t="s">
        <v>5</v>
      </c>
      <c s="6" t="s">
        <v>166</v>
      </c>
      <c s="36" t="s">
        <v>93</v>
      </c>
      <c s="37">
        <v>8</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114.75">
      <c r="A191" t="s">
        <v>59</v>
      </c>
      <c r="E191" s="39" t="s">
        <v>167</v>
      </c>
    </row>
    <row r="192" spans="1:16" ht="12.75">
      <c r="A192" t="s">
        <v>52</v>
      </c>
      <c s="34" t="s">
        <v>282</v>
      </c>
      <c s="34" t="s">
        <v>169</v>
      </c>
      <c s="35" t="s">
        <v>5</v>
      </c>
      <c s="6" t="s">
        <v>170</v>
      </c>
      <c s="36" t="s">
        <v>93</v>
      </c>
      <c s="37">
        <v>8</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114.75">
      <c r="A195" t="s">
        <v>59</v>
      </c>
      <c r="E195" s="39" t="s">
        <v>171</v>
      </c>
    </row>
    <row r="196" spans="1:16" ht="12.75">
      <c r="A196" t="s">
        <v>52</v>
      </c>
      <c s="34" t="s">
        <v>286</v>
      </c>
      <c s="34" t="s">
        <v>486</v>
      </c>
      <c s="35" t="s">
        <v>5</v>
      </c>
      <c s="6" t="s">
        <v>487</v>
      </c>
      <c s="36" t="s">
        <v>93</v>
      </c>
      <c s="37">
        <v>8</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14.75">
      <c r="A199" t="s">
        <v>59</v>
      </c>
      <c r="E199" s="39" t="s">
        <v>488</v>
      </c>
    </row>
    <row r="200" spans="1:16" ht="12.75">
      <c r="A200" t="s">
        <v>52</v>
      </c>
      <c s="34" t="s">
        <v>245</v>
      </c>
      <c s="34" t="s">
        <v>489</v>
      </c>
      <c s="35" t="s">
        <v>5</v>
      </c>
      <c s="6" t="s">
        <v>490</v>
      </c>
      <c s="36" t="s">
        <v>93</v>
      </c>
      <c s="37">
        <v>8</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27.5">
      <c r="A203" t="s">
        <v>59</v>
      </c>
      <c r="E203" s="39" t="s">
        <v>491</v>
      </c>
    </row>
    <row r="204" spans="1:16" ht="12.75">
      <c r="A204" t="s">
        <v>52</v>
      </c>
      <c s="34" t="s">
        <v>249</v>
      </c>
      <c s="34" t="s">
        <v>492</v>
      </c>
      <c s="35" t="s">
        <v>5</v>
      </c>
      <c s="6" t="s">
        <v>493</v>
      </c>
      <c s="36" t="s">
        <v>65</v>
      </c>
      <c s="37">
        <v>28</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14.75">
      <c r="A207" t="s">
        <v>59</v>
      </c>
      <c r="E207" s="39" t="s">
        <v>494</v>
      </c>
    </row>
    <row r="208" spans="1:16" ht="12.75">
      <c r="A208" t="s">
        <v>52</v>
      </c>
      <c s="34" t="s">
        <v>253</v>
      </c>
      <c s="34" t="s">
        <v>495</v>
      </c>
      <c s="35" t="s">
        <v>5</v>
      </c>
      <c s="6" t="s">
        <v>496</v>
      </c>
      <c s="36" t="s">
        <v>65</v>
      </c>
      <c s="37">
        <v>28</v>
      </c>
      <c s="36">
        <v>0</v>
      </c>
      <c s="36">
        <f>ROUND(G208*H208,6)</f>
      </c>
      <c r="L208" s="38">
        <v>0</v>
      </c>
      <c s="32">
        <f>ROUND(ROUND(L208,2)*ROUND(G208,3),2)</f>
      </c>
      <c s="36" t="s">
        <v>56</v>
      </c>
      <c>
        <f>(M208*21)/100</f>
      </c>
      <c t="s">
        <v>27</v>
      </c>
    </row>
    <row r="209" spans="1:5" ht="12.75">
      <c r="A209" s="35" t="s">
        <v>57</v>
      </c>
      <c r="E209" s="39" t="s">
        <v>5</v>
      </c>
    </row>
    <row r="210" spans="1:5" ht="12.75">
      <c r="A210" s="35" t="s">
        <v>58</v>
      </c>
      <c r="E210" s="40" t="s">
        <v>5</v>
      </c>
    </row>
    <row r="211" spans="1:5" ht="127.5">
      <c r="A211" t="s">
        <v>59</v>
      </c>
      <c r="E211" s="39" t="s">
        <v>497</v>
      </c>
    </row>
    <row r="212" spans="1:16" ht="12.75">
      <c r="A212" t="s">
        <v>52</v>
      </c>
      <c s="34" t="s">
        <v>498</v>
      </c>
      <c s="34" t="s">
        <v>205</v>
      </c>
      <c s="35" t="s">
        <v>5</v>
      </c>
      <c s="6" t="s">
        <v>206</v>
      </c>
      <c s="36" t="s">
        <v>93</v>
      </c>
      <c s="37">
        <v>14</v>
      </c>
      <c s="36">
        <v>0</v>
      </c>
      <c s="36">
        <f>ROUND(G212*H212,6)</f>
      </c>
      <c r="L212" s="38">
        <v>0</v>
      </c>
      <c s="32">
        <f>ROUND(ROUND(L212,2)*ROUND(G212,3),2)</f>
      </c>
      <c s="36" t="s">
        <v>56</v>
      </c>
      <c>
        <f>(M212*21)/100</f>
      </c>
      <c t="s">
        <v>27</v>
      </c>
    </row>
    <row r="213" spans="1:5" ht="12.75">
      <c r="A213" s="35" t="s">
        <v>57</v>
      </c>
      <c r="E213" s="39" t="s">
        <v>5</v>
      </c>
    </row>
    <row r="214" spans="1:5" ht="12.75">
      <c r="A214" s="35" t="s">
        <v>58</v>
      </c>
      <c r="E214" s="40" t="s">
        <v>5</v>
      </c>
    </row>
    <row r="215" spans="1:5" ht="114.75">
      <c r="A215" t="s">
        <v>59</v>
      </c>
      <c r="E215" s="39" t="s">
        <v>207</v>
      </c>
    </row>
    <row r="216" spans="1:16" ht="12.75">
      <c r="A216" t="s">
        <v>52</v>
      </c>
      <c s="34" t="s">
        <v>499</v>
      </c>
      <c s="34" t="s">
        <v>209</v>
      </c>
      <c s="35" t="s">
        <v>5</v>
      </c>
      <c s="6" t="s">
        <v>210</v>
      </c>
      <c s="36" t="s">
        <v>93</v>
      </c>
      <c s="37">
        <v>14</v>
      </c>
      <c s="36">
        <v>0</v>
      </c>
      <c s="36">
        <f>ROUND(G216*H216,6)</f>
      </c>
      <c r="L216" s="38">
        <v>0</v>
      </c>
      <c s="32">
        <f>ROUND(ROUND(L216,2)*ROUND(G216,3),2)</f>
      </c>
      <c s="36" t="s">
        <v>56</v>
      </c>
      <c>
        <f>(M216*21)/100</f>
      </c>
      <c t="s">
        <v>27</v>
      </c>
    </row>
    <row r="217" spans="1:5" ht="12.75">
      <c r="A217" s="35" t="s">
        <v>57</v>
      </c>
      <c r="E217" s="39" t="s">
        <v>5</v>
      </c>
    </row>
    <row r="218" spans="1:5" ht="12.75">
      <c r="A218" s="35" t="s">
        <v>58</v>
      </c>
      <c r="E218" s="40" t="s">
        <v>5</v>
      </c>
    </row>
    <row r="219" spans="1:5" ht="127.5">
      <c r="A219" t="s">
        <v>59</v>
      </c>
      <c r="E219" s="39" t="s">
        <v>211</v>
      </c>
    </row>
    <row r="220" spans="1:16" ht="12.75">
      <c r="A220" t="s">
        <v>52</v>
      </c>
      <c s="34" t="s">
        <v>500</v>
      </c>
      <c s="34" t="s">
        <v>501</v>
      </c>
      <c s="35" t="s">
        <v>5</v>
      </c>
      <c s="6" t="s">
        <v>502</v>
      </c>
      <c s="36" t="s">
        <v>93</v>
      </c>
      <c s="37">
        <v>1</v>
      </c>
      <c s="36">
        <v>0</v>
      </c>
      <c s="36">
        <f>ROUND(G220*H220,6)</f>
      </c>
      <c r="L220" s="38">
        <v>0</v>
      </c>
      <c s="32">
        <f>ROUND(ROUND(L220,2)*ROUND(G220,3),2)</f>
      </c>
      <c s="36" t="s">
        <v>56</v>
      </c>
      <c>
        <f>(M220*21)/100</f>
      </c>
      <c t="s">
        <v>27</v>
      </c>
    </row>
    <row r="221" spans="1:5" ht="12.75">
      <c r="A221" s="35" t="s">
        <v>57</v>
      </c>
      <c r="E221" s="39" t="s">
        <v>5</v>
      </c>
    </row>
    <row r="222" spans="1:5" ht="12.75">
      <c r="A222" s="35" t="s">
        <v>58</v>
      </c>
      <c r="E222" s="40" t="s">
        <v>5</v>
      </c>
    </row>
    <row r="223" spans="1:5" ht="114.75">
      <c r="A223" t="s">
        <v>59</v>
      </c>
      <c r="E223" s="39" t="s">
        <v>503</v>
      </c>
    </row>
    <row r="224" spans="1:16" ht="12.75">
      <c r="A224" t="s">
        <v>52</v>
      </c>
      <c s="34" t="s">
        <v>504</v>
      </c>
      <c s="34" t="s">
        <v>505</v>
      </c>
      <c s="35" t="s">
        <v>5</v>
      </c>
      <c s="6" t="s">
        <v>506</v>
      </c>
      <c s="36" t="s">
        <v>93</v>
      </c>
      <c s="37">
        <v>1</v>
      </c>
      <c s="36">
        <v>0</v>
      </c>
      <c s="36">
        <f>ROUND(G224*H224,6)</f>
      </c>
      <c r="L224" s="38">
        <v>0</v>
      </c>
      <c s="32">
        <f>ROUND(ROUND(L224,2)*ROUND(G224,3),2)</f>
      </c>
      <c s="36" t="s">
        <v>56</v>
      </c>
      <c>
        <f>(M224*21)/100</f>
      </c>
      <c t="s">
        <v>27</v>
      </c>
    </row>
    <row r="225" spans="1:5" ht="12.75">
      <c r="A225" s="35" t="s">
        <v>57</v>
      </c>
      <c r="E225" s="39" t="s">
        <v>5</v>
      </c>
    </row>
    <row r="226" spans="1:5" ht="12.75">
      <c r="A226" s="35" t="s">
        <v>58</v>
      </c>
      <c r="E226" s="40" t="s">
        <v>5</v>
      </c>
    </row>
    <row r="227" spans="1:5" ht="127.5">
      <c r="A227" t="s">
        <v>59</v>
      </c>
      <c r="E227" s="39" t="s">
        <v>507</v>
      </c>
    </row>
    <row r="228" spans="1:16" ht="25.5">
      <c r="A228" t="s">
        <v>52</v>
      </c>
      <c s="34" t="s">
        <v>508</v>
      </c>
      <c s="34" t="s">
        <v>320</v>
      </c>
      <c s="35" t="s">
        <v>5</v>
      </c>
      <c s="6" t="s">
        <v>321</v>
      </c>
      <c s="36" t="s">
        <v>93</v>
      </c>
      <c s="37">
        <v>10</v>
      </c>
      <c s="36">
        <v>0</v>
      </c>
      <c s="36">
        <f>ROUND(G228*H228,6)</f>
      </c>
      <c r="L228" s="38">
        <v>0</v>
      </c>
      <c s="32">
        <f>ROUND(ROUND(L228,2)*ROUND(G228,3),2)</f>
      </c>
      <c s="36" t="s">
        <v>56</v>
      </c>
      <c>
        <f>(M228*21)/100</f>
      </c>
      <c t="s">
        <v>27</v>
      </c>
    </row>
    <row r="229" spans="1:5" ht="12.75">
      <c r="A229" s="35" t="s">
        <v>57</v>
      </c>
      <c r="E229" s="39" t="s">
        <v>5</v>
      </c>
    </row>
    <row r="230" spans="1:5" ht="12.75">
      <c r="A230" s="35" t="s">
        <v>58</v>
      </c>
      <c r="E230" s="40" t="s">
        <v>5</v>
      </c>
    </row>
    <row r="231" spans="1:5" ht="114.75">
      <c r="A231" t="s">
        <v>59</v>
      </c>
      <c r="E231" s="39" t="s">
        <v>322</v>
      </c>
    </row>
    <row r="232" spans="1:16" ht="25.5">
      <c r="A232" t="s">
        <v>52</v>
      </c>
      <c s="34" t="s">
        <v>509</v>
      </c>
      <c s="34" t="s">
        <v>323</v>
      </c>
      <c s="35" t="s">
        <v>5</v>
      </c>
      <c s="6" t="s">
        <v>324</v>
      </c>
      <c s="36" t="s">
        <v>93</v>
      </c>
      <c s="37">
        <v>20</v>
      </c>
      <c s="36">
        <v>0</v>
      </c>
      <c s="36">
        <f>ROUND(G232*H232,6)</f>
      </c>
      <c r="L232" s="38">
        <v>0</v>
      </c>
      <c s="32">
        <f>ROUND(ROUND(L232,2)*ROUND(G232,3),2)</f>
      </c>
      <c s="36" t="s">
        <v>56</v>
      </c>
      <c>
        <f>(M232*21)/100</f>
      </c>
      <c t="s">
        <v>27</v>
      </c>
    </row>
    <row r="233" spans="1:5" ht="12.75">
      <c r="A233" s="35" t="s">
        <v>57</v>
      </c>
      <c r="E233" s="39" t="s">
        <v>5</v>
      </c>
    </row>
    <row r="234" spans="1:5" ht="12.75">
      <c r="A234" s="35" t="s">
        <v>58</v>
      </c>
      <c r="E234" s="40" t="s">
        <v>5</v>
      </c>
    </row>
    <row r="235" spans="1:5" ht="114.75">
      <c r="A235" t="s">
        <v>59</v>
      </c>
      <c r="E235" s="39" t="s">
        <v>325</v>
      </c>
    </row>
    <row r="236" spans="1:16" ht="12.75">
      <c r="A236" t="s">
        <v>52</v>
      </c>
      <c s="34" t="s">
        <v>510</v>
      </c>
      <c s="34" t="s">
        <v>511</v>
      </c>
      <c s="35" t="s">
        <v>5</v>
      </c>
      <c s="6" t="s">
        <v>512</v>
      </c>
      <c s="36" t="s">
        <v>93</v>
      </c>
      <c s="37">
        <v>3</v>
      </c>
      <c s="36">
        <v>0</v>
      </c>
      <c s="36">
        <f>ROUND(G236*H236,6)</f>
      </c>
      <c r="L236" s="38">
        <v>0</v>
      </c>
      <c s="32">
        <f>ROUND(ROUND(L236,2)*ROUND(G236,3),2)</f>
      </c>
      <c s="36" t="s">
        <v>56</v>
      </c>
      <c>
        <f>(M236*21)/100</f>
      </c>
      <c t="s">
        <v>27</v>
      </c>
    </row>
    <row r="237" spans="1:5" ht="12.75">
      <c r="A237" s="35" t="s">
        <v>57</v>
      </c>
      <c r="E237" s="39" t="s">
        <v>5</v>
      </c>
    </row>
    <row r="238" spans="1:5" ht="12.75">
      <c r="A238" s="35" t="s">
        <v>58</v>
      </c>
      <c r="E238" s="40" t="s">
        <v>5</v>
      </c>
    </row>
    <row r="239" spans="1:5" ht="114.75">
      <c r="A239" t="s">
        <v>59</v>
      </c>
      <c r="E239" s="39" t="s">
        <v>513</v>
      </c>
    </row>
    <row r="240" spans="1:16" ht="12.75">
      <c r="A240" t="s">
        <v>52</v>
      </c>
      <c s="34" t="s">
        <v>514</v>
      </c>
      <c s="34" t="s">
        <v>515</v>
      </c>
      <c s="35" t="s">
        <v>5</v>
      </c>
      <c s="6" t="s">
        <v>516</v>
      </c>
      <c s="36" t="s">
        <v>93</v>
      </c>
      <c s="37">
        <v>3</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114.75">
      <c r="A243" t="s">
        <v>59</v>
      </c>
      <c r="E243" s="39" t="s">
        <v>517</v>
      </c>
    </row>
    <row r="244" spans="1:16" ht="12.75">
      <c r="A244" t="s">
        <v>52</v>
      </c>
      <c s="34" t="s">
        <v>518</v>
      </c>
      <c s="34" t="s">
        <v>213</v>
      </c>
      <c s="35" t="s">
        <v>5</v>
      </c>
      <c s="6" t="s">
        <v>214</v>
      </c>
      <c s="36" t="s">
        <v>93</v>
      </c>
      <c s="37">
        <v>1</v>
      </c>
      <c s="36">
        <v>0</v>
      </c>
      <c s="36">
        <f>ROUND(G244*H244,6)</f>
      </c>
      <c r="L244" s="38">
        <v>0</v>
      </c>
      <c s="32">
        <f>ROUND(ROUND(L244,2)*ROUND(G244,3),2)</f>
      </c>
      <c s="36" t="s">
        <v>56</v>
      </c>
      <c>
        <f>(M244*21)/100</f>
      </c>
      <c t="s">
        <v>27</v>
      </c>
    </row>
    <row r="245" spans="1:5" ht="12.75">
      <c r="A245" s="35" t="s">
        <v>57</v>
      </c>
      <c r="E245" s="39" t="s">
        <v>5</v>
      </c>
    </row>
    <row r="246" spans="1:5" ht="12.75">
      <c r="A246" s="35" t="s">
        <v>58</v>
      </c>
      <c r="E246" s="40" t="s">
        <v>5</v>
      </c>
    </row>
    <row r="247" spans="1:5" ht="114.75">
      <c r="A247" t="s">
        <v>59</v>
      </c>
      <c r="E247" s="39" t="s">
        <v>215</v>
      </c>
    </row>
    <row r="248" spans="1:16" ht="12.75">
      <c r="A248" t="s">
        <v>52</v>
      </c>
      <c s="34" t="s">
        <v>519</v>
      </c>
      <c s="34" t="s">
        <v>217</v>
      </c>
      <c s="35" t="s">
        <v>5</v>
      </c>
      <c s="6" t="s">
        <v>218</v>
      </c>
      <c s="36" t="s">
        <v>93</v>
      </c>
      <c s="37">
        <v>1</v>
      </c>
      <c s="36">
        <v>0</v>
      </c>
      <c s="36">
        <f>ROUND(G248*H248,6)</f>
      </c>
      <c r="L248" s="38">
        <v>0</v>
      </c>
      <c s="32">
        <f>ROUND(ROUND(L248,2)*ROUND(G248,3),2)</f>
      </c>
      <c s="36" t="s">
        <v>56</v>
      </c>
      <c>
        <f>(M248*21)/100</f>
      </c>
      <c t="s">
        <v>27</v>
      </c>
    </row>
    <row r="249" spans="1:5" ht="12.75">
      <c r="A249" s="35" t="s">
        <v>57</v>
      </c>
      <c r="E249" s="39" t="s">
        <v>5</v>
      </c>
    </row>
    <row r="250" spans="1:5" ht="12.75">
      <c r="A250" s="35" t="s">
        <v>58</v>
      </c>
      <c r="E250" s="40" t="s">
        <v>5</v>
      </c>
    </row>
    <row r="251" spans="1:5" ht="140.25">
      <c r="A251" t="s">
        <v>59</v>
      </c>
      <c r="E251" s="39" t="s">
        <v>219</v>
      </c>
    </row>
    <row r="252" spans="1:16" ht="12.75">
      <c r="A252" t="s">
        <v>52</v>
      </c>
      <c s="34" t="s">
        <v>520</v>
      </c>
      <c s="34" t="s">
        <v>226</v>
      </c>
      <c s="35" t="s">
        <v>5</v>
      </c>
      <c s="6" t="s">
        <v>227</v>
      </c>
      <c s="36" t="s">
        <v>223</v>
      </c>
      <c s="37">
        <v>390</v>
      </c>
      <c s="36">
        <v>0</v>
      </c>
      <c s="36">
        <f>ROUND(G252*H252,6)</f>
      </c>
      <c r="L252" s="38">
        <v>0</v>
      </c>
      <c s="32">
        <f>ROUND(ROUND(L252,2)*ROUND(G252,3),2)</f>
      </c>
      <c s="36" t="s">
        <v>56</v>
      </c>
      <c>
        <f>(M252*21)/100</f>
      </c>
      <c t="s">
        <v>27</v>
      </c>
    </row>
    <row r="253" spans="1:5" ht="12.75">
      <c r="A253" s="35" t="s">
        <v>57</v>
      </c>
      <c r="E253" s="39" t="s">
        <v>5</v>
      </c>
    </row>
    <row r="254" spans="1:5" ht="12.75">
      <c r="A254" s="35" t="s">
        <v>58</v>
      </c>
      <c r="E254" s="40" t="s">
        <v>5</v>
      </c>
    </row>
    <row r="255" spans="1:5" ht="102">
      <c r="A255" t="s">
        <v>59</v>
      </c>
      <c r="E255" s="39" t="s">
        <v>228</v>
      </c>
    </row>
    <row r="256" spans="1:16" ht="12.75">
      <c r="A256" t="s">
        <v>52</v>
      </c>
      <c s="34" t="s">
        <v>521</v>
      </c>
      <c s="34" t="s">
        <v>230</v>
      </c>
      <c s="35" t="s">
        <v>5</v>
      </c>
      <c s="6" t="s">
        <v>231</v>
      </c>
      <c s="36" t="s">
        <v>93</v>
      </c>
      <c s="37">
        <v>155</v>
      </c>
      <c s="36">
        <v>0</v>
      </c>
      <c s="36">
        <f>ROUND(G256*H256,6)</f>
      </c>
      <c r="L256" s="38">
        <v>0</v>
      </c>
      <c s="32">
        <f>ROUND(ROUND(L256,2)*ROUND(G256,3),2)</f>
      </c>
      <c s="36" t="s">
        <v>56</v>
      </c>
      <c>
        <f>(M256*21)/100</f>
      </c>
      <c t="s">
        <v>27</v>
      </c>
    </row>
    <row r="257" spans="1:5" ht="12.75">
      <c r="A257" s="35" t="s">
        <v>57</v>
      </c>
      <c r="E257" s="39" t="s">
        <v>5</v>
      </c>
    </row>
    <row r="258" spans="1:5" ht="12.75">
      <c r="A258" s="35" t="s">
        <v>58</v>
      </c>
      <c r="E258" s="40" t="s">
        <v>5</v>
      </c>
    </row>
    <row r="259" spans="1:5" ht="140.25">
      <c r="A259" t="s">
        <v>59</v>
      </c>
      <c r="E259" s="39" t="s">
        <v>232</v>
      </c>
    </row>
    <row r="260" spans="1:16" ht="12.75">
      <c r="A260" t="s">
        <v>52</v>
      </c>
      <c s="34" t="s">
        <v>522</v>
      </c>
      <c s="34" t="s">
        <v>230</v>
      </c>
      <c s="35" t="s">
        <v>50</v>
      </c>
      <c s="6" t="s">
        <v>231</v>
      </c>
      <c s="36" t="s">
        <v>93</v>
      </c>
      <c s="37">
        <v>8</v>
      </c>
      <c s="36">
        <v>0</v>
      </c>
      <c s="36">
        <f>ROUND(G260*H260,6)</f>
      </c>
      <c r="L260" s="38">
        <v>0</v>
      </c>
      <c s="32">
        <f>ROUND(ROUND(L260,2)*ROUND(G260,3),2)</f>
      </c>
      <c s="36" t="s">
        <v>56</v>
      </c>
      <c>
        <f>(M260*21)/100</f>
      </c>
      <c t="s">
        <v>27</v>
      </c>
    </row>
    <row r="261" spans="1:5" ht="12.75">
      <c r="A261" s="35" t="s">
        <v>57</v>
      </c>
      <c r="E261" s="39" t="s">
        <v>5</v>
      </c>
    </row>
    <row r="262" spans="1:5" ht="12.75">
      <c r="A262" s="35" t="s">
        <v>58</v>
      </c>
      <c r="E262" s="40" t="s">
        <v>5</v>
      </c>
    </row>
    <row r="263" spans="1:5" ht="140.25">
      <c r="A263" t="s">
        <v>59</v>
      </c>
      <c r="E263" s="39" t="s">
        <v>232</v>
      </c>
    </row>
    <row r="264" spans="1:16" ht="12.75">
      <c r="A264" t="s">
        <v>52</v>
      </c>
      <c s="34" t="s">
        <v>523</v>
      </c>
      <c s="34" t="s">
        <v>524</v>
      </c>
      <c s="35" t="s">
        <v>5</v>
      </c>
      <c s="6" t="s">
        <v>525</v>
      </c>
      <c s="36" t="s">
        <v>93</v>
      </c>
      <c s="37">
        <v>4</v>
      </c>
      <c s="36">
        <v>0</v>
      </c>
      <c s="36">
        <f>ROUND(G264*H264,6)</f>
      </c>
      <c r="L264" s="38">
        <v>0</v>
      </c>
      <c s="32">
        <f>ROUND(ROUND(L264,2)*ROUND(G264,3),2)</f>
      </c>
      <c s="36" t="s">
        <v>56</v>
      </c>
      <c>
        <f>(M264*21)/100</f>
      </c>
      <c t="s">
        <v>27</v>
      </c>
    </row>
    <row r="265" spans="1:5" ht="12.75">
      <c r="A265" s="35" t="s">
        <v>57</v>
      </c>
      <c r="E265" s="39" t="s">
        <v>5</v>
      </c>
    </row>
    <row r="266" spans="1:5" ht="12.75">
      <c r="A266" s="35" t="s">
        <v>58</v>
      </c>
      <c r="E266" s="40" t="s">
        <v>5</v>
      </c>
    </row>
    <row r="267" spans="1:5" ht="102">
      <c r="A267" t="s">
        <v>59</v>
      </c>
      <c r="E267" s="39" t="s">
        <v>526</v>
      </c>
    </row>
    <row r="268" spans="1:16" ht="12.75">
      <c r="A268" t="s">
        <v>52</v>
      </c>
      <c s="34" t="s">
        <v>527</v>
      </c>
      <c s="34" t="s">
        <v>528</v>
      </c>
      <c s="35" t="s">
        <v>5</v>
      </c>
      <c s="6" t="s">
        <v>529</v>
      </c>
      <c s="36" t="s">
        <v>93</v>
      </c>
      <c s="37">
        <v>8</v>
      </c>
      <c s="36">
        <v>0</v>
      </c>
      <c s="36">
        <f>ROUND(G268*H268,6)</f>
      </c>
      <c r="L268" s="38">
        <v>0</v>
      </c>
      <c s="32">
        <f>ROUND(ROUND(L268,2)*ROUND(G268,3),2)</f>
      </c>
      <c s="36" t="s">
        <v>56</v>
      </c>
      <c>
        <f>(M268*21)/100</f>
      </c>
      <c t="s">
        <v>27</v>
      </c>
    </row>
    <row r="269" spans="1:5" ht="12.75">
      <c r="A269" s="35" t="s">
        <v>57</v>
      </c>
      <c r="E269" s="39" t="s">
        <v>5</v>
      </c>
    </row>
    <row r="270" spans="1:5" ht="12.75">
      <c r="A270" s="35" t="s">
        <v>58</v>
      </c>
      <c r="E270" s="40" t="s">
        <v>5</v>
      </c>
    </row>
    <row r="271" spans="1:5" ht="114.75">
      <c r="A271" t="s">
        <v>59</v>
      </c>
      <c r="E271" s="39" t="s">
        <v>530</v>
      </c>
    </row>
    <row r="272" spans="1:16" ht="25.5">
      <c r="A272" t="s">
        <v>52</v>
      </c>
      <c s="34" t="s">
        <v>531</v>
      </c>
      <c s="34" t="s">
        <v>532</v>
      </c>
      <c s="35" t="s">
        <v>5</v>
      </c>
      <c s="6" t="s">
        <v>533</v>
      </c>
      <c s="36" t="s">
        <v>93</v>
      </c>
      <c s="37">
        <v>8</v>
      </c>
      <c s="36">
        <v>0</v>
      </c>
      <c s="36">
        <f>ROUND(G272*H272,6)</f>
      </c>
      <c r="L272" s="38">
        <v>0</v>
      </c>
      <c s="32">
        <f>ROUND(ROUND(L272,2)*ROUND(G272,3),2)</f>
      </c>
      <c s="36" t="s">
        <v>56</v>
      </c>
      <c>
        <f>(M272*21)/100</f>
      </c>
      <c t="s">
        <v>27</v>
      </c>
    </row>
    <row r="273" spans="1:5" ht="12.75">
      <c r="A273" s="35" t="s">
        <v>57</v>
      </c>
      <c r="E273" s="39" t="s">
        <v>5</v>
      </c>
    </row>
    <row r="274" spans="1:5" ht="12.75">
      <c r="A274" s="35" t="s">
        <v>58</v>
      </c>
      <c r="E274" s="40" t="s">
        <v>5</v>
      </c>
    </row>
    <row r="275" spans="1:5" ht="89.25">
      <c r="A275" t="s">
        <v>59</v>
      </c>
      <c r="E275" s="39" t="s">
        <v>534</v>
      </c>
    </row>
    <row r="276" spans="1:16" ht="12.75">
      <c r="A276" t="s">
        <v>52</v>
      </c>
      <c s="34" t="s">
        <v>535</v>
      </c>
      <c s="34" t="s">
        <v>238</v>
      </c>
      <c s="35" t="s">
        <v>5</v>
      </c>
      <c s="6" t="s">
        <v>239</v>
      </c>
      <c s="36" t="s">
        <v>223</v>
      </c>
      <c s="37">
        <v>500</v>
      </c>
      <c s="36">
        <v>0</v>
      </c>
      <c s="36">
        <f>ROUND(G276*H276,6)</f>
      </c>
      <c r="L276" s="38">
        <v>0</v>
      </c>
      <c s="32">
        <f>ROUND(ROUND(L276,2)*ROUND(G276,3),2)</f>
      </c>
      <c s="36" t="s">
        <v>56</v>
      </c>
      <c>
        <f>(M276*21)/100</f>
      </c>
      <c t="s">
        <v>27</v>
      </c>
    </row>
    <row r="277" spans="1:5" ht="12.75">
      <c r="A277" s="35" t="s">
        <v>57</v>
      </c>
      <c r="E277" s="39" t="s">
        <v>5</v>
      </c>
    </row>
    <row r="278" spans="1:5" ht="12.75">
      <c r="A278" s="35" t="s">
        <v>58</v>
      </c>
      <c r="E278" s="40" t="s">
        <v>5</v>
      </c>
    </row>
    <row r="279" spans="1:5" ht="114.75">
      <c r="A279" t="s">
        <v>59</v>
      </c>
      <c r="E279" s="39" t="s">
        <v>240</v>
      </c>
    </row>
    <row r="280" spans="1:16" ht="12.75">
      <c r="A280" t="s">
        <v>52</v>
      </c>
      <c s="34" t="s">
        <v>536</v>
      </c>
      <c s="34" t="s">
        <v>242</v>
      </c>
      <c s="35" t="s">
        <v>5</v>
      </c>
      <c s="6" t="s">
        <v>243</v>
      </c>
      <c s="36" t="s">
        <v>93</v>
      </c>
      <c s="37">
        <v>1</v>
      </c>
      <c s="36">
        <v>0</v>
      </c>
      <c s="36">
        <f>ROUND(G280*H280,6)</f>
      </c>
      <c r="L280" s="38">
        <v>0</v>
      </c>
      <c s="32">
        <f>ROUND(ROUND(L280,2)*ROUND(G280,3),2)</f>
      </c>
      <c s="36" t="s">
        <v>56</v>
      </c>
      <c>
        <f>(M280*21)/100</f>
      </c>
      <c t="s">
        <v>27</v>
      </c>
    </row>
    <row r="281" spans="1:5" ht="12.75">
      <c r="A281" s="35" t="s">
        <v>57</v>
      </c>
      <c r="E281" s="39" t="s">
        <v>5</v>
      </c>
    </row>
    <row r="282" spans="1:5" ht="12.75">
      <c r="A282" s="35" t="s">
        <v>58</v>
      </c>
      <c r="E282" s="40" t="s">
        <v>5</v>
      </c>
    </row>
    <row r="283" spans="1:5" ht="76.5">
      <c r="A283" t="s">
        <v>59</v>
      </c>
      <c r="E283" s="39" t="s">
        <v>244</v>
      </c>
    </row>
    <row r="284" spans="1:16" ht="38.25">
      <c r="A284" t="s">
        <v>52</v>
      </c>
      <c s="34" t="s">
        <v>293</v>
      </c>
      <c s="34" t="s">
        <v>537</v>
      </c>
      <c s="35" t="s">
        <v>538</v>
      </c>
      <c s="6" t="s">
        <v>539</v>
      </c>
      <c s="36" t="s">
        <v>262</v>
      </c>
      <c s="37">
        <v>10</v>
      </c>
      <c s="36">
        <v>0</v>
      </c>
      <c s="36">
        <f>ROUND(G284*H284,6)</f>
      </c>
      <c r="L284" s="38">
        <v>0</v>
      </c>
      <c s="32">
        <f>ROUND(ROUND(L284,2)*ROUND(G284,3),2)</f>
      </c>
      <c s="36" t="s">
        <v>248</v>
      </c>
      <c>
        <f>(M284*21)/100</f>
      </c>
      <c t="s">
        <v>27</v>
      </c>
    </row>
    <row r="285" spans="1:5" ht="12.75">
      <c r="A285" s="35" t="s">
        <v>57</v>
      </c>
      <c r="E285" s="39" t="s">
        <v>263</v>
      </c>
    </row>
    <row r="286" spans="1:5" ht="12.75">
      <c r="A286" s="35" t="s">
        <v>58</v>
      </c>
      <c r="E286" s="40" t="s">
        <v>5</v>
      </c>
    </row>
    <row r="287" spans="1:5" ht="102">
      <c r="A287" t="s">
        <v>59</v>
      </c>
      <c r="E287" s="39" t="s">
        <v>540</v>
      </c>
    </row>
    <row r="288" spans="1:16" ht="38.25">
      <c r="A288" t="s">
        <v>52</v>
      </c>
      <c s="34" t="s">
        <v>541</v>
      </c>
      <c s="34" t="s">
        <v>542</v>
      </c>
      <c s="35" t="s">
        <v>543</v>
      </c>
      <c s="6" t="s">
        <v>544</v>
      </c>
      <c s="36" t="s">
        <v>262</v>
      </c>
      <c s="37">
        <v>0.6</v>
      </c>
      <c s="36">
        <v>0</v>
      </c>
      <c s="36">
        <f>ROUND(G288*H288,6)</f>
      </c>
      <c r="L288" s="38">
        <v>0</v>
      </c>
      <c s="32">
        <f>ROUND(ROUND(L288,2)*ROUND(G288,3),2)</f>
      </c>
      <c s="36" t="s">
        <v>248</v>
      </c>
      <c>
        <f>(M288*21)/100</f>
      </c>
      <c t="s">
        <v>27</v>
      </c>
    </row>
    <row r="289" spans="1:5" ht="12.75">
      <c r="A289" s="35" t="s">
        <v>57</v>
      </c>
      <c r="E289" s="39" t="s">
        <v>263</v>
      </c>
    </row>
    <row r="290" spans="1:5" ht="12.75">
      <c r="A290" s="35" t="s">
        <v>58</v>
      </c>
      <c r="E290" s="40" t="s">
        <v>5</v>
      </c>
    </row>
    <row r="291" spans="1:5" ht="89.25">
      <c r="A291" t="s">
        <v>59</v>
      </c>
      <c r="E291" s="39" t="s">
        <v>264</v>
      </c>
    </row>
    <row r="292" spans="1:16" ht="38.25">
      <c r="A292" t="s">
        <v>52</v>
      </c>
      <c s="34" t="s">
        <v>545</v>
      </c>
      <c s="34" t="s">
        <v>546</v>
      </c>
      <c s="35" t="s">
        <v>547</v>
      </c>
      <c s="6" t="s">
        <v>548</v>
      </c>
      <c s="36" t="s">
        <v>262</v>
      </c>
      <c s="37">
        <v>1</v>
      </c>
      <c s="36">
        <v>0</v>
      </c>
      <c s="36">
        <f>ROUND(G292*H292,6)</f>
      </c>
      <c r="L292" s="38">
        <v>0</v>
      </c>
      <c s="32">
        <f>ROUND(ROUND(L292,2)*ROUND(G292,3),2)</f>
      </c>
      <c s="36" t="s">
        <v>248</v>
      </c>
      <c>
        <f>(M292*21)/100</f>
      </c>
      <c t="s">
        <v>27</v>
      </c>
    </row>
    <row r="293" spans="1:5" ht="12.75">
      <c r="A293" s="35" t="s">
        <v>57</v>
      </c>
      <c r="E293" s="39" t="s">
        <v>263</v>
      </c>
    </row>
    <row r="294" spans="1:5" ht="12.75">
      <c r="A294" s="35" t="s">
        <v>58</v>
      </c>
      <c r="E294" s="40" t="s">
        <v>5</v>
      </c>
    </row>
    <row r="295" spans="1:5" ht="89.25">
      <c r="A295" t="s">
        <v>59</v>
      </c>
      <c r="E295" s="39" t="s">
        <v>264</v>
      </c>
    </row>
    <row r="296" spans="1:16" ht="12.75">
      <c r="A296" t="s">
        <v>52</v>
      </c>
      <c s="34" t="s">
        <v>549</v>
      </c>
      <c s="34" t="s">
        <v>550</v>
      </c>
      <c s="35" t="s">
        <v>5</v>
      </c>
      <c s="6" t="s">
        <v>551</v>
      </c>
      <c s="36" t="s">
        <v>552</v>
      </c>
      <c s="37">
        <v>1</v>
      </c>
      <c s="36">
        <v>0</v>
      </c>
      <c s="36">
        <f>ROUND(G296*H296,6)</f>
      </c>
      <c r="L296" s="38">
        <v>0</v>
      </c>
      <c s="32">
        <f>ROUND(ROUND(L296,2)*ROUND(G296,3),2)</f>
      </c>
      <c s="36" t="s">
        <v>248</v>
      </c>
      <c>
        <f>(M296*21)/100</f>
      </c>
      <c t="s">
        <v>27</v>
      </c>
    </row>
    <row r="297" spans="1:5" ht="12.75">
      <c r="A297" s="35" t="s">
        <v>57</v>
      </c>
      <c r="E297" s="39" t="s">
        <v>5</v>
      </c>
    </row>
    <row r="298" spans="1:5" ht="12.75">
      <c r="A298" s="35" t="s">
        <v>58</v>
      </c>
      <c r="E298" s="40" t="s">
        <v>5</v>
      </c>
    </row>
    <row r="299" spans="1:5" ht="12.75">
      <c r="A299" t="s">
        <v>59</v>
      </c>
      <c r="E299" s="39" t="s">
        <v>5</v>
      </c>
    </row>
    <row r="300" spans="1:16" ht="25.5">
      <c r="A300" t="s">
        <v>52</v>
      </c>
      <c s="34" t="s">
        <v>553</v>
      </c>
      <c s="34" t="s">
        <v>554</v>
      </c>
      <c s="35" t="s">
        <v>5</v>
      </c>
      <c s="6" t="s">
        <v>555</v>
      </c>
      <c s="36" t="s">
        <v>65</v>
      </c>
      <c s="37">
        <v>30</v>
      </c>
      <c s="36">
        <v>0</v>
      </c>
      <c s="36">
        <f>ROUND(G300*H300,6)</f>
      </c>
      <c r="L300" s="38">
        <v>0</v>
      </c>
      <c s="32">
        <f>ROUND(ROUND(L300,2)*ROUND(G300,3),2)</f>
      </c>
      <c s="36" t="s">
        <v>248</v>
      </c>
      <c>
        <f>(M300*21)/100</f>
      </c>
      <c t="s">
        <v>27</v>
      </c>
    </row>
    <row r="301" spans="1:5" ht="12.75">
      <c r="A301" s="35" t="s">
        <v>57</v>
      </c>
      <c r="E301" s="39" t="s">
        <v>5</v>
      </c>
    </row>
    <row r="302" spans="1:5" ht="12.75">
      <c r="A302" s="35" t="s">
        <v>58</v>
      </c>
      <c r="E302" s="40" t="s">
        <v>5</v>
      </c>
    </row>
    <row r="303" spans="1:5" ht="12.75">
      <c r="A303" t="s">
        <v>59</v>
      </c>
      <c r="E303" s="39" t="s">
        <v>5</v>
      </c>
    </row>
    <row r="304" spans="1:16" ht="12.75">
      <c r="A304" t="s">
        <v>52</v>
      </c>
      <c s="34" t="s">
        <v>556</v>
      </c>
      <c s="34" t="s">
        <v>557</v>
      </c>
      <c s="35" t="s">
        <v>5</v>
      </c>
      <c s="6" t="s">
        <v>558</v>
      </c>
      <c s="36" t="s">
        <v>93</v>
      </c>
      <c s="37">
        <v>2</v>
      </c>
      <c s="36">
        <v>0</v>
      </c>
      <c s="36">
        <f>ROUND(G304*H304,6)</f>
      </c>
      <c r="L304" s="38">
        <v>0</v>
      </c>
      <c s="32">
        <f>ROUND(ROUND(L304,2)*ROUND(G304,3),2)</f>
      </c>
      <c s="36" t="s">
        <v>248</v>
      </c>
      <c>
        <f>(M304*21)/100</f>
      </c>
      <c t="s">
        <v>27</v>
      </c>
    </row>
    <row r="305" spans="1:5" ht="12.75">
      <c r="A305" s="35" t="s">
        <v>57</v>
      </c>
      <c r="E305" s="39" t="s">
        <v>5</v>
      </c>
    </row>
    <row r="306" spans="1:5" ht="12.75">
      <c r="A306" s="35" t="s">
        <v>58</v>
      </c>
      <c r="E306" s="40" t="s">
        <v>5</v>
      </c>
    </row>
    <row r="307" spans="1:5" ht="12.75">
      <c r="A307" t="s">
        <v>59</v>
      </c>
      <c r="E307" s="39" t="s">
        <v>5</v>
      </c>
    </row>
    <row r="308" spans="1:16" ht="12.75">
      <c r="A308" t="s">
        <v>52</v>
      </c>
      <c s="34" t="s">
        <v>559</v>
      </c>
      <c s="34" t="s">
        <v>560</v>
      </c>
      <c s="35" t="s">
        <v>5</v>
      </c>
      <c s="6" t="s">
        <v>561</v>
      </c>
      <c s="36" t="s">
        <v>93</v>
      </c>
      <c s="37">
        <v>4</v>
      </c>
      <c s="36">
        <v>0</v>
      </c>
      <c s="36">
        <f>ROUND(G308*H308,6)</f>
      </c>
      <c r="L308" s="38">
        <v>0</v>
      </c>
      <c s="32">
        <f>ROUND(ROUND(L308,2)*ROUND(G308,3),2)</f>
      </c>
      <c s="36" t="s">
        <v>248</v>
      </c>
      <c>
        <f>(M308*21)/100</f>
      </c>
      <c t="s">
        <v>27</v>
      </c>
    </row>
    <row r="309" spans="1:5" ht="12.75">
      <c r="A309" s="35" t="s">
        <v>57</v>
      </c>
      <c r="E309" s="39" t="s">
        <v>5</v>
      </c>
    </row>
    <row r="310" spans="1:5" ht="12.75">
      <c r="A310" s="35" t="s">
        <v>58</v>
      </c>
      <c r="E310" s="40" t="s">
        <v>5</v>
      </c>
    </row>
    <row r="311" spans="1:5" ht="12.75">
      <c r="A311" t="s">
        <v>59</v>
      </c>
      <c r="E311" s="39" t="s">
        <v>5</v>
      </c>
    </row>
    <row r="312" spans="1:16" ht="12.75">
      <c r="A312" t="s">
        <v>52</v>
      </c>
      <c s="34" t="s">
        <v>562</v>
      </c>
      <c s="34" t="s">
        <v>563</v>
      </c>
      <c s="35" t="s">
        <v>5</v>
      </c>
      <c s="6" t="s">
        <v>564</v>
      </c>
      <c s="36" t="s">
        <v>93</v>
      </c>
      <c s="37">
        <v>4</v>
      </c>
      <c s="36">
        <v>0</v>
      </c>
      <c s="36">
        <f>ROUND(G312*H312,6)</f>
      </c>
      <c r="L312" s="38">
        <v>0</v>
      </c>
      <c s="32">
        <f>ROUND(ROUND(L312,2)*ROUND(G312,3),2)</f>
      </c>
      <c s="36" t="s">
        <v>248</v>
      </c>
      <c>
        <f>(M312*21)/100</f>
      </c>
      <c t="s">
        <v>27</v>
      </c>
    </row>
    <row r="313" spans="1:5" ht="12.75">
      <c r="A313" s="35" t="s">
        <v>57</v>
      </c>
      <c r="E313" s="39" t="s">
        <v>5</v>
      </c>
    </row>
    <row r="314" spans="1:5" ht="12.75">
      <c r="A314" s="35" t="s">
        <v>58</v>
      </c>
      <c r="E314" s="40" t="s">
        <v>5</v>
      </c>
    </row>
    <row r="315" spans="1:5" ht="12.75">
      <c r="A315" t="s">
        <v>59</v>
      </c>
      <c r="E315" s="39" t="s">
        <v>565</v>
      </c>
    </row>
    <row r="316" spans="1:16" ht="12.75">
      <c r="A316" t="s">
        <v>52</v>
      </c>
      <c s="34" t="s">
        <v>566</v>
      </c>
      <c s="34" t="s">
        <v>567</v>
      </c>
      <c s="35" t="s">
        <v>5</v>
      </c>
      <c s="6" t="s">
        <v>568</v>
      </c>
      <c s="36" t="s">
        <v>569</v>
      </c>
      <c s="37">
        <v>1</v>
      </c>
      <c s="36">
        <v>0</v>
      </c>
      <c s="36">
        <f>ROUND(G316*H316,6)</f>
      </c>
      <c r="L316" s="38">
        <v>0</v>
      </c>
      <c s="32">
        <f>ROUND(ROUND(L316,2)*ROUND(G316,3),2)</f>
      </c>
      <c s="36" t="s">
        <v>248</v>
      </c>
      <c>
        <f>(M316*21)/100</f>
      </c>
      <c t="s">
        <v>27</v>
      </c>
    </row>
    <row r="317" spans="1:5" ht="12.75">
      <c r="A317" s="35" t="s">
        <v>57</v>
      </c>
      <c r="E317" s="39" t="s">
        <v>5</v>
      </c>
    </row>
    <row r="318" spans="1:5" ht="12.75">
      <c r="A318" s="35" t="s">
        <v>58</v>
      </c>
      <c r="E318" s="40" t="s">
        <v>5</v>
      </c>
    </row>
    <row r="319" spans="1:5" ht="12.75">
      <c r="A319" t="s">
        <v>59</v>
      </c>
      <c r="E319" s="39" t="s">
        <v>565</v>
      </c>
    </row>
    <row r="320" spans="1:16" ht="12.75">
      <c r="A320" t="s">
        <v>52</v>
      </c>
      <c s="34" t="s">
        <v>570</v>
      </c>
      <c s="34" t="s">
        <v>571</v>
      </c>
      <c s="35" t="s">
        <v>5</v>
      </c>
      <c s="6" t="s">
        <v>572</v>
      </c>
      <c s="36" t="s">
        <v>93</v>
      </c>
      <c s="37">
        <v>1</v>
      </c>
      <c s="36">
        <v>0</v>
      </c>
      <c s="36">
        <f>ROUND(G320*H320,6)</f>
      </c>
      <c r="L320" s="38">
        <v>0</v>
      </c>
      <c s="32">
        <f>ROUND(ROUND(L320,2)*ROUND(G320,3),2)</f>
      </c>
      <c s="36" t="s">
        <v>248</v>
      </c>
      <c>
        <f>(M320*21)/100</f>
      </c>
      <c t="s">
        <v>27</v>
      </c>
    </row>
    <row r="321" spans="1:5" ht="12.75">
      <c r="A321" s="35" t="s">
        <v>57</v>
      </c>
      <c r="E321" s="39" t="s">
        <v>5</v>
      </c>
    </row>
    <row r="322" spans="1:5" ht="12.75">
      <c r="A322" s="35" t="s">
        <v>58</v>
      </c>
      <c r="E322" s="40" t="s">
        <v>5</v>
      </c>
    </row>
    <row r="323" spans="1:5" ht="12.75">
      <c r="A323" t="s">
        <v>59</v>
      </c>
      <c r="E323" s="39" t="s">
        <v>565</v>
      </c>
    </row>
    <row r="324" spans="1:16" ht="12.75">
      <c r="A324" t="s">
        <v>52</v>
      </c>
      <c s="34" t="s">
        <v>573</v>
      </c>
      <c s="34" t="s">
        <v>246</v>
      </c>
      <c s="35" t="s">
        <v>5</v>
      </c>
      <c s="6" t="s">
        <v>574</v>
      </c>
      <c s="36" t="s">
        <v>93</v>
      </c>
      <c s="37">
        <v>1</v>
      </c>
      <c s="36">
        <v>0</v>
      </c>
      <c s="36">
        <f>ROUND(G324*H324,6)</f>
      </c>
      <c r="L324" s="38">
        <v>0</v>
      </c>
      <c s="32">
        <f>ROUND(ROUND(L324,2)*ROUND(G324,3),2)</f>
      </c>
      <c s="36" t="s">
        <v>248</v>
      </c>
      <c>
        <f>(M324*21)/100</f>
      </c>
      <c t="s">
        <v>27</v>
      </c>
    </row>
    <row r="325" spans="1:5" ht="12.75">
      <c r="A325" s="35" t="s">
        <v>57</v>
      </c>
      <c r="E325" s="39" t="s">
        <v>5</v>
      </c>
    </row>
    <row r="326" spans="1:5" ht="12.75">
      <c r="A326" s="35" t="s">
        <v>58</v>
      </c>
      <c r="E326" s="40" t="s">
        <v>5</v>
      </c>
    </row>
    <row r="327" spans="1:5" ht="12.75">
      <c r="A327" t="s">
        <v>59</v>
      </c>
      <c r="E327" s="39" t="s">
        <v>5</v>
      </c>
    </row>
    <row r="328" spans="1:13" ht="12.75">
      <c r="A328" t="s">
        <v>49</v>
      </c>
      <c r="C328" s="31" t="s">
        <v>44</v>
      </c>
      <c r="E328" s="33" t="s">
        <v>51</v>
      </c>
      <c r="J328" s="32">
        <f>0</f>
      </c>
      <c s="32">
        <f>0</f>
      </c>
      <c s="32">
        <f>0+L329+L333+L337+L341+L345+L349+L353+L357+L361</f>
      </c>
      <c s="32">
        <f>0+M329+M333+M337+M341+M345+M349+M353+M357+M361</f>
      </c>
    </row>
    <row r="329" spans="1:16" ht="12.75">
      <c r="A329" t="s">
        <v>52</v>
      </c>
      <c s="34" t="s">
        <v>50</v>
      </c>
      <c s="34" t="s">
        <v>61</v>
      </c>
      <c s="35" t="s">
        <v>5</v>
      </c>
      <c s="6" t="s">
        <v>62</v>
      </c>
      <c s="36" t="s">
        <v>55</v>
      </c>
      <c s="37">
        <v>133.75</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318.75">
      <c r="A332" t="s">
        <v>59</v>
      </c>
      <c r="E332" s="39" t="s">
        <v>60</v>
      </c>
    </row>
    <row r="333" spans="1:16" ht="12.75">
      <c r="A333" t="s">
        <v>52</v>
      </c>
      <c s="34" t="s">
        <v>27</v>
      </c>
      <c s="34" t="s">
        <v>69</v>
      </c>
      <c s="35" t="s">
        <v>5</v>
      </c>
      <c s="6" t="s">
        <v>70</v>
      </c>
      <c s="36" t="s">
        <v>55</v>
      </c>
      <c s="37">
        <v>133.75</v>
      </c>
      <c s="36">
        <v>0</v>
      </c>
      <c s="36">
        <f>ROUND(G333*H333,6)</f>
      </c>
      <c r="L333" s="38">
        <v>0</v>
      </c>
      <c s="32">
        <f>ROUND(ROUND(L333,2)*ROUND(G333,3),2)</f>
      </c>
      <c s="36" t="s">
        <v>56</v>
      </c>
      <c>
        <f>(M333*21)/100</f>
      </c>
      <c t="s">
        <v>27</v>
      </c>
    </row>
    <row r="334" spans="1:5" ht="12.75">
      <c r="A334" s="35" t="s">
        <v>57</v>
      </c>
      <c r="E334" s="39" t="s">
        <v>5</v>
      </c>
    </row>
    <row r="335" spans="1:5" ht="12.75">
      <c r="A335" s="35" t="s">
        <v>58</v>
      </c>
      <c r="E335" s="40" t="s">
        <v>5</v>
      </c>
    </row>
    <row r="336" spans="1:5" ht="229.5">
      <c r="A336" t="s">
        <v>59</v>
      </c>
      <c r="E336" s="39" t="s">
        <v>71</v>
      </c>
    </row>
    <row r="337" spans="1:16" ht="12.75">
      <c r="A337" t="s">
        <v>52</v>
      </c>
      <c s="34" t="s">
        <v>26</v>
      </c>
      <c s="34" t="s">
        <v>575</v>
      </c>
      <c s="35" t="s">
        <v>5</v>
      </c>
      <c s="6" t="s">
        <v>576</v>
      </c>
      <c s="36" t="s">
        <v>65</v>
      </c>
      <c s="37">
        <v>460</v>
      </c>
      <c s="36">
        <v>0</v>
      </c>
      <c s="36">
        <f>ROUND(G337*H337,6)</f>
      </c>
      <c r="L337" s="38">
        <v>0</v>
      </c>
      <c s="32">
        <f>ROUND(ROUND(L337,2)*ROUND(G337,3),2)</f>
      </c>
      <c s="36" t="s">
        <v>56</v>
      </c>
      <c>
        <f>(M337*21)/100</f>
      </c>
      <c t="s">
        <v>27</v>
      </c>
    </row>
    <row r="338" spans="1:5" ht="12.75">
      <c r="A338" s="35" t="s">
        <v>57</v>
      </c>
      <c r="E338" s="39" t="s">
        <v>5</v>
      </c>
    </row>
    <row r="339" spans="1:5" ht="12.75">
      <c r="A339" s="35" t="s">
        <v>58</v>
      </c>
      <c r="E339" s="40" t="s">
        <v>5</v>
      </c>
    </row>
    <row r="340" spans="1:5" ht="102">
      <c r="A340" t="s">
        <v>59</v>
      </c>
      <c r="E340" s="39" t="s">
        <v>577</v>
      </c>
    </row>
    <row r="341" spans="1:16" ht="12.75">
      <c r="A341" t="s">
        <v>52</v>
      </c>
      <c s="34" t="s">
        <v>68</v>
      </c>
      <c s="34" t="s">
        <v>77</v>
      </c>
      <c s="35" t="s">
        <v>5</v>
      </c>
      <c s="6" t="s">
        <v>78</v>
      </c>
      <c s="36" t="s">
        <v>65</v>
      </c>
      <c s="37">
        <v>1025</v>
      </c>
      <c s="36">
        <v>0</v>
      </c>
      <c s="36">
        <f>ROUND(G341*H341,6)</f>
      </c>
      <c r="L341" s="38">
        <v>0</v>
      </c>
      <c s="32">
        <f>ROUND(ROUND(L341,2)*ROUND(G341,3),2)</f>
      </c>
      <c s="36" t="s">
        <v>56</v>
      </c>
      <c>
        <f>(M341*21)/100</f>
      </c>
      <c t="s">
        <v>27</v>
      </c>
    </row>
    <row r="342" spans="1:5" ht="12.75">
      <c r="A342" s="35" t="s">
        <v>57</v>
      </c>
      <c r="E342" s="39" t="s">
        <v>5</v>
      </c>
    </row>
    <row r="343" spans="1:5" ht="12.75">
      <c r="A343" s="35" t="s">
        <v>58</v>
      </c>
      <c r="E343" s="40" t="s">
        <v>5</v>
      </c>
    </row>
    <row r="344" spans="1:5" ht="140.25">
      <c r="A344" t="s">
        <v>59</v>
      </c>
      <c r="E344" s="39" t="s">
        <v>79</v>
      </c>
    </row>
    <row r="345" spans="1:16" ht="12.75">
      <c r="A345" t="s">
        <v>52</v>
      </c>
      <c s="34" t="s">
        <v>72</v>
      </c>
      <c s="34" t="s">
        <v>578</v>
      </c>
      <c s="35" t="s">
        <v>5</v>
      </c>
      <c s="6" t="s">
        <v>579</v>
      </c>
      <c s="36" t="s">
        <v>65</v>
      </c>
      <c s="37">
        <v>180</v>
      </c>
      <c s="36">
        <v>0</v>
      </c>
      <c s="36">
        <f>ROUND(G345*H345,6)</f>
      </c>
      <c r="L345" s="38">
        <v>0</v>
      </c>
      <c s="32">
        <f>ROUND(ROUND(L345,2)*ROUND(G345,3),2)</f>
      </c>
      <c s="36" t="s">
        <v>56</v>
      </c>
      <c>
        <f>(M345*21)/100</f>
      </c>
      <c t="s">
        <v>27</v>
      </c>
    </row>
    <row r="346" spans="1:5" ht="12.75">
      <c r="A346" s="35" t="s">
        <v>57</v>
      </c>
      <c r="E346" s="39" t="s">
        <v>5</v>
      </c>
    </row>
    <row r="347" spans="1:5" ht="12.75">
      <c r="A347" s="35" t="s">
        <v>58</v>
      </c>
      <c r="E347" s="40" t="s">
        <v>5</v>
      </c>
    </row>
    <row r="348" spans="1:5" ht="127.5">
      <c r="A348" t="s">
        <v>59</v>
      </c>
      <c r="E348" s="39" t="s">
        <v>580</v>
      </c>
    </row>
    <row r="349" spans="1:16" ht="12.75">
      <c r="A349" t="s">
        <v>52</v>
      </c>
      <c s="34" t="s">
        <v>76</v>
      </c>
      <c s="34" t="s">
        <v>581</v>
      </c>
      <c s="35" t="s">
        <v>5</v>
      </c>
      <c s="6" t="s">
        <v>582</v>
      </c>
      <c s="36" t="s">
        <v>93</v>
      </c>
      <c s="37">
        <v>9</v>
      </c>
      <c s="36">
        <v>0</v>
      </c>
      <c s="36">
        <f>ROUND(G349*H349,6)</f>
      </c>
      <c r="L349" s="38">
        <v>0</v>
      </c>
      <c s="32">
        <f>ROUND(ROUND(L349,2)*ROUND(G349,3),2)</f>
      </c>
      <c s="36" t="s">
        <v>56</v>
      </c>
      <c>
        <f>(M349*21)/100</f>
      </c>
      <c t="s">
        <v>27</v>
      </c>
    </row>
    <row r="350" spans="1:5" ht="12.75">
      <c r="A350" s="35" t="s">
        <v>57</v>
      </c>
      <c r="E350" s="39" t="s">
        <v>5</v>
      </c>
    </row>
    <row r="351" spans="1:5" ht="12.75">
      <c r="A351" s="35" t="s">
        <v>58</v>
      </c>
      <c r="E351" s="40" t="s">
        <v>5</v>
      </c>
    </row>
    <row r="352" spans="1:5" ht="102">
      <c r="A352" t="s">
        <v>59</v>
      </c>
      <c r="E352" s="39" t="s">
        <v>583</v>
      </c>
    </row>
    <row r="353" spans="1:16" ht="12.75">
      <c r="A353" t="s">
        <v>52</v>
      </c>
      <c s="34" t="s">
        <v>104</v>
      </c>
      <c s="34" t="s">
        <v>584</v>
      </c>
      <c s="35" t="s">
        <v>5</v>
      </c>
      <c s="6" t="s">
        <v>585</v>
      </c>
      <c s="36" t="s">
        <v>84</v>
      </c>
      <c s="37">
        <v>103.2</v>
      </c>
      <c s="36">
        <v>0</v>
      </c>
      <c s="36">
        <f>ROUND(G353*H353,6)</f>
      </c>
      <c r="L353" s="38">
        <v>0</v>
      </c>
      <c s="32">
        <f>ROUND(ROUND(L353,2)*ROUND(G353,3),2)</f>
      </c>
      <c s="36" t="s">
        <v>56</v>
      </c>
      <c>
        <f>(M353*21)/100</f>
      </c>
      <c t="s">
        <v>27</v>
      </c>
    </row>
    <row r="354" spans="1:5" ht="12.75">
      <c r="A354" s="35" t="s">
        <v>57</v>
      </c>
      <c r="E354" s="39" t="s">
        <v>5</v>
      </c>
    </row>
    <row r="355" spans="1:5" ht="12.75">
      <c r="A355" s="35" t="s">
        <v>58</v>
      </c>
      <c r="E355" s="40" t="s">
        <v>5</v>
      </c>
    </row>
    <row r="356" spans="1:5" ht="204">
      <c r="A356" t="s">
        <v>59</v>
      </c>
      <c r="E356" s="39" t="s">
        <v>393</v>
      </c>
    </row>
    <row r="357" spans="1:16" ht="25.5">
      <c r="A357" t="s">
        <v>52</v>
      </c>
      <c s="34" t="s">
        <v>586</v>
      </c>
      <c s="34" t="s">
        <v>587</v>
      </c>
      <c s="35" t="s">
        <v>5</v>
      </c>
      <c s="6" t="s">
        <v>588</v>
      </c>
      <c s="36" t="s">
        <v>65</v>
      </c>
      <c s="37">
        <v>250</v>
      </c>
      <c s="36">
        <v>0</v>
      </c>
      <c s="36">
        <f>ROUND(G357*H357,6)</f>
      </c>
      <c r="L357" s="38">
        <v>0</v>
      </c>
      <c s="32">
        <f>ROUND(ROUND(L357,2)*ROUND(G357,3),2)</f>
      </c>
      <c s="36" t="s">
        <v>248</v>
      </c>
      <c>
        <f>(M357*21)/100</f>
      </c>
      <c t="s">
        <v>27</v>
      </c>
    </row>
    <row r="358" spans="1:5" ht="12.75">
      <c r="A358" s="35" t="s">
        <v>57</v>
      </c>
      <c r="E358" s="39" t="s">
        <v>5</v>
      </c>
    </row>
    <row r="359" spans="1:5" ht="12.75">
      <c r="A359" s="35" t="s">
        <v>58</v>
      </c>
      <c r="E359" s="40" t="s">
        <v>5</v>
      </c>
    </row>
    <row r="360" spans="1:5" ht="12.75">
      <c r="A360" t="s">
        <v>59</v>
      </c>
      <c r="E360" s="39" t="s">
        <v>5</v>
      </c>
    </row>
    <row r="361" spans="1:16" ht="25.5">
      <c r="A361" t="s">
        <v>52</v>
      </c>
      <c s="34" t="s">
        <v>589</v>
      </c>
      <c s="34" t="s">
        <v>590</v>
      </c>
      <c s="35" t="s">
        <v>5</v>
      </c>
      <c s="6" t="s">
        <v>591</v>
      </c>
      <c s="36" t="s">
        <v>65</v>
      </c>
      <c s="37">
        <v>300</v>
      </c>
      <c s="36">
        <v>0</v>
      </c>
      <c s="36">
        <f>ROUND(G361*H361,6)</f>
      </c>
      <c r="L361" s="38">
        <v>0</v>
      </c>
      <c s="32">
        <f>ROUND(ROUND(L361,2)*ROUND(G361,3),2)</f>
      </c>
      <c s="36" t="s">
        <v>248</v>
      </c>
      <c>
        <f>(M361*21)/100</f>
      </c>
      <c t="s">
        <v>27</v>
      </c>
    </row>
    <row r="362" spans="1:5" ht="12.75">
      <c r="A362" s="35" t="s">
        <v>57</v>
      </c>
      <c r="E362" s="39" t="s">
        <v>5</v>
      </c>
    </row>
    <row r="363" spans="1:5" ht="12.75">
      <c r="A363" s="35" t="s">
        <v>58</v>
      </c>
      <c r="E363" s="40" t="s">
        <v>5</v>
      </c>
    </row>
    <row r="364" spans="1:5" ht="12.75">
      <c r="A364" t="s">
        <v>59</v>
      </c>
      <c r="E364" s="39" t="s">
        <v>5</v>
      </c>
    </row>
    <row r="365" spans="1:13" ht="12.75">
      <c r="A365" t="s">
        <v>46</v>
      </c>
      <c r="C365" s="31" t="s">
        <v>592</v>
      </c>
      <c r="E365" s="33" t="s">
        <v>593</v>
      </c>
      <c r="J365" s="32">
        <f>0+J366+J403+J488</f>
      </c>
      <c s="32">
        <f>0+K366+K403+K488</f>
      </c>
      <c s="32">
        <f>0+L366+L403+L488</f>
      </c>
      <c s="32">
        <f>0+M366+M403+M488</f>
      </c>
    </row>
    <row r="366" spans="1:13" ht="12.75">
      <c r="A366" t="s">
        <v>49</v>
      </c>
      <c r="C366" s="31" t="s">
        <v>50</v>
      </c>
      <c r="E366" s="33" t="s">
        <v>594</v>
      </c>
      <c r="J366" s="32">
        <f>0</f>
      </c>
      <c s="32">
        <f>0</f>
      </c>
      <c s="32">
        <f>0+L367+L371+L375+L379+L383+L387+L391+L395+L399</f>
      </c>
      <c s="32">
        <f>0+M367+M371+M375+M379+M383+M387+M391+M395+M399</f>
      </c>
    </row>
    <row r="367" spans="1:16" ht="12.75">
      <c r="A367" t="s">
        <v>52</v>
      </c>
      <c s="34" t="s">
        <v>50</v>
      </c>
      <c s="34" t="s">
        <v>61</v>
      </c>
      <c s="35" t="s">
        <v>5</v>
      </c>
      <c s="6" t="s">
        <v>62</v>
      </c>
      <c s="36" t="s">
        <v>55</v>
      </c>
      <c s="37">
        <v>180</v>
      </c>
      <c s="36">
        <v>0</v>
      </c>
      <c s="36">
        <f>ROUND(G367*H367,6)</f>
      </c>
      <c r="L367" s="38">
        <v>0</v>
      </c>
      <c s="32">
        <f>ROUND(ROUND(L367,2)*ROUND(G367,3),2)</f>
      </c>
      <c s="36" t="s">
        <v>56</v>
      </c>
      <c>
        <f>(M367*21)/100</f>
      </c>
      <c t="s">
        <v>27</v>
      </c>
    </row>
    <row r="368" spans="1:5" ht="12.75">
      <c r="A368" s="35" t="s">
        <v>57</v>
      </c>
      <c r="E368" s="39" t="s">
        <v>5</v>
      </c>
    </row>
    <row r="369" spans="1:5" ht="12.75">
      <c r="A369" s="35" t="s">
        <v>58</v>
      </c>
      <c r="E369" s="40" t="s">
        <v>5</v>
      </c>
    </row>
    <row r="370" spans="1:5" ht="318.75">
      <c r="A370" t="s">
        <v>59</v>
      </c>
      <c r="E370" s="39" t="s">
        <v>60</v>
      </c>
    </row>
    <row r="371" spans="1:16" ht="12.75">
      <c r="A371" t="s">
        <v>52</v>
      </c>
      <c s="34" t="s">
        <v>27</v>
      </c>
      <c s="34" t="s">
        <v>63</v>
      </c>
      <c s="35" t="s">
        <v>5</v>
      </c>
      <c s="6" t="s">
        <v>64</v>
      </c>
      <c s="36" t="s">
        <v>65</v>
      </c>
      <c s="37">
        <v>120</v>
      </c>
      <c s="36">
        <v>0</v>
      </c>
      <c s="36">
        <f>ROUND(G371*H371,6)</f>
      </c>
      <c r="L371" s="38">
        <v>0</v>
      </c>
      <c s="32">
        <f>ROUND(ROUND(L371,2)*ROUND(G371,3),2)</f>
      </c>
      <c s="36" t="s">
        <v>56</v>
      </c>
      <c>
        <f>(M371*21)/100</f>
      </c>
      <c t="s">
        <v>27</v>
      </c>
    </row>
    <row r="372" spans="1:5" ht="12.75">
      <c r="A372" s="35" t="s">
        <v>57</v>
      </c>
      <c r="E372" s="39" t="s">
        <v>5</v>
      </c>
    </row>
    <row r="373" spans="1:5" ht="12.75">
      <c r="A373" s="35" t="s">
        <v>58</v>
      </c>
      <c r="E373" s="40" t="s">
        <v>5</v>
      </c>
    </row>
    <row r="374" spans="1:5" ht="25.5">
      <c r="A374" t="s">
        <v>59</v>
      </c>
      <c r="E374" s="39" t="s">
        <v>67</v>
      </c>
    </row>
    <row r="375" spans="1:16" ht="12.75">
      <c r="A375" t="s">
        <v>52</v>
      </c>
      <c s="34" t="s">
        <v>26</v>
      </c>
      <c s="34" t="s">
        <v>69</v>
      </c>
      <c s="35" t="s">
        <v>5</v>
      </c>
      <c s="6" t="s">
        <v>70</v>
      </c>
      <c s="36" t="s">
        <v>55</v>
      </c>
      <c s="37">
        <v>180</v>
      </c>
      <c s="36">
        <v>0</v>
      </c>
      <c s="36">
        <f>ROUND(G375*H375,6)</f>
      </c>
      <c r="L375" s="38">
        <v>0</v>
      </c>
      <c s="32">
        <f>ROUND(ROUND(L375,2)*ROUND(G375,3),2)</f>
      </c>
      <c s="36" t="s">
        <v>56</v>
      </c>
      <c>
        <f>(M375*21)/100</f>
      </c>
      <c t="s">
        <v>27</v>
      </c>
    </row>
    <row r="376" spans="1:5" ht="12.75">
      <c r="A376" s="35" t="s">
        <v>57</v>
      </c>
      <c r="E376" s="39" t="s">
        <v>5</v>
      </c>
    </row>
    <row r="377" spans="1:5" ht="12.75">
      <c r="A377" s="35" t="s">
        <v>58</v>
      </c>
      <c r="E377" s="40" t="s">
        <v>5</v>
      </c>
    </row>
    <row r="378" spans="1:5" ht="229.5">
      <c r="A378" t="s">
        <v>59</v>
      </c>
      <c r="E378" s="39" t="s">
        <v>71</v>
      </c>
    </row>
    <row r="379" spans="1:16" ht="12.75">
      <c r="A379" t="s">
        <v>52</v>
      </c>
      <c s="34" t="s">
        <v>68</v>
      </c>
      <c s="34" t="s">
        <v>575</v>
      </c>
      <c s="35" t="s">
        <v>5</v>
      </c>
      <c s="6" t="s">
        <v>576</v>
      </c>
      <c s="36" t="s">
        <v>65</v>
      </c>
      <c s="37">
        <v>2940</v>
      </c>
      <c s="36">
        <v>0</v>
      </c>
      <c s="36">
        <f>ROUND(G379*H379,6)</f>
      </c>
      <c r="L379" s="38">
        <v>0</v>
      </c>
      <c s="32">
        <f>ROUND(ROUND(L379,2)*ROUND(G379,3),2)</f>
      </c>
      <c s="36" t="s">
        <v>56</v>
      </c>
      <c>
        <f>(M379*21)/100</f>
      </c>
      <c t="s">
        <v>27</v>
      </c>
    </row>
    <row r="380" spans="1:5" ht="12.75">
      <c r="A380" s="35" t="s">
        <v>57</v>
      </c>
      <c r="E380" s="39" t="s">
        <v>5</v>
      </c>
    </row>
    <row r="381" spans="1:5" ht="12.75">
      <c r="A381" s="35" t="s">
        <v>58</v>
      </c>
      <c r="E381" s="40" t="s">
        <v>5</v>
      </c>
    </row>
    <row r="382" spans="1:5" ht="102">
      <c r="A382" t="s">
        <v>59</v>
      </c>
      <c r="E382" s="39" t="s">
        <v>577</v>
      </c>
    </row>
    <row r="383" spans="1:16" ht="12.75">
      <c r="A383" t="s">
        <v>52</v>
      </c>
      <c s="34" t="s">
        <v>72</v>
      </c>
      <c s="34" t="s">
        <v>73</v>
      </c>
      <c s="35" t="s">
        <v>5</v>
      </c>
      <c s="6" t="s">
        <v>74</v>
      </c>
      <c s="36" t="s">
        <v>65</v>
      </c>
      <c s="37">
        <v>350</v>
      </c>
      <c s="36">
        <v>0</v>
      </c>
      <c s="36">
        <f>ROUND(G383*H383,6)</f>
      </c>
      <c r="L383" s="38">
        <v>0</v>
      </c>
      <c s="32">
        <f>ROUND(ROUND(L383,2)*ROUND(G383,3),2)</f>
      </c>
      <c s="36" t="s">
        <v>56</v>
      </c>
      <c>
        <f>(M383*21)/100</f>
      </c>
      <c t="s">
        <v>27</v>
      </c>
    </row>
    <row r="384" spans="1:5" ht="12.75">
      <c r="A384" s="35" t="s">
        <v>57</v>
      </c>
      <c r="E384" s="39" t="s">
        <v>5</v>
      </c>
    </row>
    <row r="385" spans="1:5" ht="12.75">
      <c r="A385" s="35" t="s">
        <v>58</v>
      </c>
      <c r="E385" s="40" t="s">
        <v>5</v>
      </c>
    </row>
    <row r="386" spans="1:5" ht="102">
      <c r="A386" t="s">
        <v>59</v>
      </c>
      <c r="E386" s="39" t="s">
        <v>75</v>
      </c>
    </row>
    <row r="387" spans="1:16" ht="12.75">
      <c r="A387" t="s">
        <v>52</v>
      </c>
      <c s="34" t="s">
        <v>104</v>
      </c>
      <c s="34" t="s">
        <v>584</v>
      </c>
      <c s="35" t="s">
        <v>5</v>
      </c>
      <c s="6" t="s">
        <v>585</v>
      </c>
      <c s="36" t="s">
        <v>84</v>
      </c>
      <c s="37">
        <v>25</v>
      </c>
      <c s="36">
        <v>0</v>
      </c>
      <c s="36">
        <f>ROUND(G387*H387,6)</f>
      </c>
      <c r="L387" s="38">
        <v>0</v>
      </c>
      <c s="32">
        <f>ROUND(ROUND(L387,2)*ROUND(G387,3),2)</f>
      </c>
      <c s="36" t="s">
        <v>56</v>
      </c>
      <c>
        <f>(M387*21)/100</f>
      </c>
      <c t="s">
        <v>27</v>
      </c>
    </row>
    <row r="388" spans="1:5" ht="12.75">
      <c r="A388" s="35" t="s">
        <v>57</v>
      </c>
      <c r="E388" s="39" t="s">
        <v>5</v>
      </c>
    </row>
    <row r="389" spans="1:5" ht="12.75">
      <c r="A389" s="35" t="s">
        <v>58</v>
      </c>
      <c r="E389" s="40" t="s">
        <v>5</v>
      </c>
    </row>
    <row r="390" spans="1:5" ht="204">
      <c r="A390" t="s">
        <v>59</v>
      </c>
      <c r="E390" s="39" t="s">
        <v>393</v>
      </c>
    </row>
    <row r="391" spans="1:16" ht="25.5">
      <c r="A391" t="s">
        <v>52</v>
      </c>
      <c s="34" t="s">
        <v>595</v>
      </c>
      <c s="34" t="s">
        <v>596</v>
      </c>
      <c s="35" t="s">
        <v>5</v>
      </c>
      <c s="6" t="s">
        <v>588</v>
      </c>
      <c s="36" t="s">
        <v>65</v>
      </c>
      <c s="37">
        <v>970</v>
      </c>
      <c s="36">
        <v>0</v>
      </c>
      <c s="36">
        <f>ROUND(G391*H391,6)</f>
      </c>
      <c r="L391" s="38">
        <v>0</v>
      </c>
      <c s="32">
        <f>ROUND(ROUND(L391,2)*ROUND(G391,3),2)</f>
      </c>
      <c s="36" t="s">
        <v>248</v>
      </c>
      <c>
        <f>(M391*21)/100</f>
      </c>
      <c t="s">
        <v>27</v>
      </c>
    </row>
    <row r="392" spans="1:5" ht="12.75">
      <c r="A392" s="35" t="s">
        <v>57</v>
      </c>
      <c r="E392" s="39" t="s">
        <v>5</v>
      </c>
    </row>
    <row r="393" spans="1:5" ht="12.75">
      <c r="A393" s="35" t="s">
        <v>58</v>
      </c>
      <c r="E393" s="40" t="s">
        <v>5</v>
      </c>
    </row>
    <row r="394" spans="1:5" ht="12.75">
      <c r="A394" t="s">
        <v>59</v>
      </c>
      <c r="E394" s="39" t="s">
        <v>5</v>
      </c>
    </row>
    <row r="395" spans="1:16" ht="25.5">
      <c r="A395" t="s">
        <v>52</v>
      </c>
      <c s="34" t="s">
        <v>597</v>
      </c>
      <c s="34" t="s">
        <v>598</v>
      </c>
      <c s="35" t="s">
        <v>5</v>
      </c>
      <c s="6" t="s">
        <v>591</v>
      </c>
      <c s="36" t="s">
        <v>65</v>
      </c>
      <c s="37">
        <v>505</v>
      </c>
      <c s="36">
        <v>0</v>
      </c>
      <c s="36">
        <f>ROUND(G395*H395,6)</f>
      </c>
      <c r="L395" s="38">
        <v>0</v>
      </c>
      <c s="32">
        <f>ROUND(ROUND(L395,2)*ROUND(G395,3),2)</f>
      </c>
      <c s="36" t="s">
        <v>248</v>
      </c>
      <c>
        <f>(M395*21)/100</f>
      </c>
      <c t="s">
        <v>27</v>
      </c>
    </row>
    <row r="396" spans="1:5" ht="12.75">
      <c r="A396" s="35" t="s">
        <v>57</v>
      </c>
      <c r="E396" s="39" t="s">
        <v>5</v>
      </c>
    </row>
    <row r="397" spans="1:5" ht="12.75">
      <c r="A397" s="35" t="s">
        <v>58</v>
      </c>
      <c r="E397" s="40" t="s">
        <v>5</v>
      </c>
    </row>
    <row r="398" spans="1:5" ht="12.75">
      <c r="A398" t="s">
        <v>59</v>
      </c>
      <c r="E398" s="39" t="s">
        <v>5</v>
      </c>
    </row>
    <row r="399" spans="1:16" ht="12.75">
      <c r="A399" t="s">
        <v>52</v>
      </c>
      <c s="34" t="s">
        <v>599</v>
      </c>
      <c s="34" t="s">
        <v>600</v>
      </c>
      <c s="35" t="s">
        <v>5</v>
      </c>
      <c s="6" t="s">
        <v>601</v>
      </c>
      <c s="36" t="s">
        <v>93</v>
      </c>
      <c s="37">
        <v>24</v>
      </c>
      <c s="36">
        <v>0</v>
      </c>
      <c s="36">
        <f>ROUND(G399*H399,6)</f>
      </c>
      <c r="L399" s="38">
        <v>0</v>
      </c>
      <c s="32">
        <f>ROUND(ROUND(L399,2)*ROUND(G399,3),2)</f>
      </c>
      <c s="36" t="s">
        <v>248</v>
      </c>
      <c>
        <f>(M399*21)/100</f>
      </c>
      <c t="s">
        <v>27</v>
      </c>
    </row>
    <row r="400" spans="1:5" ht="12.75">
      <c r="A400" s="35" t="s">
        <v>57</v>
      </c>
      <c r="E400" s="39" t="s">
        <v>5</v>
      </c>
    </row>
    <row r="401" spans="1:5" ht="12.75">
      <c r="A401" s="35" t="s">
        <v>58</v>
      </c>
      <c r="E401" s="40" t="s">
        <v>5</v>
      </c>
    </row>
    <row r="402" spans="1:5" ht="12.75">
      <c r="A402" t="s">
        <v>59</v>
      </c>
      <c r="E402" s="39" t="s">
        <v>5</v>
      </c>
    </row>
    <row r="403" spans="1:13" ht="12.75">
      <c r="A403" t="s">
        <v>49</v>
      </c>
      <c r="C403" s="31" t="s">
        <v>27</v>
      </c>
      <c r="E403" s="33" t="s">
        <v>80</v>
      </c>
      <c r="J403" s="32">
        <f>0</f>
      </c>
      <c s="32">
        <f>0</f>
      </c>
      <c s="32">
        <f>0+L404+L408+L412+L416+L420+L424+L428+L432+L436+L440+L444+L448+L452+L456+L460+L464+L468+L472+L476+L480+L484</f>
      </c>
      <c s="32">
        <f>0+M404+M408+M412+M416+M420+M424+M428+M432+M436+M440+M444+M448+M452+M456+M460+M464+M468+M472+M476+M480+M484</f>
      </c>
    </row>
    <row r="404" spans="1:16" ht="12.75">
      <c r="A404" t="s">
        <v>52</v>
      </c>
      <c s="34" t="s">
        <v>76</v>
      </c>
      <c s="34" t="s">
        <v>602</v>
      </c>
      <c s="35" t="s">
        <v>5</v>
      </c>
      <c s="6" t="s">
        <v>603</v>
      </c>
      <c s="36" t="s">
        <v>65</v>
      </c>
      <c s="37">
        <v>15</v>
      </c>
      <c s="36">
        <v>0</v>
      </c>
      <c s="36">
        <f>ROUND(G404*H404,6)</f>
      </c>
      <c r="L404" s="38">
        <v>0</v>
      </c>
      <c s="32">
        <f>ROUND(ROUND(L404,2)*ROUND(G404,3),2)</f>
      </c>
      <c s="36" t="s">
        <v>56</v>
      </c>
      <c>
        <f>(M404*21)/100</f>
      </c>
      <c t="s">
        <v>27</v>
      </c>
    </row>
    <row r="405" spans="1:5" ht="12.75">
      <c r="A405" s="35" t="s">
        <v>57</v>
      </c>
      <c r="E405" s="39" t="s">
        <v>5</v>
      </c>
    </row>
    <row r="406" spans="1:5" ht="12.75">
      <c r="A406" s="35" t="s">
        <v>58</v>
      </c>
      <c r="E406" s="40" t="s">
        <v>5</v>
      </c>
    </row>
    <row r="407" spans="1:5" ht="89.25">
      <c r="A407" t="s">
        <v>59</v>
      </c>
      <c r="E407" s="39" t="s">
        <v>604</v>
      </c>
    </row>
    <row r="408" spans="1:16" ht="12.75">
      <c r="A408" t="s">
        <v>52</v>
      </c>
      <c s="34" t="s">
        <v>81</v>
      </c>
      <c s="34" t="s">
        <v>605</v>
      </c>
      <c s="35" t="s">
        <v>5</v>
      </c>
      <c s="6" t="s">
        <v>606</v>
      </c>
      <c s="36" t="s">
        <v>65</v>
      </c>
      <c s="37">
        <v>570</v>
      </c>
      <c s="36">
        <v>0</v>
      </c>
      <c s="36">
        <f>ROUND(G408*H408,6)</f>
      </c>
      <c r="L408" s="38">
        <v>0</v>
      </c>
      <c s="32">
        <f>ROUND(ROUND(L408,2)*ROUND(G408,3),2)</f>
      </c>
      <c s="36" t="s">
        <v>56</v>
      </c>
      <c>
        <f>(M408*21)/100</f>
      </c>
      <c t="s">
        <v>27</v>
      </c>
    </row>
    <row r="409" spans="1:5" ht="12.75">
      <c r="A409" s="35" t="s">
        <v>57</v>
      </c>
      <c r="E409" s="39" t="s">
        <v>5</v>
      </c>
    </row>
    <row r="410" spans="1:5" ht="12.75">
      <c r="A410" s="35" t="s">
        <v>58</v>
      </c>
      <c r="E410" s="40" t="s">
        <v>5</v>
      </c>
    </row>
    <row r="411" spans="1:5" ht="89.25">
      <c r="A411" t="s">
        <v>59</v>
      </c>
      <c r="E411" s="39" t="s">
        <v>604</v>
      </c>
    </row>
    <row r="412" spans="1:16" ht="12.75">
      <c r="A412" t="s">
        <v>52</v>
      </c>
      <c s="34" t="s">
        <v>86</v>
      </c>
      <c s="34" t="s">
        <v>607</v>
      </c>
      <c s="35" t="s">
        <v>5</v>
      </c>
      <c s="6" t="s">
        <v>608</v>
      </c>
      <c s="36" t="s">
        <v>65</v>
      </c>
      <c s="37">
        <v>60</v>
      </c>
      <c s="36">
        <v>0</v>
      </c>
      <c s="36">
        <f>ROUND(G412*H412,6)</f>
      </c>
      <c r="L412" s="38">
        <v>0</v>
      </c>
      <c s="32">
        <f>ROUND(ROUND(L412,2)*ROUND(G412,3),2)</f>
      </c>
      <c s="36" t="s">
        <v>56</v>
      </c>
      <c>
        <f>(M412*21)/100</f>
      </c>
      <c t="s">
        <v>27</v>
      </c>
    </row>
    <row r="413" spans="1:5" ht="12.75">
      <c r="A413" s="35" t="s">
        <v>57</v>
      </c>
      <c r="E413" s="39" t="s">
        <v>5</v>
      </c>
    </row>
    <row r="414" spans="1:5" ht="12.75">
      <c r="A414" s="35" t="s">
        <v>58</v>
      </c>
      <c r="E414" s="40" t="s">
        <v>5</v>
      </c>
    </row>
    <row r="415" spans="1:5" ht="89.25">
      <c r="A415" t="s">
        <v>59</v>
      </c>
      <c r="E415" s="39" t="s">
        <v>604</v>
      </c>
    </row>
    <row r="416" spans="1:16" ht="12.75">
      <c r="A416" t="s">
        <v>52</v>
      </c>
      <c s="34" t="s">
        <v>90</v>
      </c>
      <c s="34" t="s">
        <v>82</v>
      </c>
      <c s="35" t="s">
        <v>5</v>
      </c>
      <c s="6" t="s">
        <v>83</v>
      </c>
      <c s="36" t="s">
        <v>84</v>
      </c>
      <c s="37">
        <v>30.94</v>
      </c>
      <c s="36">
        <v>0</v>
      </c>
      <c s="36">
        <f>ROUND(G416*H416,6)</f>
      </c>
      <c r="L416" s="38">
        <v>0</v>
      </c>
      <c s="32">
        <f>ROUND(ROUND(L416,2)*ROUND(G416,3),2)</f>
      </c>
      <c s="36" t="s">
        <v>56</v>
      </c>
      <c>
        <f>(M416*21)/100</f>
      </c>
      <c t="s">
        <v>27</v>
      </c>
    </row>
    <row r="417" spans="1:5" ht="12.75">
      <c r="A417" s="35" t="s">
        <v>57</v>
      </c>
      <c r="E417" s="39" t="s">
        <v>5</v>
      </c>
    </row>
    <row r="418" spans="1:5" ht="12.75">
      <c r="A418" s="35" t="s">
        <v>58</v>
      </c>
      <c r="E418" s="40" t="s">
        <v>5</v>
      </c>
    </row>
    <row r="419" spans="1:5" ht="76.5">
      <c r="A419" t="s">
        <v>59</v>
      </c>
      <c r="E419" s="39" t="s">
        <v>85</v>
      </c>
    </row>
    <row r="420" spans="1:16" ht="12.75">
      <c r="A420" t="s">
        <v>52</v>
      </c>
      <c s="34" t="s">
        <v>96</v>
      </c>
      <c s="34" t="s">
        <v>609</v>
      </c>
      <c s="35" t="s">
        <v>5</v>
      </c>
      <c s="6" t="s">
        <v>610</v>
      </c>
      <c s="36" t="s">
        <v>84</v>
      </c>
      <c s="37">
        <v>483.91</v>
      </c>
      <c s="36">
        <v>0</v>
      </c>
      <c s="36">
        <f>ROUND(G420*H420,6)</f>
      </c>
      <c r="L420" s="38">
        <v>0</v>
      </c>
      <c s="32">
        <f>ROUND(ROUND(L420,2)*ROUND(G420,3),2)</f>
      </c>
      <c s="36" t="s">
        <v>56</v>
      </c>
      <c>
        <f>(M420*21)/100</f>
      </c>
      <c t="s">
        <v>27</v>
      </c>
    </row>
    <row r="421" spans="1:5" ht="12.75">
      <c r="A421" s="35" t="s">
        <v>57</v>
      </c>
      <c r="E421" s="39" t="s">
        <v>5</v>
      </c>
    </row>
    <row r="422" spans="1:5" ht="12.75">
      <c r="A422" s="35" t="s">
        <v>58</v>
      </c>
      <c r="E422" s="40" t="s">
        <v>5</v>
      </c>
    </row>
    <row r="423" spans="1:5" ht="76.5">
      <c r="A423" t="s">
        <v>59</v>
      </c>
      <c r="E423" s="39" t="s">
        <v>85</v>
      </c>
    </row>
    <row r="424" spans="1:16" ht="12.75">
      <c r="A424" t="s">
        <v>52</v>
      </c>
      <c s="34" t="s">
        <v>100</v>
      </c>
      <c s="34" t="s">
        <v>87</v>
      </c>
      <c s="35" t="s">
        <v>5</v>
      </c>
      <c s="6" t="s">
        <v>88</v>
      </c>
      <c s="36" t="s">
        <v>84</v>
      </c>
      <c s="37">
        <v>30.94</v>
      </c>
      <c s="36">
        <v>0</v>
      </c>
      <c s="36">
        <f>ROUND(G424*H424,6)</f>
      </c>
      <c r="L424" s="38">
        <v>0</v>
      </c>
      <c s="32">
        <f>ROUND(ROUND(L424,2)*ROUND(G424,3),2)</f>
      </c>
      <c s="36" t="s">
        <v>56</v>
      </c>
      <c>
        <f>(M424*21)/100</f>
      </c>
      <c t="s">
        <v>27</v>
      </c>
    </row>
    <row r="425" spans="1:5" ht="12.75">
      <c r="A425" s="35" t="s">
        <v>57</v>
      </c>
      <c r="E425" s="39" t="s">
        <v>5</v>
      </c>
    </row>
    <row r="426" spans="1:5" ht="12.75">
      <c r="A426" s="35" t="s">
        <v>58</v>
      </c>
      <c r="E426" s="40" t="s">
        <v>5</v>
      </c>
    </row>
    <row r="427" spans="1:5" ht="204">
      <c r="A427" t="s">
        <v>59</v>
      </c>
      <c r="E427" s="39" t="s">
        <v>89</v>
      </c>
    </row>
    <row r="428" spans="1:16" ht="12.75">
      <c r="A428" t="s">
        <v>52</v>
      </c>
      <c s="34" t="s">
        <v>104</v>
      </c>
      <c s="34" t="s">
        <v>584</v>
      </c>
      <c s="35" t="s">
        <v>5</v>
      </c>
      <c s="6" t="s">
        <v>585</v>
      </c>
      <c s="36" t="s">
        <v>84</v>
      </c>
      <c s="37">
        <v>493.91</v>
      </c>
      <c s="36">
        <v>0</v>
      </c>
      <c s="36">
        <f>ROUND(G428*H428,6)</f>
      </c>
      <c r="L428" s="38">
        <v>0</v>
      </c>
      <c s="32">
        <f>ROUND(ROUND(L428,2)*ROUND(G428,3),2)</f>
      </c>
      <c s="36" t="s">
        <v>56</v>
      </c>
      <c>
        <f>(M428*21)/100</f>
      </c>
      <c t="s">
        <v>27</v>
      </c>
    </row>
    <row r="429" spans="1:5" ht="12.75">
      <c r="A429" s="35" t="s">
        <v>57</v>
      </c>
      <c r="E429" s="39" t="s">
        <v>5</v>
      </c>
    </row>
    <row r="430" spans="1:5" ht="12.75">
      <c r="A430" s="35" t="s">
        <v>58</v>
      </c>
      <c r="E430" s="40" t="s">
        <v>5</v>
      </c>
    </row>
    <row r="431" spans="1:5" ht="204">
      <c r="A431" t="s">
        <v>59</v>
      </c>
      <c r="E431" s="39" t="s">
        <v>393</v>
      </c>
    </row>
    <row r="432" spans="1:16" ht="25.5">
      <c r="A432" t="s">
        <v>52</v>
      </c>
      <c s="34" t="s">
        <v>108</v>
      </c>
      <c s="34" t="s">
        <v>91</v>
      </c>
      <c s="35" t="s">
        <v>5</v>
      </c>
      <c s="6" t="s">
        <v>92</v>
      </c>
      <c s="36" t="s">
        <v>93</v>
      </c>
      <c s="37">
        <v>200</v>
      </c>
      <c s="36">
        <v>0</v>
      </c>
      <c s="36">
        <f>ROUND(G432*H432,6)</f>
      </c>
      <c r="L432" s="38">
        <v>0</v>
      </c>
      <c s="32">
        <f>ROUND(ROUND(L432,2)*ROUND(G432,3),2)</f>
      </c>
      <c s="36" t="s">
        <v>56</v>
      </c>
      <c>
        <f>(M432*21)/100</f>
      </c>
      <c t="s">
        <v>27</v>
      </c>
    </row>
    <row r="433" spans="1:5" ht="12.75">
      <c r="A433" s="35" t="s">
        <v>57</v>
      </c>
      <c r="E433" s="39" t="s">
        <v>5</v>
      </c>
    </row>
    <row r="434" spans="1:5" ht="12.75">
      <c r="A434" s="35" t="s">
        <v>58</v>
      </c>
      <c r="E434" s="40" t="s">
        <v>5</v>
      </c>
    </row>
    <row r="435" spans="1:5" ht="114.75">
      <c r="A435" t="s">
        <v>59</v>
      </c>
      <c r="E435" s="39" t="s">
        <v>94</v>
      </c>
    </row>
    <row r="436" spans="1:16" ht="25.5">
      <c r="A436" t="s">
        <v>52</v>
      </c>
      <c s="34" t="s">
        <v>112</v>
      </c>
      <c s="34" t="s">
        <v>394</v>
      </c>
      <c s="35" t="s">
        <v>5</v>
      </c>
      <c s="6" t="s">
        <v>395</v>
      </c>
      <c s="36" t="s">
        <v>93</v>
      </c>
      <c s="37">
        <v>60</v>
      </c>
      <c s="36">
        <v>0</v>
      </c>
      <c s="36">
        <f>ROUND(G436*H436,6)</f>
      </c>
      <c r="L436" s="38">
        <v>0</v>
      </c>
      <c s="32">
        <f>ROUND(ROUND(L436,2)*ROUND(G436,3),2)</f>
      </c>
      <c s="36" t="s">
        <v>56</v>
      </c>
      <c>
        <f>(M436*21)/100</f>
      </c>
      <c t="s">
        <v>27</v>
      </c>
    </row>
    <row r="437" spans="1:5" ht="12.75">
      <c r="A437" s="35" t="s">
        <v>57</v>
      </c>
      <c r="E437" s="39" t="s">
        <v>5</v>
      </c>
    </row>
    <row r="438" spans="1:5" ht="12.75">
      <c r="A438" s="35" t="s">
        <v>58</v>
      </c>
      <c r="E438" s="40" t="s">
        <v>5</v>
      </c>
    </row>
    <row r="439" spans="1:5" ht="114.75">
      <c r="A439" t="s">
        <v>59</v>
      </c>
      <c r="E439" s="39" t="s">
        <v>94</v>
      </c>
    </row>
    <row r="440" spans="1:16" ht="25.5">
      <c r="A440" t="s">
        <v>52</v>
      </c>
      <c s="34" t="s">
        <v>116</v>
      </c>
      <c s="34" t="s">
        <v>611</v>
      </c>
      <c s="35" t="s">
        <v>5</v>
      </c>
      <c s="6" t="s">
        <v>612</v>
      </c>
      <c s="36" t="s">
        <v>93</v>
      </c>
      <c s="37">
        <v>2</v>
      </c>
      <c s="36">
        <v>0</v>
      </c>
      <c s="36">
        <f>ROUND(G440*H440,6)</f>
      </c>
      <c r="L440" s="38">
        <v>0</v>
      </c>
      <c s="32">
        <f>ROUND(ROUND(L440,2)*ROUND(G440,3),2)</f>
      </c>
      <c s="36" t="s">
        <v>56</v>
      </c>
      <c>
        <f>(M440*21)/100</f>
      </c>
      <c t="s">
        <v>27</v>
      </c>
    </row>
    <row r="441" spans="1:5" ht="12.75">
      <c r="A441" s="35" t="s">
        <v>57</v>
      </c>
      <c r="E441" s="39" t="s">
        <v>5</v>
      </c>
    </row>
    <row r="442" spans="1:5" ht="12.75">
      <c r="A442" s="35" t="s">
        <v>58</v>
      </c>
      <c r="E442" s="40" t="s">
        <v>5</v>
      </c>
    </row>
    <row r="443" spans="1:5" ht="140.25">
      <c r="A443" t="s">
        <v>59</v>
      </c>
      <c r="E443" s="39" t="s">
        <v>613</v>
      </c>
    </row>
    <row r="444" spans="1:16" ht="25.5">
      <c r="A444" t="s">
        <v>52</v>
      </c>
      <c s="34" t="s">
        <v>120</v>
      </c>
      <c s="34" t="s">
        <v>614</v>
      </c>
      <c s="35" t="s">
        <v>5</v>
      </c>
      <c s="6" t="s">
        <v>615</v>
      </c>
      <c s="36" t="s">
        <v>93</v>
      </c>
      <c s="37">
        <v>28</v>
      </c>
      <c s="36">
        <v>0</v>
      </c>
      <c s="36">
        <f>ROUND(G444*H444,6)</f>
      </c>
      <c r="L444" s="38">
        <v>0</v>
      </c>
      <c s="32">
        <f>ROUND(ROUND(L444,2)*ROUND(G444,3),2)</f>
      </c>
      <c s="36" t="s">
        <v>56</v>
      </c>
      <c>
        <f>(M444*21)/100</f>
      </c>
      <c t="s">
        <v>27</v>
      </c>
    </row>
    <row r="445" spans="1:5" ht="12.75">
      <c r="A445" s="35" t="s">
        <v>57</v>
      </c>
      <c r="E445" s="39" t="s">
        <v>5</v>
      </c>
    </row>
    <row r="446" spans="1:5" ht="12.75">
      <c r="A446" s="35" t="s">
        <v>58</v>
      </c>
      <c r="E446" s="40" t="s">
        <v>5</v>
      </c>
    </row>
    <row r="447" spans="1:5" ht="140.25">
      <c r="A447" t="s">
        <v>59</v>
      </c>
      <c r="E447" s="39" t="s">
        <v>398</v>
      </c>
    </row>
    <row r="448" spans="1:16" ht="12.75">
      <c r="A448" t="s">
        <v>52</v>
      </c>
      <c s="34" t="s">
        <v>616</v>
      </c>
      <c s="34" t="s">
        <v>617</v>
      </c>
      <c s="35" t="s">
        <v>5</v>
      </c>
      <c s="6" t="s">
        <v>618</v>
      </c>
      <c s="36" t="s">
        <v>619</v>
      </c>
      <c s="37">
        <v>2.76</v>
      </c>
      <c s="36">
        <v>0</v>
      </c>
      <c s="36">
        <f>ROUND(G448*H448,6)</f>
      </c>
      <c r="L448" s="38">
        <v>0</v>
      </c>
      <c s="32">
        <f>ROUND(ROUND(L448,2)*ROUND(G448,3),2)</f>
      </c>
      <c s="36" t="s">
        <v>56</v>
      </c>
      <c>
        <f>(M448*21)/100</f>
      </c>
      <c t="s">
        <v>27</v>
      </c>
    </row>
    <row r="449" spans="1:5" ht="12.75">
      <c r="A449" s="35" t="s">
        <v>57</v>
      </c>
      <c r="E449" s="39" t="s">
        <v>5</v>
      </c>
    </row>
    <row r="450" spans="1:5" ht="12.75">
      <c r="A450" s="35" t="s">
        <v>58</v>
      </c>
      <c r="E450" s="40" t="s">
        <v>5</v>
      </c>
    </row>
    <row r="451" spans="1:5" ht="153">
      <c r="A451" t="s">
        <v>59</v>
      </c>
      <c r="E451" s="39" t="s">
        <v>620</v>
      </c>
    </row>
    <row r="452" spans="1:16" ht="12.75">
      <c r="A452" t="s">
        <v>52</v>
      </c>
      <c s="34" t="s">
        <v>621</v>
      </c>
      <c s="34" t="s">
        <v>622</v>
      </c>
      <c s="35" t="s">
        <v>5</v>
      </c>
      <c s="6" t="s">
        <v>623</v>
      </c>
      <c s="36" t="s">
        <v>65</v>
      </c>
      <c s="37">
        <v>230</v>
      </c>
      <c s="36">
        <v>0</v>
      </c>
      <c s="36">
        <f>ROUND(G452*H452,6)</f>
      </c>
      <c r="L452" s="38">
        <v>0</v>
      </c>
      <c s="32">
        <f>ROUND(ROUND(L452,2)*ROUND(G452,3),2)</f>
      </c>
      <c s="36" t="s">
        <v>56</v>
      </c>
      <c>
        <f>(M452*21)/100</f>
      </c>
      <c t="s">
        <v>27</v>
      </c>
    </row>
    <row r="453" spans="1:5" ht="12.75">
      <c r="A453" s="35" t="s">
        <v>57</v>
      </c>
      <c r="E453" s="39" t="s">
        <v>5</v>
      </c>
    </row>
    <row r="454" spans="1:5" ht="12.75">
      <c r="A454" s="35" t="s">
        <v>58</v>
      </c>
      <c r="E454" s="40" t="s">
        <v>5</v>
      </c>
    </row>
    <row r="455" spans="1:5" ht="114.75">
      <c r="A455" t="s">
        <v>59</v>
      </c>
      <c r="E455" s="39" t="s">
        <v>624</v>
      </c>
    </row>
    <row r="456" spans="1:16" ht="12.75">
      <c r="A456" t="s">
        <v>52</v>
      </c>
      <c s="34" t="s">
        <v>625</v>
      </c>
      <c s="34" t="s">
        <v>626</v>
      </c>
      <c s="35" t="s">
        <v>5</v>
      </c>
      <c s="6" t="s">
        <v>627</v>
      </c>
      <c s="36" t="s">
        <v>65</v>
      </c>
      <c s="37">
        <v>190</v>
      </c>
      <c s="36">
        <v>0</v>
      </c>
      <c s="36">
        <f>ROUND(G456*H456,6)</f>
      </c>
      <c r="L456" s="38">
        <v>0</v>
      </c>
      <c s="32">
        <f>ROUND(ROUND(L456,2)*ROUND(G456,3),2)</f>
      </c>
      <c s="36" t="s">
        <v>56</v>
      </c>
      <c>
        <f>(M456*21)/100</f>
      </c>
      <c t="s">
        <v>27</v>
      </c>
    </row>
    <row r="457" spans="1:5" ht="12.75">
      <c r="A457" s="35" t="s">
        <v>57</v>
      </c>
      <c r="E457" s="39" t="s">
        <v>5</v>
      </c>
    </row>
    <row r="458" spans="1:5" ht="12.75">
      <c r="A458" s="35" t="s">
        <v>58</v>
      </c>
      <c r="E458" s="40" t="s">
        <v>5</v>
      </c>
    </row>
    <row r="459" spans="1:5" ht="153">
      <c r="A459" t="s">
        <v>59</v>
      </c>
      <c r="E459" s="39" t="s">
        <v>628</v>
      </c>
    </row>
    <row r="460" spans="1:16" ht="12.75">
      <c r="A460" t="s">
        <v>52</v>
      </c>
      <c s="34" t="s">
        <v>629</v>
      </c>
      <c s="34" t="s">
        <v>630</v>
      </c>
      <c s="35" t="s">
        <v>5</v>
      </c>
      <c s="6" t="s">
        <v>631</v>
      </c>
      <c s="36" t="s">
        <v>65</v>
      </c>
      <c s="37">
        <v>190</v>
      </c>
      <c s="36">
        <v>0</v>
      </c>
      <c s="36">
        <f>ROUND(G460*H460,6)</f>
      </c>
      <c r="L460" s="38">
        <v>0</v>
      </c>
      <c s="32">
        <f>ROUND(ROUND(L460,2)*ROUND(G460,3),2)</f>
      </c>
      <c s="36" t="s">
        <v>56</v>
      </c>
      <c>
        <f>(M460*21)/100</f>
      </c>
      <c t="s">
        <v>27</v>
      </c>
    </row>
    <row r="461" spans="1:5" ht="12.75">
      <c r="A461" s="35" t="s">
        <v>57</v>
      </c>
      <c r="E461" s="39" t="s">
        <v>5</v>
      </c>
    </row>
    <row r="462" spans="1:5" ht="12.75">
      <c r="A462" s="35" t="s">
        <v>58</v>
      </c>
      <c r="E462" s="40" t="s">
        <v>5</v>
      </c>
    </row>
    <row r="463" spans="1:5" ht="114.75">
      <c r="A463" t="s">
        <v>59</v>
      </c>
      <c r="E463" s="39" t="s">
        <v>632</v>
      </c>
    </row>
    <row r="464" spans="1:16" ht="12.75">
      <c r="A464" t="s">
        <v>52</v>
      </c>
      <c s="34" t="s">
        <v>633</v>
      </c>
      <c s="34" t="s">
        <v>634</v>
      </c>
      <c s="35" t="s">
        <v>5</v>
      </c>
      <c s="6" t="s">
        <v>635</v>
      </c>
      <c s="36" t="s">
        <v>636</v>
      </c>
      <c s="37">
        <v>1</v>
      </c>
      <c s="36">
        <v>0</v>
      </c>
      <c s="36">
        <f>ROUND(G464*H464,6)</f>
      </c>
      <c r="L464" s="38">
        <v>0</v>
      </c>
      <c s="32">
        <f>ROUND(ROUND(L464,2)*ROUND(G464,3),2)</f>
      </c>
      <c s="36" t="s">
        <v>56</v>
      </c>
      <c>
        <f>(M464*21)/100</f>
      </c>
      <c t="s">
        <v>27</v>
      </c>
    </row>
    <row r="465" spans="1:5" ht="12.75">
      <c r="A465" s="35" t="s">
        <v>57</v>
      </c>
      <c r="E465" s="39" t="s">
        <v>5</v>
      </c>
    </row>
    <row r="466" spans="1:5" ht="12.75">
      <c r="A466" s="35" t="s">
        <v>58</v>
      </c>
      <c r="E466" s="40" t="s">
        <v>5</v>
      </c>
    </row>
    <row r="467" spans="1:5" ht="127.5">
      <c r="A467" t="s">
        <v>59</v>
      </c>
      <c r="E467" s="39" t="s">
        <v>637</v>
      </c>
    </row>
    <row r="468" spans="1:16" ht="12.75">
      <c r="A468" t="s">
        <v>52</v>
      </c>
      <c s="34" t="s">
        <v>638</v>
      </c>
      <c s="34" t="s">
        <v>639</v>
      </c>
      <c s="35" t="s">
        <v>5</v>
      </c>
      <c s="6" t="s">
        <v>640</v>
      </c>
      <c s="36" t="s">
        <v>65</v>
      </c>
      <c s="37">
        <v>190</v>
      </c>
      <c s="36">
        <v>0</v>
      </c>
      <c s="36">
        <f>ROUND(G468*H468,6)</f>
      </c>
      <c r="L468" s="38">
        <v>0</v>
      </c>
      <c s="32">
        <f>ROUND(ROUND(L468,2)*ROUND(G468,3),2)</f>
      </c>
      <c s="36" t="s">
        <v>56</v>
      </c>
      <c>
        <f>(M468*21)/100</f>
      </c>
      <c t="s">
        <v>27</v>
      </c>
    </row>
    <row r="469" spans="1:5" ht="12.75">
      <c r="A469" s="35" t="s">
        <v>57</v>
      </c>
      <c r="E469" s="39" t="s">
        <v>5</v>
      </c>
    </row>
    <row r="470" spans="1:5" ht="12.75">
      <c r="A470" s="35" t="s">
        <v>58</v>
      </c>
      <c r="E470" s="40" t="s">
        <v>5</v>
      </c>
    </row>
    <row r="471" spans="1:5" ht="127.5">
      <c r="A471" t="s">
        <v>59</v>
      </c>
      <c r="E471" s="39" t="s">
        <v>641</v>
      </c>
    </row>
    <row r="472" spans="1:16" ht="12.75">
      <c r="A472" t="s">
        <v>52</v>
      </c>
      <c s="34" t="s">
        <v>642</v>
      </c>
      <c s="34" t="s">
        <v>643</v>
      </c>
      <c s="35" t="s">
        <v>5</v>
      </c>
      <c s="6" t="s">
        <v>644</v>
      </c>
      <c s="36" t="s">
        <v>93</v>
      </c>
      <c s="37">
        <v>1</v>
      </c>
      <c s="36">
        <v>0</v>
      </c>
      <c s="36">
        <f>ROUND(G472*H472,6)</f>
      </c>
      <c r="L472" s="38">
        <v>0</v>
      </c>
      <c s="32">
        <f>ROUND(ROUND(L472,2)*ROUND(G472,3),2)</f>
      </c>
      <c s="36" t="s">
        <v>56</v>
      </c>
      <c>
        <f>(M472*21)/100</f>
      </c>
      <c t="s">
        <v>27</v>
      </c>
    </row>
    <row r="473" spans="1:5" ht="12.75">
      <c r="A473" s="35" t="s">
        <v>57</v>
      </c>
      <c r="E473" s="39" t="s">
        <v>5</v>
      </c>
    </row>
    <row r="474" spans="1:5" ht="12.75">
      <c r="A474" s="35" t="s">
        <v>58</v>
      </c>
      <c r="E474" s="40" t="s">
        <v>5</v>
      </c>
    </row>
    <row r="475" spans="1:5" ht="178.5">
      <c r="A475" t="s">
        <v>59</v>
      </c>
      <c r="E475" s="39" t="s">
        <v>645</v>
      </c>
    </row>
    <row r="476" spans="1:16" ht="12.75">
      <c r="A476" t="s">
        <v>52</v>
      </c>
      <c s="34" t="s">
        <v>646</v>
      </c>
      <c s="34" t="s">
        <v>647</v>
      </c>
      <c s="35" t="s">
        <v>5</v>
      </c>
      <c s="6" t="s">
        <v>648</v>
      </c>
      <c s="36" t="s">
        <v>93</v>
      </c>
      <c s="37">
        <v>1</v>
      </c>
      <c s="36">
        <v>0</v>
      </c>
      <c s="36">
        <f>ROUND(G476*H476,6)</f>
      </c>
      <c r="L476" s="38">
        <v>0</v>
      </c>
      <c s="32">
        <f>ROUND(ROUND(L476,2)*ROUND(G476,3),2)</f>
      </c>
      <c s="36" t="s">
        <v>56</v>
      </c>
      <c>
        <f>(M476*21)/100</f>
      </c>
      <c t="s">
        <v>27</v>
      </c>
    </row>
    <row r="477" spans="1:5" ht="12.75">
      <c r="A477" s="35" t="s">
        <v>57</v>
      </c>
      <c r="E477" s="39" t="s">
        <v>5</v>
      </c>
    </row>
    <row r="478" spans="1:5" ht="12.75">
      <c r="A478" s="35" t="s">
        <v>58</v>
      </c>
      <c r="E478" s="40" t="s">
        <v>5</v>
      </c>
    </row>
    <row r="479" spans="1:5" ht="127.5">
      <c r="A479" t="s">
        <v>59</v>
      </c>
      <c r="E479" s="39" t="s">
        <v>649</v>
      </c>
    </row>
    <row r="480" spans="1:16" ht="12.75">
      <c r="A480" t="s">
        <v>52</v>
      </c>
      <c s="34" t="s">
        <v>650</v>
      </c>
      <c s="34" t="s">
        <v>651</v>
      </c>
      <c s="35" t="s">
        <v>5</v>
      </c>
      <c s="6" t="s">
        <v>652</v>
      </c>
      <c s="36" t="s">
        <v>93</v>
      </c>
      <c s="37">
        <v>1</v>
      </c>
      <c s="36">
        <v>0</v>
      </c>
      <c s="36">
        <f>ROUND(G480*H480,6)</f>
      </c>
      <c r="L480" s="38">
        <v>0</v>
      </c>
      <c s="32">
        <f>ROUND(ROUND(L480,2)*ROUND(G480,3),2)</f>
      </c>
      <c s="36" t="s">
        <v>56</v>
      </c>
      <c>
        <f>(M480*21)/100</f>
      </c>
      <c t="s">
        <v>27</v>
      </c>
    </row>
    <row r="481" spans="1:5" ht="12.75">
      <c r="A481" s="35" t="s">
        <v>57</v>
      </c>
      <c r="E481" s="39" t="s">
        <v>5</v>
      </c>
    </row>
    <row r="482" spans="1:5" ht="12.75">
      <c r="A482" s="35" t="s">
        <v>58</v>
      </c>
      <c r="E482" s="40" t="s">
        <v>5</v>
      </c>
    </row>
    <row r="483" spans="1:5" ht="178.5">
      <c r="A483" t="s">
        <v>59</v>
      </c>
      <c r="E483" s="39" t="s">
        <v>645</v>
      </c>
    </row>
    <row r="484" spans="1:16" ht="12.75">
      <c r="A484" t="s">
        <v>52</v>
      </c>
      <c s="34" t="s">
        <v>653</v>
      </c>
      <c s="34" t="s">
        <v>654</v>
      </c>
      <c s="35" t="s">
        <v>5</v>
      </c>
      <c s="6" t="s">
        <v>655</v>
      </c>
      <c s="36" t="s">
        <v>93</v>
      </c>
      <c s="37">
        <v>1</v>
      </c>
      <c s="36">
        <v>0</v>
      </c>
      <c s="36">
        <f>ROUND(G484*H484,6)</f>
      </c>
      <c r="L484" s="38">
        <v>0</v>
      </c>
      <c s="32">
        <f>ROUND(ROUND(L484,2)*ROUND(G484,3),2)</f>
      </c>
      <c s="36" t="s">
        <v>56</v>
      </c>
      <c>
        <f>(M484*21)/100</f>
      </c>
      <c t="s">
        <v>27</v>
      </c>
    </row>
    <row r="485" spans="1:5" ht="12.75">
      <c r="A485" s="35" t="s">
        <v>57</v>
      </c>
      <c r="E485" s="39" t="s">
        <v>5</v>
      </c>
    </row>
    <row r="486" spans="1:5" ht="12.75">
      <c r="A486" s="35" t="s">
        <v>58</v>
      </c>
      <c r="E486" s="40" t="s">
        <v>5</v>
      </c>
    </row>
    <row r="487" spans="1:5" ht="127.5">
      <c r="A487" t="s">
        <v>59</v>
      </c>
      <c r="E487" s="39" t="s">
        <v>649</v>
      </c>
    </row>
    <row r="488" spans="1:13" ht="12.75">
      <c r="A488" t="s">
        <v>49</v>
      </c>
      <c r="C488" s="31" t="s">
        <v>26</v>
      </c>
      <c r="E488" s="33" t="s">
        <v>656</v>
      </c>
      <c r="J488" s="32">
        <f>0</f>
      </c>
      <c s="32">
        <f>0</f>
      </c>
      <c s="32">
        <f>0+L489+L493+L497+L501+L505+L509+L513+L517+L521+L525+L529+L533+L537+L541+L545+L549+L553+L557+L561+L565+L569+L573+L577+L581+L585+L589+L593+L597+L601+L605+L609+L613+L617+L621+L625+L629+L633+L637+L641+L645+L649+L653+L657+L661+L665+L669+L673+L677+L681+L685+L689+L693+L697+L701+L705+L709+L713+L717+L721+L725+L729+L733+L737+L741+L745+L749+L753+L757+L761+L765+L769+L773+L777+L781+L785+L789+L793+L797+L801+L805+L809+L813+L817+L821+L825+L829+L833+L837+L841+L845+L849+L853+L857+L861+L865+L869+L873+L877+L881</f>
      </c>
      <c s="32">
        <f>0+M489+M493+M497+M501+M505+M509+M513+M517+M521+M525+M529+M533+M537+M541+M545+M549+M553+M557+M561+M565+M569+M573+M577+M581+M585+M589+M593+M597+M601+M605+M609+M613+M617+M621+M625+M629+M633+M637+M641+M645+M649+M653+M657+M661+M665+M669+M673+M677+M681+M685+M689+M693+M697+M701+M705+M709+M713+M717+M721+M725+M729+M733+M737+M741+M745+M749+M753+M757+M761+M765+M769+M773+M777+M781+M785+M789+M793+M797+M801+M805+M809+M813+M817+M821+M825+M829+M833+M837+M841+M845+M849+M853+M857+M861+M865+M869+M873+M877+M881</f>
      </c>
    </row>
    <row r="489" spans="1:16" ht="12.75">
      <c r="A489" t="s">
        <v>52</v>
      </c>
      <c s="34" t="s">
        <v>124</v>
      </c>
      <c s="34" t="s">
        <v>412</v>
      </c>
      <c s="35" t="s">
        <v>5</v>
      </c>
      <c s="6" t="s">
        <v>413</v>
      </c>
      <c s="36" t="s">
        <v>65</v>
      </c>
      <c s="37">
        <v>50</v>
      </c>
      <c s="36">
        <v>0</v>
      </c>
      <c s="36">
        <f>ROUND(G489*H489,6)</f>
      </c>
      <c r="L489" s="38">
        <v>0</v>
      </c>
      <c s="32">
        <f>ROUND(ROUND(L489,2)*ROUND(G489,3),2)</f>
      </c>
      <c s="36" t="s">
        <v>56</v>
      </c>
      <c>
        <f>(M489*21)/100</f>
      </c>
      <c t="s">
        <v>27</v>
      </c>
    </row>
    <row r="490" spans="1:5" ht="12.75">
      <c r="A490" s="35" t="s">
        <v>57</v>
      </c>
      <c r="E490" s="39" t="s">
        <v>5</v>
      </c>
    </row>
    <row r="491" spans="1:5" ht="12.75">
      <c r="A491" s="35" t="s">
        <v>58</v>
      </c>
      <c r="E491" s="40" t="s">
        <v>5</v>
      </c>
    </row>
    <row r="492" spans="1:5" ht="114.75">
      <c r="A492" t="s">
        <v>59</v>
      </c>
      <c r="E492" s="39" t="s">
        <v>99</v>
      </c>
    </row>
    <row r="493" spans="1:16" ht="12.75">
      <c r="A493" t="s">
        <v>52</v>
      </c>
      <c s="34" t="s">
        <v>128</v>
      </c>
      <c s="34" t="s">
        <v>414</v>
      </c>
      <c s="35" t="s">
        <v>5</v>
      </c>
      <c s="6" t="s">
        <v>415</v>
      </c>
      <c s="36" t="s">
        <v>65</v>
      </c>
      <c s="37">
        <v>50</v>
      </c>
      <c s="36">
        <v>0</v>
      </c>
      <c s="36">
        <f>ROUND(G493*H493,6)</f>
      </c>
      <c r="L493" s="38">
        <v>0</v>
      </c>
      <c s="32">
        <f>ROUND(ROUND(L493,2)*ROUND(G493,3),2)</f>
      </c>
      <c s="36" t="s">
        <v>56</v>
      </c>
      <c>
        <f>(M493*21)/100</f>
      </c>
      <c t="s">
        <v>27</v>
      </c>
    </row>
    <row r="494" spans="1:5" ht="12.75">
      <c r="A494" s="35" t="s">
        <v>57</v>
      </c>
      <c r="E494" s="39" t="s">
        <v>5</v>
      </c>
    </row>
    <row r="495" spans="1:5" ht="12.75">
      <c r="A495" s="35" t="s">
        <v>58</v>
      </c>
      <c r="E495" s="40" t="s">
        <v>5</v>
      </c>
    </row>
    <row r="496" spans="1:5" ht="114.75">
      <c r="A496" t="s">
        <v>59</v>
      </c>
      <c r="E496" s="39" t="s">
        <v>103</v>
      </c>
    </row>
    <row r="497" spans="1:16" ht="12.75">
      <c r="A497" t="s">
        <v>52</v>
      </c>
      <c s="34" t="s">
        <v>132</v>
      </c>
      <c s="34" t="s">
        <v>419</v>
      </c>
      <c s="35" t="s">
        <v>5</v>
      </c>
      <c s="6" t="s">
        <v>420</v>
      </c>
      <c s="36" t="s">
        <v>93</v>
      </c>
      <c s="37">
        <v>1</v>
      </c>
      <c s="36">
        <v>0</v>
      </c>
      <c s="36">
        <f>ROUND(G497*H497,6)</f>
      </c>
      <c r="L497" s="38">
        <v>0</v>
      </c>
      <c s="32">
        <f>ROUND(ROUND(L497,2)*ROUND(G497,3),2)</f>
      </c>
      <c s="36" t="s">
        <v>56</v>
      </c>
      <c>
        <f>(M497*21)/100</f>
      </c>
      <c t="s">
        <v>27</v>
      </c>
    </row>
    <row r="498" spans="1:5" ht="12.75">
      <c r="A498" s="35" t="s">
        <v>57</v>
      </c>
      <c r="E498" s="39" t="s">
        <v>5</v>
      </c>
    </row>
    <row r="499" spans="1:5" ht="12.75">
      <c r="A499" s="35" t="s">
        <v>58</v>
      </c>
      <c r="E499" s="40" t="s">
        <v>5</v>
      </c>
    </row>
    <row r="500" spans="1:5" ht="140.25">
      <c r="A500" t="s">
        <v>59</v>
      </c>
      <c r="E500" s="39" t="s">
        <v>421</v>
      </c>
    </row>
    <row r="501" spans="1:16" ht="25.5">
      <c r="A501" t="s">
        <v>52</v>
      </c>
      <c s="34" t="s">
        <v>136</v>
      </c>
      <c s="34" t="s">
        <v>657</v>
      </c>
      <c s="35" t="s">
        <v>5</v>
      </c>
      <c s="6" t="s">
        <v>658</v>
      </c>
      <c s="36" t="s">
        <v>93</v>
      </c>
      <c s="37">
        <v>1</v>
      </c>
      <c s="36">
        <v>0</v>
      </c>
      <c s="36">
        <f>ROUND(G501*H501,6)</f>
      </c>
      <c r="L501" s="38">
        <v>0</v>
      </c>
      <c s="32">
        <f>ROUND(ROUND(L501,2)*ROUND(G501,3),2)</f>
      </c>
      <c s="36" t="s">
        <v>56</v>
      </c>
      <c>
        <f>(M501*21)/100</f>
      </c>
      <c t="s">
        <v>27</v>
      </c>
    </row>
    <row r="502" spans="1:5" ht="12.75">
      <c r="A502" s="35" t="s">
        <v>57</v>
      </c>
      <c r="E502" s="39" t="s">
        <v>5</v>
      </c>
    </row>
    <row r="503" spans="1:5" ht="12.75">
      <c r="A503" s="35" t="s">
        <v>58</v>
      </c>
      <c r="E503" s="40" t="s">
        <v>5</v>
      </c>
    </row>
    <row r="504" spans="1:5" ht="114.75">
      <c r="A504" t="s">
        <v>59</v>
      </c>
      <c r="E504" s="39" t="s">
        <v>659</v>
      </c>
    </row>
    <row r="505" spans="1:16" ht="25.5">
      <c r="A505" t="s">
        <v>52</v>
      </c>
      <c s="34" t="s">
        <v>140</v>
      </c>
      <c s="34" t="s">
        <v>660</v>
      </c>
      <c s="35" t="s">
        <v>5</v>
      </c>
      <c s="6" t="s">
        <v>661</v>
      </c>
      <c s="36" t="s">
        <v>93</v>
      </c>
      <c s="37">
        <v>1</v>
      </c>
      <c s="36">
        <v>0</v>
      </c>
      <c s="36">
        <f>ROUND(G505*H505,6)</f>
      </c>
      <c r="L505" s="38">
        <v>0</v>
      </c>
      <c s="32">
        <f>ROUND(ROUND(L505,2)*ROUND(G505,3),2)</f>
      </c>
      <c s="36" t="s">
        <v>56</v>
      </c>
      <c>
        <f>(M505*21)/100</f>
      </c>
      <c t="s">
        <v>27</v>
      </c>
    </row>
    <row r="506" spans="1:5" ht="12.75">
      <c r="A506" s="35" t="s">
        <v>57</v>
      </c>
      <c r="E506" s="39" t="s">
        <v>5</v>
      </c>
    </row>
    <row r="507" spans="1:5" ht="12.75">
      <c r="A507" s="35" t="s">
        <v>58</v>
      </c>
      <c r="E507" s="40" t="s">
        <v>5</v>
      </c>
    </row>
    <row r="508" spans="1:5" ht="114.75">
      <c r="A508" t="s">
        <v>59</v>
      </c>
      <c r="E508" s="39" t="s">
        <v>662</v>
      </c>
    </row>
    <row r="509" spans="1:16" ht="12.75">
      <c r="A509" t="s">
        <v>52</v>
      </c>
      <c s="34" t="s">
        <v>144</v>
      </c>
      <c s="34" t="s">
        <v>422</v>
      </c>
      <c s="35" t="s">
        <v>5</v>
      </c>
      <c s="6" t="s">
        <v>423</v>
      </c>
      <c s="36" t="s">
        <v>93</v>
      </c>
      <c s="37">
        <v>1</v>
      </c>
      <c s="36">
        <v>0</v>
      </c>
      <c s="36">
        <f>ROUND(G509*H509,6)</f>
      </c>
      <c r="L509" s="38">
        <v>0</v>
      </c>
      <c s="32">
        <f>ROUND(ROUND(L509,2)*ROUND(G509,3),2)</f>
      </c>
      <c s="36" t="s">
        <v>56</v>
      </c>
      <c>
        <f>(M509*21)/100</f>
      </c>
      <c t="s">
        <v>27</v>
      </c>
    </row>
    <row r="510" spans="1:5" ht="12.75">
      <c r="A510" s="35" t="s">
        <v>57</v>
      </c>
      <c r="E510" s="39" t="s">
        <v>5</v>
      </c>
    </row>
    <row r="511" spans="1:5" ht="12.75">
      <c r="A511" s="35" t="s">
        <v>58</v>
      </c>
      <c r="E511" s="40" t="s">
        <v>5</v>
      </c>
    </row>
    <row r="512" spans="1:5" ht="114.75">
      <c r="A512" t="s">
        <v>59</v>
      </c>
      <c r="E512" s="39" t="s">
        <v>424</v>
      </c>
    </row>
    <row r="513" spans="1:16" ht="12.75">
      <c r="A513" t="s">
        <v>52</v>
      </c>
      <c s="34" t="s">
        <v>148</v>
      </c>
      <c s="34" t="s">
        <v>425</v>
      </c>
      <c s="35" t="s">
        <v>5</v>
      </c>
      <c s="6" t="s">
        <v>426</v>
      </c>
      <c s="36" t="s">
        <v>93</v>
      </c>
      <c s="37">
        <v>1</v>
      </c>
      <c s="36">
        <v>0</v>
      </c>
      <c s="36">
        <f>ROUND(G513*H513,6)</f>
      </c>
      <c r="L513" s="38">
        <v>0</v>
      </c>
      <c s="32">
        <f>ROUND(ROUND(L513,2)*ROUND(G513,3),2)</f>
      </c>
      <c s="36" t="s">
        <v>56</v>
      </c>
      <c>
        <f>(M513*21)/100</f>
      </c>
      <c t="s">
        <v>27</v>
      </c>
    </row>
    <row r="514" spans="1:5" ht="12.75">
      <c r="A514" s="35" t="s">
        <v>57</v>
      </c>
      <c r="E514" s="39" t="s">
        <v>5</v>
      </c>
    </row>
    <row r="515" spans="1:5" ht="12.75">
      <c r="A515" s="35" t="s">
        <v>58</v>
      </c>
      <c r="E515" s="40" t="s">
        <v>5</v>
      </c>
    </row>
    <row r="516" spans="1:5" ht="102">
      <c r="A516" t="s">
        <v>59</v>
      </c>
      <c r="E516" s="39" t="s">
        <v>427</v>
      </c>
    </row>
    <row r="517" spans="1:16" ht="12.75">
      <c r="A517" t="s">
        <v>52</v>
      </c>
      <c s="34" t="s">
        <v>152</v>
      </c>
      <c s="34" t="s">
        <v>663</v>
      </c>
      <c s="35" t="s">
        <v>5</v>
      </c>
      <c s="6" t="s">
        <v>664</v>
      </c>
      <c s="36" t="s">
        <v>93</v>
      </c>
      <c s="37">
        <v>1</v>
      </c>
      <c s="36">
        <v>0</v>
      </c>
      <c s="36">
        <f>ROUND(G517*H517,6)</f>
      </c>
      <c r="L517" s="38">
        <v>0</v>
      </c>
      <c s="32">
        <f>ROUND(ROUND(L517,2)*ROUND(G517,3),2)</f>
      </c>
      <c s="36" t="s">
        <v>56</v>
      </c>
      <c>
        <f>(M517*21)/100</f>
      </c>
      <c t="s">
        <v>27</v>
      </c>
    </row>
    <row r="518" spans="1:5" ht="12.75">
      <c r="A518" s="35" t="s">
        <v>57</v>
      </c>
      <c r="E518" s="39" t="s">
        <v>5</v>
      </c>
    </row>
    <row r="519" spans="1:5" ht="12.75">
      <c r="A519" s="35" t="s">
        <v>58</v>
      </c>
      <c r="E519" s="40" t="s">
        <v>5</v>
      </c>
    </row>
    <row r="520" spans="1:5" ht="127.5">
      <c r="A520" t="s">
        <v>59</v>
      </c>
      <c r="E520" s="39" t="s">
        <v>665</v>
      </c>
    </row>
    <row r="521" spans="1:16" ht="12.75">
      <c r="A521" t="s">
        <v>52</v>
      </c>
      <c s="34" t="s">
        <v>156</v>
      </c>
      <c s="34" t="s">
        <v>666</v>
      </c>
      <c s="35" t="s">
        <v>5</v>
      </c>
      <c s="6" t="s">
        <v>667</v>
      </c>
      <c s="36" t="s">
        <v>93</v>
      </c>
      <c s="37">
        <v>1</v>
      </c>
      <c s="36">
        <v>0</v>
      </c>
      <c s="36">
        <f>ROUND(G521*H521,6)</f>
      </c>
      <c r="L521" s="38">
        <v>0</v>
      </c>
      <c s="32">
        <f>ROUND(ROUND(L521,2)*ROUND(G521,3),2)</f>
      </c>
      <c s="36" t="s">
        <v>56</v>
      </c>
      <c>
        <f>(M521*21)/100</f>
      </c>
      <c t="s">
        <v>27</v>
      </c>
    </row>
    <row r="522" spans="1:5" ht="12.75">
      <c r="A522" s="35" t="s">
        <v>57</v>
      </c>
      <c r="E522" s="39" t="s">
        <v>5</v>
      </c>
    </row>
    <row r="523" spans="1:5" ht="12.75">
      <c r="A523" s="35" t="s">
        <v>58</v>
      </c>
      <c r="E523" s="40" t="s">
        <v>5</v>
      </c>
    </row>
    <row r="524" spans="1:5" ht="102">
      <c r="A524" t="s">
        <v>59</v>
      </c>
      <c r="E524" s="39" t="s">
        <v>668</v>
      </c>
    </row>
    <row r="525" spans="1:16" ht="12.75">
      <c r="A525" t="s">
        <v>52</v>
      </c>
      <c s="34" t="s">
        <v>160</v>
      </c>
      <c s="34" t="s">
        <v>669</v>
      </c>
      <c s="35" t="s">
        <v>5</v>
      </c>
      <c s="6" t="s">
        <v>670</v>
      </c>
      <c s="36" t="s">
        <v>93</v>
      </c>
      <c s="37">
        <v>1</v>
      </c>
      <c s="36">
        <v>0</v>
      </c>
      <c s="36">
        <f>ROUND(G525*H525,6)</f>
      </c>
      <c r="L525" s="38">
        <v>0</v>
      </c>
      <c s="32">
        <f>ROUND(ROUND(L525,2)*ROUND(G525,3),2)</f>
      </c>
      <c s="36" t="s">
        <v>56</v>
      </c>
      <c>
        <f>(M525*21)/100</f>
      </c>
      <c t="s">
        <v>27</v>
      </c>
    </row>
    <row r="526" spans="1:5" ht="12.75">
      <c r="A526" s="35" t="s">
        <v>57</v>
      </c>
      <c r="E526" s="39" t="s">
        <v>5</v>
      </c>
    </row>
    <row r="527" spans="1:5" ht="12.75">
      <c r="A527" s="35" t="s">
        <v>58</v>
      </c>
      <c r="E527" s="40" t="s">
        <v>5</v>
      </c>
    </row>
    <row r="528" spans="1:5" ht="153">
      <c r="A528" t="s">
        <v>59</v>
      </c>
      <c r="E528" s="39" t="s">
        <v>671</v>
      </c>
    </row>
    <row r="529" spans="1:16" ht="25.5">
      <c r="A529" t="s">
        <v>52</v>
      </c>
      <c s="34" t="s">
        <v>164</v>
      </c>
      <c s="34" t="s">
        <v>672</v>
      </c>
      <c s="35" t="s">
        <v>5</v>
      </c>
      <c s="6" t="s">
        <v>673</v>
      </c>
      <c s="36" t="s">
        <v>460</v>
      </c>
      <c s="37">
        <v>4</v>
      </c>
      <c s="36">
        <v>0</v>
      </c>
      <c s="36">
        <f>ROUND(G529*H529,6)</f>
      </c>
      <c r="L529" s="38">
        <v>0</v>
      </c>
      <c s="32">
        <f>ROUND(ROUND(L529,2)*ROUND(G529,3),2)</f>
      </c>
      <c s="36" t="s">
        <v>56</v>
      </c>
      <c>
        <f>(M529*21)/100</f>
      </c>
      <c t="s">
        <v>27</v>
      </c>
    </row>
    <row r="530" spans="1:5" ht="12.75">
      <c r="A530" s="35" t="s">
        <v>57</v>
      </c>
      <c r="E530" s="39" t="s">
        <v>5</v>
      </c>
    </row>
    <row r="531" spans="1:5" ht="12.75">
      <c r="A531" s="35" t="s">
        <v>58</v>
      </c>
      <c r="E531" s="40" t="s">
        <v>5</v>
      </c>
    </row>
    <row r="532" spans="1:5" ht="127.5">
      <c r="A532" t="s">
        <v>59</v>
      </c>
      <c r="E532" s="39" t="s">
        <v>674</v>
      </c>
    </row>
    <row r="533" spans="1:16" ht="25.5">
      <c r="A533" t="s">
        <v>52</v>
      </c>
      <c s="34" t="s">
        <v>168</v>
      </c>
      <c s="34" t="s">
        <v>675</v>
      </c>
      <c s="35" t="s">
        <v>5</v>
      </c>
      <c s="6" t="s">
        <v>676</v>
      </c>
      <c s="36" t="s">
        <v>460</v>
      </c>
      <c s="37">
        <v>4</v>
      </c>
      <c s="36">
        <v>0</v>
      </c>
      <c s="36">
        <f>ROUND(G533*H533,6)</f>
      </c>
      <c r="L533" s="38">
        <v>0</v>
      </c>
      <c s="32">
        <f>ROUND(ROUND(L533,2)*ROUND(G533,3),2)</f>
      </c>
      <c s="36" t="s">
        <v>56</v>
      </c>
      <c>
        <f>(M533*21)/100</f>
      </c>
      <c t="s">
        <v>27</v>
      </c>
    </row>
    <row r="534" spans="1:5" ht="12.75">
      <c r="A534" s="35" t="s">
        <v>57</v>
      </c>
      <c r="E534" s="39" t="s">
        <v>5</v>
      </c>
    </row>
    <row r="535" spans="1:5" ht="12.75">
      <c r="A535" s="35" t="s">
        <v>58</v>
      </c>
      <c r="E535" s="40" t="s">
        <v>5</v>
      </c>
    </row>
    <row r="536" spans="1:5" ht="127.5">
      <c r="A536" t="s">
        <v>59</v>
      </c>
      <c r="E536" s="39" t="s">
        <v>677</v>
      </c>
    </row>
    <row r="537" spans="1:16" ht="12.75">
      <c r="A537" t="s">
        <v>52</v>
      </c>
      <c s="34" t="s">
        <v>172</v>
      </c>
      <c s="34" t="s">
        <v>428</v>
      </c>
      <c s="35" t="s">
        <v>5</v>
      </c>
      <c s="6" t="s">
        <v>429</v>
      </c>
      <c s="36" t="s">
        <v>93</v>
      </c>
      <c s="37">
        <v>2</v>
      </c>
      <c s="36">
        <v>0</v>
      </c>
      <c s="36">
        <f>ROUND(G537*H537,6)</f>
      </c>
      <c r="L537" s="38">
        <v>0</v>
      </c>
      <c s="32">
        <f>ROUND(ROUND(L537,2)*ROUND(G537,3),2)</f>
      </c>
      <c s="36" t="s">
        <v>56</v>
      </c>
      <c>
        <f>(M537*21)/100</f>
      </c>
      <c t="s">
        <v>27</v>
      </c>
    </row>
    <row r="538" spans="1:5" ht="12.75">
      <c r="A538" s="35" t="s">
        <v>57</v>
      </c>
      <c r="E538" s="39" t="s">
        <v>5</v>
      </c>
    </row>
    <row r="539" spans="1:5" ht="12.75">
      <c r="A539" s="35" t="s">
        <v>58</v>
      </c>
      <c r="E539" s="40" t="s">
        <v>5</v>
      </c>
    </row>
    <row r="540" spans="1:5" ht="140.25">
      <c r="A540" t="s">
        <v>59</v>
      </c>
      <c r="E540" s="39" t="s">
        <v>430</v>
      </c>
    </row>
    <row r="541" spans="1:16" ht="12.75">
      <c r="A541" t="s">
        <v>52</v>
      </c>
      <c s="34" t="s">
        <v>176</v>
      </c>
      <c s="34" t="s">
        <v>431</v>
      </c>
      <c s="35" t="s">
        <v>5</v>
      </c>
      <c s="6" t="s">
        <v>432</v>
      </c>
      <c s="36" t="s">
        <v>93</v>
      </c>
      <c s="37">
        <v>2</v>
      </c>
      <c s="36">
        <v>0</v>
      </c>
      <c s="36">
        <f>ROUND(G541*H541,6)</f>
      </c>
      <c r="L541" s="38">
        <v>0</v>
      </c>
      <c s="32">
        <f>ROUND(ROUND(L541,2)*ROUND(G541,3),2)</f>
      </c>
      <c s="36" t="s">
        <v>56</v>
      </c>
      <c>
        <f>(M541*21)/100</f>
      </c>
      <c t="s">
        <v>27</v>
      </c>
    </row>
    <row r="542" spans="1:5" ht="12.75">
      <c r="A542" s="35" t="s">
        <v>57</v>
      </c>
      <c r="E542" s="39" t="s">
        <v>5</v>
      </c>
    </row>
    <row r="543" spans="1:5" ht="12.75">
      <c r="A543" s="35" t="s">
        <v>58</v>
      </c>
      <c r="E543" s="40" t="s">
        <v>5</v>
      </c>
    </row>
    <row r="544" spans="1:5" ht="127.5">
      <c r="A544" t="s">
        <v>59</v>
      </c>
      <c r="E544" s="39" t="s">
        <v>433</v>
      </c>
    </row>
    <row r="545" spans="1:16" ht="12.75">
      <c r="A545" t="s">
        <v>52</v>
      </c>
      <c s="34" t="s">
        <v>180</v>
      </c>
      <c s="34" t="s">
        <v>109</v>
      </c>
      <c s="35" t="s">
        <v>5</v>
      </c>
      <c s="6" t="s">
        <v>110</v>
      </c>
      <c s="36" t="s">
        <v>93</v>
      </c>
      <c s="37">
        <v>1</v>
      </c>
      <c s="36">
        <v>0</v>
      </c>
      <c s="36">
        <f>ROUND(G545*H545,6)</f>
      </c>
      <c r="L545" s="38">
        <v>0</v>
      </c>
      <c s="32">
        <f>ROUND(ROUND(L545,2)*ROUND(G545,3),2)</f>
      </c>
      <c s="36" t="s">
        <v>56</v>
      </c>
      <c>
        <f>(M545*21)/100</f>
      </c>
      <c t="s">
        <v>27</v>
      </c>
    </row>
    <row r="546" spans="1:5" ht="12.75">
      <c r="A546" s="35" t="s">
        <v>57</v>
      </c>
      <c r="E546" s="39" t="s">
        <v>5</v>
      </c>
    </row>
    <row r="547" spans="1:5" ht="12.75">
      <c r="A547" s="35" t="s">
        <v>58</v>
      </c>
      <c r="E547" s="40" t="s">
        <v>5</v>
      </c>
    </row>
    <row r="548" spans="1:5" ht="127.5">
      <c r="A548" t="s">
        <v>59</v>
      </c>
      <c r="E548" s="39" t="s">
        <v>111</v>
      </c>
    </row>
    <row r="549" spans="1:16" ht="12.75">
      <c r="A549" t="s">
        <v>52</v>
      </c>
      <c s="34" t="s">
        <v>184</v>
      </c>
      <c s="34" t="s">
        <v>113</v>
      </c>
      <c s="35" t="s">
        <v>5</v>
      </c>
      <c s="6" t="s">
        <v>114</v>
      </c>
      <c s="36" t="s">
        <v>93</v>
      </c>
      <c s="37">
        <v>1</v>
      </c>
      <c s="36">
        <v>0</v>
      </c>
      <c s="36">
        <f>ROUND(G549*H549,6)</f>
      </c>
      <c r="L549" s="38">
        <v>0</v>
      </c>
      <c s="32">
        <f>ROUND(ROUND(L549,2)*ROUND(G549,3),2)</f>
      </c>
      <c s="36" t="s">
        <v>56</v>
      </c>
      <c>
        <f>(M549*21)/100</f>
      </c>
      <c t="s">
        <v>27</v>
      </c>
    </row>
    <row r="550" spans="1:5" ht="12.75">
      <c r="A550" s="35" t="s">
        <v>57</v>
      </c>
      <c r="E550" s="39" t="s">
        <v>5</v>
      </c>
    </row>
    <row r="551" spans="1:5" ht="12.75">
      <c r="A551" s="35" t="s">
        <v>58</v>
      </c>
      <c r="E551" s="40" t="s">
        <v>5</v>
      </c>
    </row>
    <row r="552" spans="1:5" ht="114.75">
      <c r="A552" t="s">
        <v>59</v>
      </c>
      <c r="E552" s="39" t="s">
        <v>115</v>
      </c>
    </row>
    <row r="553" spans="1:16" ht="12.75">
      <c r="A553" t="s">
        <v>52</v>
      </c>
      <c s="34" t="s">
        <v>188</v>
      </c>
      <c s="34" t="s">
        <v>434</v>
      </c>
      <c s="35" t="s">
        <v>5</v>
      </c>
      <c s="6" t="s">
        <v>435</v>
      </c>
      <c s="36" t="s">
        <v>93</v>
      </c>
      <c s="37">
        <v>1</v>
      </c>
      <c s="36">
        <v>0</v>
      </c>
      <c s="36">
        <f>ROUND(G553*H553,6)</f>
      </c>
      <c r="L553" s="38">
        <v>0</v>
      </c>
      <c s="32">
        <f>ROUND(ROUND(L553,2)*ROUND(G553,3),2)</f>
      </c>
      <c s="36" t="s">
        <v>56</v>
      </c>
      <c>
        <f>(M553*21)/100</f>
      </c>
      <c t="s">
        <v>27</v>
      </c>
    </row>
    <row r="554" spans="1:5" ht="12.75">
      <c r="A554" s="35" t="s">
        <v>57</v>
      </c>
      <c r="E554" s="39" t="s">
        <v>5</v>
      </c>
    </row>
    <row r="555" spans="1:5" ht="12.75">
      <c r="A555" s="35" t="s">
        <v>58</v>
      </c>
      <c r="E555" s="40" t="s">
        <v>5</v>
      </c>
    </row>
    <row r="556" spans="1:5" ht="102">
      <c r="A556" t="s">
        <v>59</v>
      </c>
      <c r="E556" s="39" t="s">
        <v>436</v>
      </c>
    </row>
    <row r="557" spans="1:16" ht="12.75">
      <c r="A557" t="s">
        <v>52</v>
      </c>
      <c s="34" t="s">
        <v>192</v>
      </c>
      <c s="34" t="s">
        <v>437</v>
      </c>
      <c s="35" t="s">
        <v>5</v>
      </c>
      <c s="6" t="s">
        <v>438</v>
      </c>
      <c s="36" t="s">
        <v>93</v>
      </c>
      <c s="37">
        <v>1</v>
      </c>
      <c s="36">
        <v>0</v>
      </c>
      <c s="36">
        <f>ROUND(G557*H557,6)</f>
      </c>
      <c r="L557" s="38">
        <v>0</v>
      </c>
      <c s="32">
        <f>ROUND(ROUND(L557,2)*ROUND(G557,3),2)</f>
      </c>
      <c s="36" t="s">
        <v>56</v>
      </c>
      <c>
        <f>(M557*0)/100</f>
      </c>
      <c t="s">
        <v>439</v>
      </c>
    </row>
    <row r="558" spans="1:5" ht="12.75">
      <c r="A558" s="35" t="s">
        <v>57</v>
      </c>
      <c r="E558" s="39" t="s">
        <v>5</v>
      </c>
    </row>
    <row r="559" spans="1:5" ht="12.75">
      <c r="A559" s="35" t="s">
        <v>58</v>
      </c>
      <c r="E559" s="40" t="s">
        <v>5</v>
      </c>
    </row>
    <row r="560" spans="1:5" ht="114.75">
      <c r="A560" t="s">
        <v>59</v>
      </c>
      <c r="E560" s="39" t="s">
        <v>440</v>
      </c>
    </row>
    <row r="561" spans="1:16" ht="12.75">
      <c r="A561" t="s">
        <v>52</v>
      </c>
      <c s="34" t="s">
        <v>196</v>
      </c>
      <c s="34" t="s">
        <v>441</v>
      </c>
      <c s="35" t="s">
        <v>5</v>
      </c>
      <c s="6" t="s">
        <v>442</v>
      </c>
      <c s="36" t="s">
        <v>93</v>
      </c>
      <c s="37">
        <v>2</v>
      </c>
      <c s="36">
        <v>0</v>
      </c>
      <c s="36">
        <f>ROUND(G561*H561,6)</f>
      </c>
      <c r="L561" s="38">
        <v>0</v>
      </c>
      <c s="32">
        <f>ROUND(ROUND(L561,2)*ROUND(G561,3),2)</f>
      </c>
      <c s="36" t="s">
        <v>56</v>
      </c>
      <c>
        <f>(M561*21)/100</f>
      </c>
      <c t="s">
        <v>27</v>
      </c>
    </row>
    <row r="562" spans="1:5" ht="12.75">
      <c r="A562" s="35" t="s">
        <v>57</v>
      </c>
      <c r="E562" s="39" t="s">
        <v>5</v>
      </c>
    </row>
    <row r="563" spans="1:5" ht="12.75">
      <c r="A563" s="35" t="s">
        <v>58</v>
      </c>
      <c r="E563" s="40" t="s">
        <v>5</v>
      </c>
    </row>
    <row r="564" spans="1:5" ht="102">
      <c r="A564" t="s">
        <v>59</v>
      </c>
      <c r="E564" s="39" t="s">
        <v>443</v>
      </c>
    </row>
    <row r="565" spans="1:16" ht="12.75">
      <c r="A565" t="s">
        <v>52</v>
      </c>
      <c s="34" t="s">
        <v>200</v>
      </c>
      <c s="34" t="s">
        <v>444</v>
      </c>
      <c s="35" t="s">
        <v>5</v>
      </c>
      <c s="6" t="s">
        <v>445</v>
      </c>
      <c s="36" t="s">
        <v>93</v>
      </c>
      <c s="37">
        <v>2</v>
      </c>
      <c s="36">
        <v>0</v>
      </c>
      <c s="36">
        <f>ROUND(G565*H565,6)</f>
      </c>
      <c r="L565" s="38">
        <v>0</v>
      </c>
      <c s="32">
        <f>ROUND(ROUND(L565,2)*ROUND(G565,3),2)</f>
      </c>
      <c s="36" t="s">
        <v>56</v>
      </c>
      <c>
        <f>(M565*21)/100</f>
      </c>
      <c t="s">
        <v>27</v>
      </c>
    </row>
    <row r="566" spans="1:5" ht="12.75">
      <c r="A566" s="35" t="s">
        <v>57</v>
      </c>
      <c r="E566" s="39" t="s">
        <v>5</v>
      </c>
    </row>
    <row r="567" spans="1:5" ht="12.75">
      <c r="A567" s="35" t="s">
        <v>58</v>
      </c>
      <c r="E567" s="40" t="s">
        <v>5</v>
      </c>
    </row>
    <row r="568" spans="1:5" ht="114.75">
      <c r="A568" t="s">
        <v>59</v>
      </c>
      <c r="E568" s="39" t="s">
        <v>446</v>
      </c>
    </row>
    <row r="569" spans="1:16" ht="12.75">
      <c r="A569" t="s">
        <v>52</v>
      </c>
      <c s="34" t="s">
        <v>204</v>
      </c>
      <c s="34" t="s">
        <v>447</v>
      </c>
      <c s="35" t="s">
        <v>5</v>
      </c>
      <c s="6" t="s">
        <v>448</v>
      </c>
      <c s="36" t="s">
        <v>93</v>
      </c>
      <c s="37">
        <v>2</v>
      </c>
      <c s="36">
        <v>0</v>
      </c>
      <c s="36">
        <f>ROUND(G569*H569,6)</f>
      </c>
      <c r="L569" s="38">
        <v>0</v>
      </c>
      <c s="32">
        <f>ROUND(ROUND(L569,2)*ROUND(G569,3),2)</f>
      </c>
      <c s="36" t="s">
        <v>56</v>
      </c>
      <c>
        <f>(M569*21)/100</f>
      </c>
      <c t="s">
        <v>27</v>
      </c>
    </row>
    <row r="570" spans="1:5" ht="12.75">
      <c r="A570" s="35" t="s">
        <v>57</v>
      </c>
      <c r="E570" s="39" t="s">
        <v>5</v>
      </c>
    </row>
    <row r="571" spans="1:5" ht="12.75">
      <c r="A571" s="35" t="s">
        <v>58</v>
      </c>
      <c r="E571" s="40" t="s">
        <v>5</v>
      </c>
    </row>
    <row r="572" spans="1:5" ht="102">
      <c r="A572" t="s">
        <v>59</v>
      </c>
      <c r="E572" s="39" t="s">
        <v>449</v>
      </c>
    </row>
    <row r="573" spans="1:16" ht="12.75">
      <c r="A573" t="s">
        <v>52</v>
      </c>
      <c s="34" t="s">
        <v>208</v>
      </c>
      <c s="34" t="s">
        <v>450</v>
      </c>
      <c s="35" t="s">
        <v>5</v>
      </c>
      <c s="6" t="s">
        <v>451</v>
      </c>
      <c s="36" t="s">
        <v>93</v>
      </c>
      <c s="37">
        <v>2</v>
      </c>
      <c s="36">
        <v>0</v>
      </c>
      <c s="36">
        <f>ROUND(G573*H573,6)</f>
      </c>
      <c r="L573" s="38">
        <v>0</v>
      </c>
      <c s="32">
        <f>ROUND(ROUND(L573,2)*ROUND(G573,3),2)</f>
      </c>
      <c s="36" t="s">
        <v>56</v>
      </c>
      <c>
        <f>(M573*21)/100</f>
      </c>
      <c t="s">
        <v>27</v>
      </c>
    </row>
    <row r="574" spans="1:5" ht="12.75">
      <c r="A574" s="35" t="s">
        <v>57</v>
      </c>
      <c r="E574" s="39" t="s">
        <v>5</v>
      </c>
    </row>
    <row r="575" spans="1:5" ht="12.75">
      <c r="A575" s="35" t="s">
        <v>58</v>
      </c>
      <c r="E575" s="40" t="s">
        <v>5</v>
      </c>
    </row>
    <row r="576" spans="1:5" ht="114.75">
      <c r="A576" t="s">
        <v>59</v>
      </c>
      <c r="E576" s="39" t="s">
        <v>452</v>
      </c>
    </row>
    <row r="577" spans="1:16" ht="12.75">
      <c r="A577" t="s">
        <v>52</v>
      </c>
      <c s="34" t="s">
        <v>212</v>
      </c>
      <c s="34" t="s">
        <v>678</v>
      </c>
      <c s="35" t="s">
        <v>5</v>
      </c>
      <c s="6" t="s">
        <v>679</v>
      </c>
      <c s="36" t="s">
        <v>93</v>
      </c>
      <c s="37">
        <v>12</v>
      </c>
      <c s="36">
        <v>0</v>
      </c>
      <c s="36">
        <f>ROUND(G577*H577,6)</f>
      </c>
      <c r="L577" s="38">
        <v>0</v>
      </c>
      <c s="32">
        <f>ROUND(ROUND(L577,2)*ROUND(G577,3),2)</f>
      </c>
      <c s="36" t="s">
        <v>56</v>
      </c>
      <c>
        <f>(M577*21)/100</f>
      </c>
      <c t="s">
        <v>27</v>
      </c>
    </row>
    <row r="578" spans="1:5" ht="12.75">
      <c r="A578" s="35" t="s">
        <v>57</v>
      </c>
      <c r="E578" s="39" t="s">
        <v>5</v>
      </c>
    </row>
    <row r="579" spans="1:5" ht="12.75">
      <c r="A579" s="35" t="s">
        <v>58</v>
      </c>
      <c r="E579" s="40" t="s">
        <v>5</v>
      </c>
    </row>
    <row r="580" spans="1:5" ht="102">
      <c r="A580" t="s">
        <v>59</v>
      </c>
      <c r="E580" s="39" t="s">
        <v>680</v>
      </c>
    </row>
    <row r="581" spans="1:16" ht="12.75">
      <c r="A581" t="s">
        <v>52</v>
      </c>
      <c s="34" t="s">
        <v>216</v>
      </c>
      <c s="34" t="s">
        <v>681</v>
      </c>
      <c s="35" t="s">
        <v>5</v>
      </c>
      <c s="6" t="s">
        <v>682</v>
      </c>
      <c s="36" t="s">
        <v>93</v>
      </c>
      <c s="37">
        <v>24</v>
      </c>
      <c s="36">
        <v>0</v>
      </c>
      <c s="36">
        <f>ROUND(G581*H581,6)</f>
      </c>
      <c r="L581" s="38">
        <v>0</v>
      </c>
      <c s="32">
        <f>ROUND(ROUND(L581,2)*ROUND(G581,3),2)</f>
      </c>
      <c s="36" t="s">
        <v>56</v>
      </c>
      <c>
        <f>(M581*21)/100</f>
      </c>
      <c t="s">
        <v>27</v>
      </c>
    </row>
    <row r="582" spans="1:5" ht="12.75">
      <c r="A582" s="35" t="s">
        <v>57</v>
      </c>
      <c r="E582" s="39" t="s">
        <v>5</v>
      </c>
    </row>
    <row r="583" spans="1:5" ht="12.75">
      <c r="A583" s="35" t="s">
        <v>58</v>
      </c>
      <c r="E583" s="40" t="s">
        <v>5</v>
      </c>
    </row>
    <row r="584" spans="1:5" ht="102">
      <c r="A584" t="s">
        <v>59</v>
      </c>
      <c r="E584" s="39" t="s">
        <v>683</v>
      </c>
    </row>
    <row r="585" spans="1:16" ht="12.75">
      <c r="A585" t="s">
        <v>52</v>
      </c>
      <c s="34" t="s">
        <v>220</v>
      </c>
      <c s="34" t="s">
        <v>684</v>
      </c>
      <c s="35" t="s">
        <v>5</v>
      </c>
      <c s="6" t="s">
        <v>685</v>
      </c>
      <c s="36" t="s">
        <v>93</v>
      </c>
      <c s="37">
        <v>24</v>
      </c>
      <c s="36">
        <v>0</v>
      </c>
      <c s="36">
        <f>ROUND(G585*H585,6)</f>
      </c>
      <c r="L585" s="38">
        <v>0</v>
      </c>
      <c s="32">
        <f>ROUND(ROUND(L585,2)*ROUND(G585,3),2)</f>
      </c>
      <c s="36" t="s">
        <v>56</v>
      </c>
      <c>
        <f>(M585*21)/100</f>
      </c>
      <c t="s">
        <v>27</v>
      </c>
    </row>
    <row r="586" spans="1:5" ht="12.75">
      <c r="A586" s="35" t="s">
        <v>57</v>
      </c>
      <c r="E586" s="39" t="s">
        <v>5</v>
      </c>
    </row>
    <row r="587" spans="1:5" ht="12.75">
      <c r="A587" s="35" t="s">
        <v>58</v>
      </c>
      <c r="E587" s="40" t="s">
        <v>5</v>
      </c>
    </row>
    <row r="588" spans="1:5" ht="127.5">
      <c r="A588" t="s">
        <v>59</v>
      </c>
      <c r="E588" s="39" t="s">
        <v>686</v>
      </c>
    </row>
    <row r="589" spans="1:16" ht="12.75">
      <c r="A589" t="s">
        <v>52</v>
      </c>
      <c s="34" t="s">
        <v>225</v>
      </c>
      <c s="34" t="s">
        <v>453</v>
      </c>
      <c s="35" t="s">
        <v>5</v>
      </c>
      <c s="6" t="s">
        <v>251</v>
      </c>
      <c s="36" t="s">
        <v>93</v>
      </c>
      <c s="37">
        <v>2</v>
      </c>
      <c s="36">
        <v>0</v>
      </c>
      <c s="36">
        <f>ROUND(G589*H589,6)</f>
      </c>
      <c r="L589" s="38">
        <v>0</v>
      </c>
      <c s="32">
        <f>ROUND(ROUND(L589,2)*ROUND(G589,3),2)</f>
      </c>
      <c s="36" t="s">
        <v>56</v>
      </c>
      <c>
        <f>(M589*21)/100</f>
      </c>
      <c t="s">
        <v>27</v>
      </c>
    </row>
    <row r="590" spans="1:5" ht="12.75">
      <c r="A590" s="35" t="s">
        <v>57</v>
      </c>
      <c r="E590" s="39" t="s">
        <v>5</v>
      </c>
    </row>
    <row r="591" spans="1:5" ht="12.75">
      <c r="A591" s="35" t="s">
        <v>58</v>
      </c>
      <c r="E591" s="40" t="s">
        <v>5</v>
      </c>
    </row>
    <row r="592" spans="1:5" ht="127.5">
      <c r="A592" t="s">
        <v>59</v>
      </c>
      <c r="E592" s="39" t="s">
        <v>454</v>
      </c>
    </row>
    <row r="593" spans="1:16" ht="12.75">
      <c r="A593" t="s">
        <v>52</v>
      </c>
      <c s="34" t="s">
        <v>229</v>
      </c>
      <c s="34" t="s">
        <v>117</v>
      </c>
      <c s="35" t="s">
        <v>5</v>
      </c>
      <c s="6" t="s">
        <v>118</v>
      </c>
      <c s="36" t="s">
        <v>93</v>
      </c>
      <c s="37">
        <v>2</v>
      </c>
      <c s="36">
        <v>0</v>
      </c>
      <c s="36">
        <f>ROUND(G593*H593,6)</f>
      </c>
      <c r="L593" s="38">
        <v>0</v>
      </c>
      <c s="32">
        <f>ROUND(ROUND(L593,2)*ROUND(G593,3),2)</f>
      </c>
      <c s="36" t="s">
        <v>56</v>
      </c>
      <c>
        <f>(M593*21)/100</f>
      </c>
      <c t="s">
        <v>27</v>
      </c>
    </row>
    <row r="594" spans="1:5" ht="12.75">
      <c r="A594" s="35" t="s">
        <v>57</v>
      </c>
      <c r="E594" s="39" t="s">
        <v>5</v>
      </c>
    </row>
    <row r="595" spans="1:5" ht="12.75">
      <c r="A595" s="35" t="s">
        <v>58</v>
      </c>
      <c r="E595" s="40" t="s">
        <v>5</v>
      </c>
    </row>
    <row r="596" spans="1:5" ht="114.75">
      <c r="A596" t="s">
        <v>59</v>
      </c>
      <c r="E596" s="39" t="s">
        <v>119</v>
      </c>
    </row>
    <row r="597" spans="1:16" ht="25.5">
      <c r="A597" t="s">
        <v>52</v>
      </c>
      <c s="34" t="s">
        <v>233</v>
      </c>
      <c s="34" t="s">
        <v>455</v>
      </c>
      <c s="35" t="s">
        <v>5</v>
      </c>
      <c s="6" t="s">
        <v>456</v>
      </c>
      <c s="36" t="s">
        <v>93</v>
      </c>
      <c s="37">
        <v>1</v>
      </c>
      <c s="36">
        <v>0</v>
      </c>
      <c s="36">
        <f>ROUND(G597*H597,6)</f>
      </c>
      <c r="L597" s="38">
        <v>0</v>
      </c>
      <c s="32">
        <f>ROUND(ROUND(L597,2)*ROUND(G597,3),2)</f>
      </c>
      <c s="36" t="s">
        <v>56</v>
      </c>
      <c>
        <f>(M597*21)/100</f>
      </c>
      <c t="s">
        <v>27</v>
      </c>
    </row>
    <row r="598" spans="1:5" ht="12.75">
      <c r="A598" s="35" t="s">
        <v>57</v>
      </c>
      <c r="E598" s="39" t="s">
        <v>5</v>
      </c>
    </row>
    <row r="599" spans="1:5" ht="12.75">
      <c r="A599" s="35" t="s">
        <v>58</v>
      </c>
      <c r="E599" s="40" t="s">
        <v>5</v>
      </c>
    </row>
    <row r="600" spans="1:5" ht="76.5">
      <c r="A600" t="s">
        <v>59</v>
      </c>
      <c r="E600" s="39" t="s">
        <v>457</v>
      </c>
    </row>
    <row r="601" spans="1:16" ht="25.5">
      <c r="A601" t="s">
        <v>52</v>
      </c>
      <c s="34" t="s">
        <v>237</v>
      </c>
      <c s="34" t="s">
        <v>309</v>
      </c>
      <c s="35" t="s">
        <v>5</v>
      </c>
      <c s="6" t="s">
        <v>255</v>
      </c>
      <c s="36" t="s">
        <v>93</v>
      </c>
      <c s="37">
        <v>4</v>
      </c>
      <c s="36">
        <v>0</v>
      </c>
      <c s="36">
        <f>ROUND(G601*H601,6)</f>
      </c>
      <c r="L601" s="38">
        <v>0</v>
      </c>
      <c s="32">
        <f>ROUND(ROUND(L601,2)*ROUND(G601,3),2)</f>
      </c>
      <c s="36" t="s">
        <v>56</v>
      </c>
      <c>
        <f>(M601*21)/100</f>
      </c>
      <c t="s">
        <v>27</v>
      </c>
    </row>
    <row r="602" spans="1:5" ht="12.75">
      <c r="A602" s="35" t="s">
        <v>57</v>
      </c>
      <c r="E602" s="39" t="s">
        <v>5</v>
      </c>
    </row>
    <row r="603" spans="1:5" ht="12.75">
      <c r="A603" s="35" t="s">
        <v>58</v>
      </c>
      <c r="E603" s="40" t="s">
        <v>5</v>
      </c>
    </row>
    <row r="604" spans="1:5" ht="89.25">
      <c r="A604" t="s">
        <v>59</v>
      </c>
      <c r="E604" s="39" t="s">
        <v>310</v>
      </c>
    </row>
    <row r="605" spans="1:16" ht="25.5">
      <c r="A605" t="s">
        <v>52</v>
      </c>
      <c s="34" t="s">
        <v>241</v>
      </c>
      <c s="34" t="s">
        <v>458</v>
      </c>
      <c s="35" t="s">
        <v>5</v>
      </c>
      <c s="6" t="s">
        <v>459</v>
      </c>
      <c s="36" t="s">
        <v>460</v>
      </c>
      <c s="37">
        <v>4</v>
      </c>
      <c s="36">
        <v>0</v>
      </c>
      <c s="36">
        <f>ROUND(G605*H605,6)</f>
      </c>
      <c r="L605" s="38">
        <v>0</v>
      </c>
      <c s="32">
        <f>ROUND(ROUND(L605,2)*ROUND(G605,3),2)</f>
      </c>
      <c s="36" t="s">
        <v>56</v>
      </c>
      <c>
        <f>(M605*21)/100</f>
      </c>
      <c t="s">
        <v>27</v>
      </c>
    </row>
    <row r="606" spans="1:5" ht="12.75">
      <c r="A606" s="35" t="s">
        <v>57</v>
      </c>
      <c r="E606" s="39" t="s">
        <v>5</v>
      </c>
    </row>
    <row r="607" spans="1:5" ht="12.75">
      <c r="A607" s="35" t="s">
        <v>58</v>
      </c>
      <c r="E607" s="40" t="s">
        <v>5</v>
      </c>
    </row>
    <row r="608" spans="1:5" ht="114.75">
      <c r="A608" t="s">
        <v>59</v>
      </c>
      <c r="E608" s="39" t="s">
        <v>461</v>
      </c>
    </row>
    <row r="609" spans="1:16" ht="12.75">
      <c r="A609" t="s">
        <v>52</v>
      </c>
      <c s="34" t="s">
        <v>258</v>
      </c>
      <c s="34" t="s">
        <v>462</v>
      </c>
      <c s="35" t="s">
        <v>5</v>
      </c>
      <c s="6" t="s">
        <v>463</v>
      </c>
      <c s="36" t="s">
        <v>93</v>
      </c>
      <c s="37">
        <v>2</v>
      </c>
      <c s="36">
        <v>0</v>
      </c>
      <c s="36">
        <f>ROUND(G609*H609,6)</f>
      </c>
      <c r="L609" s="38">
        <v>0</v>
      </c>
      <c s="32">
        <f>ROUND(ROUND(L609,2)*ROUND(G609,3),2)</f>
      </c>
      <c s="36" t="s">
        <v>56</v>
      </c>
      <c>
        <f>(M609*21)/100</f>
      </c>
      <c t="s">
        <v>27</v>
      </c>
    </row>
    <row r="610" spans="1:5" ht="12.75">
      <c r="A610" s="35" t="s">
        <v>57</v>
      </c>
      <c r="E610" s="39" t="s">
        <v>5</v>
      </c>
    </row>
    <row r="611" spans="1:5" ht="12.75">
      <c r="A611" s="35" t="s">
        <v>58</v>
      </c>
      <c r="E611" s="40" t="s">
        <v>5</v>
      </c>
    </row>
    <row r="612" spans="1:5" ht="89.25">
      <c r="A612" t="s">
        <v>59</v>
      </c>
      <c r="E612" s="39" t="s">
        <v>464</v>
      </c>
    </row>
    <row r="613" spans="1:16" ht="12.75">
      <c r="A613" t="s">
        <v>52</v>
      </c>
      <c s="34" t="s">
        <v>265</v>
      </c>
      <c s="34" t="s">
        <v>465</v>
      </c>
      <c s="35" t="s">
        <v>5</v>
      </c>
      <c s="6" t="s">
        <v>466</v>
      </c>
      <c s="36" t="s">
        <v>93</v>
      </c>
      <c s="37">
        <v>2</v>
      </c>
      <c s="36">
        <v>0</v>
      </c>
      <c s="36">
        <f>ROUND(G613*H613,6)</f>
      </c>
      <c r="L613" s="38">
        <v>0</v>
      </c>
      <c s="32">
        <f>ROUND(ROUND(L613,2)*ROUND(G613,3),2)</f>
      </c>
      <c s="36" t="s">
        <v>56</v>
      </c>
      <c>
        <f>(M613*21)/100</f>
      </c>
      <c t="s">
        <v>27</v>
      </c>
    </row>
    <row r="614" spans="1:5" ht="12.75">
      <c r="A614" s="35" t="s">
        <v>57</v>
      </c>
      <c r="E614" s="39" t="s">
        <v>5</v>
      </c>
    </row>
    <row r="615" spans="1:5" ht="12.75">
      <c r="A615" s="35" t="s">
        <v>58</v>
      </c>
      <c r="E615" s="40" t="s">
        <v>5</v>
      </c>
    </row>
    <row r="616" spans="1:5" ht="89.25">
      <c r="A616" t="s">
        <v>59</v>
      </c>
      <c r="E616" s="39" t="s">
        <v>467</v>
      </c>
    </row>
    <row r="617" spans="1:16" ht="12.75">
      <c r="A617" t="s">
        <v>52</v>
      </c>
      <c s="34" t="s">
        <v>269</v>
      </c>
      <c s="34" t="s">
        <v>468</v>
      </c>
      <c s="35" t="s">
        <v>5</v>
      </c>
      <c s="6" t="s">
        <v>469</v>
      </c>
      <c s="36" t="s">
        <v>93</v>
      </c>
      <c s="37">
        <v>4</v>
      </c>
      <c s="36">
        <v>0</v>
      </c>
      <c s="36">
        <f>ROUND(G617*H617,6)</f>
      </c>
      <c r="L617" s="38">
        <v>0</v>
      </c>
      <c s="32">
        <f>ROUND(ROUND(L617,2)*ROUND(G617,3),2)</f>
      </c>
      <c s="36" t="s">
        <v>56</v>
      </c>
      <c>
        <f>(M617*21)/100</f>
      </c>
      <c t="s">
        <v>27</v>
      </c>
    </row>
    <row r="618" spans="1:5" ht="12.75">
      <c r="A618" s="35" t="s">
        <v>57</v>
      </c>
      <c r="E618" s="39" t="s">
        <v>5</v>
      </c>
    </row>
    <row r="619" spans="1:5" ht="12.75">
      <c r="A619" s="35" t="s">
        <v>58</v>
      </c>
      <c r="E619" s="40" t="s">
        <v>5</v>
      </c>
    </row>
    <row r="620" spans="1:5" ht="114.75">
      <c r="A620" t="s">
        <v>59</v>
      </c>
      <c r="E620" s="39" t="s">
        <v>470</v>
      </c>
    </row>
    <row r="621" spans="1:16" ht="12.75">
      <c r="A621" t="s">
        <v>52</v>
      </c>
      <c s="34" t="s">
        <v>273</v>
      </c>
      <c s="34" t="s">
        <v>471</v>
      </c>
      <c s="35" t="s">
        <v>5</v>
      </c>
      <c s="6" t="s">
        <v>472</v>
      </c>
      <c s="36" t="s">
        <v>93</v>
      </c>
      <c s="37">
        <v>4</v>
      </c>
      <c s="36">
        <v>0</v>
      </c>
      <c s="36">
        <f>ROUND(G621*H621,6)</f>
      </c>
      <c r="L621" s="38">
        <v>0</v>
      </c>
      <c s="32">
        <f>ROUND(ROUND(L621,2)*ROUND(G621,3),2)</f>
      </c>
      <c s="36" t="s">
        <v>56</v>
      </c>
      <c>
        <f>(M621*21)/100</f>
      </c>
      <c t="s">
        <v>27</v>
      </c>
    </row>
    <row r="622" spans="1:5" ht="12.75">
      <c r="A622" s="35" t="s">
        <v>57</v>
      </c>
      <c r="E622" s="39" t="s">
        <v>5</v>
      </c>
    </row>
    <row r="623" spans="1:5" ht="12.75">
      <c r="A623" s="35" t="s">
        <v>58</v>
      </c>
      <c r="E623" s="40" t="s">
        <v>5</v>
      </c>
    </row>
    <row r="624" spans="1:5" ht="140.25">
      <c r="A624" t="s">
        <v>59</v>
      </c>
      <c r="E624" s="39" t="s">
        <v>473</v>
      </c>
    </row>
    <row r="625" spans="1:16" ht="12.75">
      <c r="A625" t="s">
        <v>52</v>
      </c>
      <c s="34" t="s">
        <v>277</v>
      </c>
      <c s="34" t="s">
        <v>474</v>
      </c>
      <c s="35" t="s">
        <v>5</v>
      </c>
      <c s="6" t="s">
        <v>475</v>
      </c>
      <c s="36" t="s">
        <v>93</v>
      </c>
      <c s="37">
        <v>4</v>
      </c>
      <c s="36">
        <v>0</v>
      </c>
      <c s="36">
        <f>ROUND(G625*H625,6)</f>
      </c>
      <c r="L625" s="38">
        <v>0</v>
      </c>
      <c s="32">
        <f>ROUND(ROUND(L625,2)*ROUND(G625,3),2)</f>
      </c>
      <c s="36" t="s">
        <v>56</v>
      </c>
      <c>
        <f>(M625*21)/100</f>
      </c>
      <c t="s">
        <v>27</v>
      </c>
    </row>
    <row r="626" spans="1:5" ht="12.75">
      <c r="A626" s="35" t="s">
        <v>57</v>
      </c>
      <c r="E626" s="39" t="s">
        <v>5</v>
      </c>
    </row>
    <row r="627" spans="1:5" ht="12.75">
      <c r="A627" s="35" t="s">
        <v>58</v>
      </c>
      <c r="E627" s="40" t="s">
        <v>5</v>
      </c>
    </row>
    <row r="628" spans="1:5" ht="114.75">
      <c r="A628" t="s">
        <v>59</v>
      </c>
      <c r="E628" s="39" t="s">
        <v>476</v>
      </c>
    </row>
    <row r="629" spans="1:16" ht="12.75">
      <c r="A629" t="s">
        <v>52</v>
      </c>
      <c s="34" t="s">
        <v>282</v>
      </c>
      <c s="34" t="s">
        <v>477</v>
      </c>
      <c s="35" t="s">
        <v>5</v>
      </c>
      <c s="6" t="s">
        <v>478</v>
      </c>
      <c s="36" t="s">
        <v>93</v>
      </c>
      <c s="37">
        <v>14</v>
      </c>
      <c s="36">
        <v>0</v>
      </c>
      <c s="36">
        <f>ROUND(G629*H629,6)</f>
      </c>
      <c r="L629" s="38">
        <v>0</v>
      </c>
      <c s="32">
        <f>ROUND(ROUND(L629,2)*ROUND(G629,3),2)</f>
      </c>
      <c s="36" t="s">
        <v>56</v>
      </c>
      <c>
        <f>(M629*21)/100</f>
      </c>
      <c t="s">
        <v>27</v>
      </c>
    </row>
    <row r="630" spans="1:5" ht="12.75">
      <c r="A630" s="35" t="s">
        <v>57</v>
      </c>
      <c r="E630" s="39" t="s">
        <v>5</v>
      </c>
    </row>
    <row r="631" spans="1:5" ht="12.75">
      <c r="A631" s="35" t="s">
        <v>58</v>
      </c>
      <c r="E631" s="40" t="s">
        <v>5</v>
      </c>
    </row>
    <row r="632" spans="1:5" ht="140.25">
      <c r="A632" t="s">
        <v>59</v>
      </c>
      <c r="E632" s="39" t="s">
        <v>479</v>
      </c>
    </row>
    <row r="633" spans="1:16" ht="12.75">
      <c r="A633" t="s">
        <v>52</v>
      </c>
      <c s="34" t="s">
        <v>286</v>
      </c>
      <c s="34" t="s">
        <v>687</v>
      </c>
      <c s="35" t="s">
        <v>5</v>
      </c>
      <c s="6" t="s">
        <v>688</v>
      </c>
      <c s="36" t="s">
        <v>93</v>
      </c>
      <c s="37">
        <v>10</v>
      </c>
      <c s="36">
        <v>0</v>
      </c>
      <c s="36">
        <f>ROUND(G633*H633,6)</f>
      </c>
      <c r="L633" s="38">
        <v>0</v>
      </c>
      <c s="32">
        <f>ROUND(ROUND(L633,2)*ROUND(G633,3),2)</f>
      </c>
      <c s="36" t="s">
        <v>56</v>
      </c>
      <c>
        <f>(M633*21)/100</f>
      </c>
      <c t="s">
        <v>27</v>
      </c>
    </row>
    <row r="634" spans="1:5" ht="12.75">
      <c r="A634" s="35" t="s">
        <v>57</v>
      </c>
      <c r="E634" s="39" t="s">
        <v>5</v>
      </c>
    </row>
    <row r="635" spans="1:5" ht="12.75">
      <c r="A635" s="35" t="s">
        <v>58</v>
      </c>
      <c r="E635" s="40" t="s">
        <v>5</v>
      </c>
    </row>
    <row r="636" spans="1:5" ht="153">
      <c r="A636" t="s">
        <v>59</v>
      </c>
      <c r="E636" s="39" t="s">
        <v>689</v>
      </c>
    </row>
    <row r="637" spans="1:16" ht="12.75">
      <c r="A637" t="s">
        <v>52</v>
      </c>
      <c s="34" t="s">
        <v>245</v>
      </c>
      <c s="34" t="s">
        <v>690</v>
      </c>
      <c s="35" t="s">
        <v>5</v>
      </c>
      <c s="6" t="s">
        <v>691</v>
      </c>
      <c s="36" t="s">
        <v>93</v>
      </c>
      <c s="37">
        <v>10</v>
      </c>
      <c s="36">
        <v>0</v>
      </c>
      <c s="36">
        <f>ROUND(G637*H637,6)</f>
      </c>
      <c r="L637" s="38">
        <v>0</v>
      </c>
      <c s="32">
        <f>ROUND(ROUND(L637,2)*ROUND(G637,3),2)</f>
      </c>
      <c s="36" t="s">
        <v>56</v>
      </c>
      <c>
        <f>(M637*0)/100</f>
      </c>
      <c t="s">
        <v>439</v>
      </c>
    </row>
    <row r="638" spans="1:5" ht="12.75">
      <c r="A638" s="35" t="s">
        <v>57</v>
      </c>
      <c r="E638" s="39" t="s">
        <v>5</v>
      </c>
    </row>
    <row r="639" spans="1:5" ht="12.75">
      <c r="A639" s="35" t="s">
        <v>58</v>
      </c>
      <c r="E639" s="40" t="s">
        <v>5</v>
      </c>
    </row>
    <row r="640" spans="1:5" ht="140.25">
      <c r="A640" t="s">
        <v>59</v>
      </c>
      <c r="E640" s="39" t="s">
        <v>692</v>
      </c>
    </row>
    <row r="641" spans="1:16" ht="25.5">
      <c r="A641" t="s">
        <v>52</v>
      </c>
      <c s="34" t="s">
        <v>249</v>
      </c>
      <c s="34" t="s">
        <v>693</v>
      </c>
      <c s="35" t="s">
        <v>5</v>
      </c>
      <c s="6" t="s">
        <v>694</v>
      </c>
      <c s="36" t="s">
        <v>93</v>
      </c>
      <c s="37">
        <v>4</v>
      </c>
      <c s="36">
        <v>0</v>
      </c>
      <c s="36">
        <f>ROUND(G641*H641,6)</f>
      </c>
      <c r="L641" s="38">
        <v>0</v>
      </c>
      <c s="32">
        <f>ROUND(ROUND(L641,2)*ROUND(G641,3),2)</f>
      </c>
      <c s="36" t="s">
        <v>56</v>
      </c>
      <c>
        <f>(M641*21)/100</f>
      </c>
      <c t="s">
        <v>27</v>
      </c>
    </row>
    <row r="642" spans="1:5" ht="12.75">
      <c r="A642" s="35" t="s">
        <v>57</v>
      </c>
      <c r="E642" s="39" t="s">
        <v>5</v>
      </c>
    </row>
    <row r="643" spans="1:5" ht="12.75">
      <c r="A643" s="35" t="s">
        <v>58</v>
      </c>
      <c r="E643" s="40" t="s">
        <v>5</v>
      </c>
    </row>
    <row r="644" spans="1:5" ht="114.75">
      <c r="A644" t="s">
        <v>59</v>
      </c>
      <c r="E644" s="39" t="s">
        <v>695</v>
      </c>
    </row>
    <row r="645" spans="1:16" ht="12.75">
      <c r="A645" t="s">
        <v>52</v>
      </c>
      <c s="34" t="s">
        <v>253</v>
      </c>
      <c s="34" t="s">
        <v>696</v>
      </c>
      <c s="35" t="s">
        <v>5</v>
      </c>
      <c s="6" t="s">
        <v>697</v>
      </c>
      <c s="36" t="s">
        <v>93</v>
      </c>
      <c s="37">
        <v>10</v>
      </c>
      <c s="36">
        <v>0</v>
      </c>
      <c s="36">
        <f>ROUND(G645*H645,6)</f>
      </c>
      <c r="L645" s="38">
        <v>0</v>
      </c>
      <c s="32">
        <f>ROUND(ROUND(L645,2)*ROUND(G645,3),2)</f>
      </c>
      <c s="36" t="s">
        <v>56</v>
      </c>
      <c>
        <f>(M645*21)/100</f>
      </c>
      <c t="s">
        <v>27</v>
      </c>
    </row>
    <row r="646" spans="1:5" ht="12.75">
      <c r="A646" s="35" t="s">
        <v>57</v>
      </c>
      <c r="E646" s="39" t="s">
        <v>5</v>
      </c>
    </row>
    <row r="647" spans="1:5" ht="12.75">
      <c r="A647" s="35" t="s">
        <v>58</v>
      </c>
      <c r="E647" s="40" t="s">
        <v>5</v>
      </c>
    </row>
    <row r="648" spans="1:5" ht="127.5">
      <c r="A648" t="s">
        <v>59</v>
      </c>
      <c r="E648" s="39" t="s">
        <v>698</v>
      </c>
    </row>
    <row r="649" spans="1:16" ht="25.5">
      <c r="A649" t="s">
        <v>52</v>
      </c>
      <c s="34" t="s">
        <v>498</v>
      </c>
      <c s="34" t="s">
        <v>699</v>
      </c>
      <c s="35" t="s">
        <v>5</v>
      </c>
      <c s="6" t="s">
        <v>700</v>
      </c>
      <c s="36" t="s">
        <v>93</v>
      </c>
      <c s="37">
        <v>10</v>
      </c>
      <c s="36">
        <v>0</v>
      </c>
      <c s="36">
        <f>ROUND(G649*H649,6)</f>
      </c>
      <c r="L649" s="38">
        <v>0</v>
      </c>
      <c s="32">
        <f>ROUND(ROUND(L649,2)*ROUND(G649,3),2)</f>
      </c>
      <c s="36" t="s">
        <v>56</v>
      </c>
      <c>
        <f>(M649*21)/100</f>
      </c>
      <c t="s">
        <v>27</v>
      </c>
    </row>
    <row r="650" spans="1:5" ht="12.75">
      <c r="A650" s="35" t="s">
        <v>57</v>
      </c>
      <c r="E650" s="39" t="s">
        <v>5</v>
      </c>
    </row>
    <row r="651" spans="1:5" ht="12.75">
      <c r="A651" s="35" t="s">
        <v>58</v>
      </c>
      <c r="E651" s="40" t="s">
        <v>5</v>
      </c>
    </row>
    <row r="652" spans="1:5" ht="140.25">
      <c r="A652" t="s">
        <v>59</v>
      </c>
      <c r="E652" s="39" t="s">
        <v>701</v>
      </c>
    </row>
    <row r="653" spans="1:16" ht="12.75">
      <c r="A653" t="s">
        <v>52</v>
      </c>
      <c s="34" t="s">
        <v>499</v>
      </c>
      <c s="34" t="s">
        <v>121</v>
      </c>
      <c s="35" t="s">
        <v>5</v>
      </c>
      <c s="6" t="s">
        <v>122</v>
      </c>
      <c s="36" t="s">
        <v>93</v>
      </c>
      <c s="37">
        <v>4</v>
      </c>
      <c s="36">
        <v>0</v>
      </c>
      <c s="36">
        <f>ROUND(G653*H653,6)</f>
      </c>
      <c r="L653" s="38">
        <v>0</v>
      </c>
      <c s="32">
        <f>ROUND(ROUND(L653,2)*ROUND(G653,3),2)</f>
      </c>
      <c s="36" t="s">
        <v>56</v>
      </c>
      <c>
        <f>(M653*21)/100</f>
      </c>
      <c t="s">
        <v>27</v>
      </c>
    </row>
    <row r="654" spans="1:5" ht="12.75">
      <c r="A654" s="35" t="s">
        <v>57</v>
      </c>
      <c r="E654" s="39" t="s">
        <v>5</v>
      </c>
    </row>
    <row r="655" spans="1:5" ht="12.75">
      <c r="A655" s="35" t="s">
        <v>58</v>
      </c>
      <c r="E655" s="40" t="s">
        <v>5</v>
      </c>
    </row>
    <row r="656" spans="1:5" ht="114.75">
      <c r="A656" t="s">
        <v>59</v>
      </c>
      <c r="E656" s="39" t="s">
        <v>123</v>
      </c>
    </row>
    <row r="657" spans="1:16" ht="12.75">
      <c r="A657" t="s">
        <v>52</v>
      </c>
      <c s="34" t="s">
        <v>500</v>
      </c>
      <c s="34" t="s">
        <v>125</v>
      </c>
      <c s="35" t="s">
        <v>5</v>
      </c>
      <c s="6" t="s">
        <v>126</v>
      </c>
      <c s="36" t="s">
        <v>93</v>
      </c>
      <c s="37">
        <v>8</v>
      </c>
      <c s="36">
        <v>0</v>
      </c>
      <c s="36">
        <f>ROUND(G657*H657,6)</f>
      </c>
      <c r="L657" s="38">
        <v>0</v>
      </c>
      <c s="32">
        <f>ROUND(ROUND(L657,2)*ROUND(G657,3),2)</f>
      </c>
      <c s="36" t="s">
        <v>56</v>
      </c>
      <c>
        <f>(M657*21)/100</f>
      </c>
      <c t="s">
        <v>27</v>
      </c>
    </row>
    <row r="658" spans="1:5" ht="12.75">
      <c r="A658" s="35" t="s">
        <v>57</v>
      </c>
      <c r="E658" s="39" t="s">
        <v>5</v>
      </c>
    </row>
    <row r="659" spans="1:5" ht="12.75">
      <c r="A659" s="35" t="s">
        <v>58</v>
      </c>
      <c r="E659" s="40" t="s">
        <v>5</v>
      </c>
    </row>
    <row r="660" spans="1:5" ht="165.75">
      <c r="A660" t="s">
        <v>59</v>
      </c>
      <c r="E660" s="39" t="s">
        <v>127</v>
      </c>
    </row>
    <row r="661" spans="1:16" ht="12.75">
      <c r="A661" t="s">
        <v>52</v>
      </c>
      <c s="34" t="s">
        <v>504</v>
      </c>
      <c s="34" t="s">
        <v>129</v>
      </c>
      <c s="35" t="s">
        <v>5</v>
      </c>
      <c s="6" t="s">
        <v>130</v>
      </c>
      <c s="36" t="s">
        <v>93</v>
      </c>
      <c s="37">
        <v>8</v>
      </c>
      <c s="36">
        <v>0</v>
      </c>
      <c s="36">
        <f>ROUND(G661*H661,6)</f>
      </c>
      <c r="L661" s="38">
        <v>0</v>
      </c>
      <c s="32">
        <f>ROUND(ROUND(L661,2)*ROUND(G661,3),2)</f>
      </c>
      <c s="36" t="s">
        <v>56</v>
      </c>
      <c>
        <f>(M661*21)/100</f>
      </c>
      <c t="s">
        <v>27</v>
      </c>
    </row>
    <row r="662" spans="1:5" ht="12.75">
      <c r="A662" s="35" t="s">
        <v>57</v>
      </c>
      <c r="E662" s="39" t="s">
        <v>5</v>
      </c>
    </row>
    <row r="663" spans="1:5" ht="12.75">
      <c r="A663" s="35" t="s">
        <v>58</v>
      </c>
      <c r="E663" s="40" t="s">
        <v>5</v>
      </c>
    </row>
    <row r="664" spans="1:5" ht="153">
      <c r="A664" t="s">
        <v>59</v>
      </c>
      <c r="E664" s="39" t="s">
        <v>131</v>
      </c>
    </row>
    <row r="665" spans="1:16" ht="12.75">
      <c r="A665" t="s">
        <v>52</v>
      </c>
      <c s="34" t="s">
        <v>508</v>
      </c>
      <c s="34" t="s">
        <v>133</v>
      </c>
      <c s="35" t="s">
        <v>5</v>
      </c>
      <c s="6" t="s">
        <v>134</v>
      </c>
      <c s="36" t="s">
        <v>93</v>
      </c>
      <c s="37">
        <v>8</v>
      </c>
      <c s="36">
        <v>0</v>
      </c>
      <c s="36">
        <f>ROUND(G665*H665,6)</f>
      </c>
      <c r="L665" s="38">
        <v>0</v>
      </c>
      <c s="32">
        <f>ROUND(ROUND(L665,2)*ROUND(G665,3),2)</f>
      </c>
      <c s="36" t="s">
        <v>56</v>
      </c>
      <c>
        <f>(M665*21)/100</f>
      </c>
      <c t="s">
        <v>27</v>
      </c>
    </row>
    <row r="666" spans="1:5" ht="12.75">
      <c r="A666" s="35" t="s">
        <v>57</v>
      </c>
      <c r="E666" s="39" t="s">
        <v>5</v>
      </c>
    </row>
    <row r="667" spans="1:5" ht="12.75">
      <c r="A667" s="35" t="s">
        <v>58</v>
      </c>
      <c r="E667" s="40" t="s">
        <v>5</v>
      </c>
    </row>
    <row r="668" spans="1:5" ht="114.75">
      <c r="A668" t="s">
        <v>59</v>
      </c>
      <c r="E668" s="39" t="s">
        <v>135</v>
      </c>
    </row>
    <row r="669" spans="1:16" ht="12.75">
      <c r="A669" t="s">
        <v>52</v>
      </c>
      <c s="34" t="s">
        <v>509</v>
      </c>
      <c s="34" t="s">
        <v>137</v>
      </c>
      <c s="35" t="s">
        <v>5</v>
      </c>
      <c s="6" t="s">
        <v>138</v>
      </c>
      <c s="36" t="s">
        <v>93</v>
      </c>
      <c s="37">
        <v>16</v>
      </c>
      <c s="36">
        <v>0</v>
      </c>
      <c s="36">
        <f>ROUND(G669*H669,6)</f>
      </c>
      <c r="L669" s="38">
        <v>0</v>
      </c>
      <c s="32">
        <f>ROUND(ROUND(L669,2)*ROUND(G669,3),2)</f>
      </c>
      <c s="36" t="s">
        <v>56</v>
      </c>
      <c>
        <f>(M669*21)/100</f>
      </c>
      <c t="s">
        <v>27</v>
      </c>
    </row>
    <row r="670" spans="1:5" ht="12.75">
      <c r="A670" s="35" t="s">
        <v>57</v>
      </c>
      <c r="E670" s="39" t="s">
        <v>5</v>
      </c>
    </row>
    <row r="671" spans="1:5" ht="12.75">
      <c r="A671" s="35" t="s">
        <v>58</v>
      </c>
      <c r="E671" s="40" t="s">
        <v>5</v>
      </c>
    </row>
    <row r="672" spans="1:5" ht="165.75">
      <c r="A672" t="s">
        <v>59</v>
      </c>
      <c r="E672" s="39" t="s">
        <v>139</v>
      </c>
    </row>
    <row r="673" spans="1:16" ht="12.75">
      <c r="A673" t="s">
        <v>52</v>
      </c>
      <c s="34" t="s">
        <v>510</v>
      </c>
      <c s="34" t="s">
        <v>141</v>
      </c>
      <c s="35" t="s">
        <v>5</v>
      </c>
      <c s="6" t="s">
        <v>142</v>
      </c>
      <c s="36" t="s">
        <v>93</v>
      </c>
      <c s="37">
        <v>16</v>
      </c>
      <c s="36">
        <v>0</v>
      </c>
      <c s="36">
        <f>ROUND(G673*H673,6)</f>
      </c>
      <c r="L673" s="38">
        <v>0</v>
      </c>
      <c s="32">
        <f>ROUND(ROUND(L673,2)*ROUND(G673,3),2)</f>
      </c>
      <c s="36" t="s">
        <v>56</v>
      </c>
      <c>
        <f>(M673*21)/100</f>
      </c>
      <c t="s">
        <v>27</v>
      </c>
    </row>
    <row r="674" spans="1:5" ht="12.75">
      <c r="A674" s="35" t="s">
        <v>57</v>
      </c>
      <c r="E674" s="39" t="s">
        <v>5</v>
      </c>
    </row>
    <row r="675" spans="1:5" ht="12.75">
      <c r="A675" s="35" t="s">
        <v>58</v>
      </c>
      <c r="E675" s="40" t="s">
        <v>5</v>
      </c>
    </row>
    <row r="676" spans="1:5" ht="153">
      <c r="A676" t="s">
        <v>59</v>
      </c>
      <c r="E676" s="39" t="s">
        <v>143</v>
      </c>
    </row>
    <row r="677" spans="1:16" ht="12.75">
      <c r="A677" t="s">
        <v>52</v>
      </c>
      <c s="34" t="s">
        <v>514</v>
      </c>
      <c s="34" t="s">
        <v>702</v>
      </c>
      <c s="35" t="s">
        <v>5</v>
      </c>
      <c s="6" t="s">
        <v>703</v>
      </c>
      <c s="36" t="s">
        <v>93</v>
      </c>
      <c s="37">
        <v>2</v>
      </c>
      <c s="36">
        <v>0</v>
      </c>
      <c s="36">
        <f>ROUND(G677*H677,6)</f>
      </c>
      <c r="L677" s="38">
        <v>0</v>
      </c>
      <c s="32">
        <f>ROUND(ROUND(L677,2)*ROUND(G677,3),2)</f>
      </c>
      <c s="36" t="s">
        <v>56</v>
      </c>
      <c>
        <f>(M677*21)/100</f>
      </c>
      <c t="s">
        <v>27</v>
      </c>
    </row>
    <row r="678" spans="1:5" ht="12.75">
      <c r="A678" s="35" t="s">
        <v>57</v>
      </c>
      <c r="E678" s="39" t="s">
        <v>5</v>
      </c>
    </row>
    <row r="679" spans="1:5" ht="12.75">
      <c r="A679" s="35" t="s">
        <v>58</v>
      </c>
      <c r="E679" s="40" t="s">
        <v>5</v>
      </c>
    </row>
    <row r="680" spans="1:5" ht="153">
      <c r="A680" t="s">
        <v>59</v>
      </c>
      <c r="E680" s="39" t="s">
        <v>704</v>
      </c>
    </row>
    <row r="681" spans="1:16" ht="25.5">
      <c r="A681" t="s">
        <v>52</v>
      </c>
      <c s="34" t="s">
        <v>518</v>
      </c>
      <c s="34" t="s">
        <v>157</v>
      </c>
      <c s="35" t="s">
        <v>5</v>
      </c>
      <c s="6" t="s">
        <v>158</v>
      </c>
      <c s="36" t="s">
        <v>93</v>
      </c>
      <c s="37">
        <v>44</v>
      </c>
      <c s="36">
        <v>0</v>
      </c>
      <c s="36">
        <f>ROUND(G681*H681,6)</f>
      </c>
      <c r="L681" s="38">
        <v>0</v>
      </c>
      <c s="32">
        <f>ROUND(ROUND(L681,2)*ROUND(G681,3),2)</f>
      </c>
      <c s="36" t="s">
        <v>56</v>
      </c>
      <c>
        <f>(M681*21)/100</f>
      </c>
      <c t="s">
        <v>27</v>
      </c>
    </row>
    <row r="682" spans="1:5" ht="12.75">
      <c r="A682" s="35" t="s">
        <v>57</v>
      </c>
      <c r="E682" s="39" t="s">
        <v>5</v>
      </c>
    </row>
    <row r="683" spans="1:5" ht="12.75">
      <c r="A683" s="35" t="s">
        <v>58</v>
      </c>
      <c r="E683" s="40" t="s">
        <v>5</v>
      </c>
    </row>
    <row r="684" spans="1:5" ht="114.75">
      <c r="A684" t="s">
        <v>59</v>
      </c>
      <c r="E684" s="39" t="s">
        <v>159</v>
      </c>
    </row>
    <row r="685" spans="1:16" ht="25.5">
      <c r="A685" t="s">
        <v>52</v>
      </c>
      <c s="34" t="s">
        <v>519</v>
      </c>
      <c s="34" t="s">
        <v>161</v>
      </c>
      <c s="35" t="s">
        <v>5</v>
      </c>
      <c s="6" t="s">
        <v>162</v>
      </c>
      <c s="36" t="s">
        <v>93</v>
      </c>
      <c s="37">
        <v>44</v>
      </c>
      <c s="36">
        <v>0</v>
      </c>
      <c s="36">
        <f>ROUND(G685*H685,6)</f>
      </c>
      <c r="L685" s="38">
        <v>0</v>
      </c>
      <c s="32">
        <f>ROUND(ROUND(L685,2)*ROUND(G685,3),2)</f>
      </c>
      <c s="36" t="s">
        <v>56</v>
      </c>
      <c>
        <f>(M685*21)/100</f>
      </c>
      <c t="s">
        <v>27</v>
      </c>
    </row>
    <row r="686" spans="1:5" ht="12.75">
      <c r="A686" s="35" t="s">
        <v>57</v>
      </c>
      <c r="E686" s="39" t="s">
        <v>5</v>
      </c>
    </row>
    <row r="687" spans="1:5" ht="12.75">
      <c r="A687" s="35" t="s">
        <v>58</v>
      </c>
      <c r="E687" s="40" t="s">
        <v>5</v>
      </c>
    </row>
    <row r="688" spans="1:5" ht="114.75">
      <c r="A688" t="s">
        <v>59</v>
      </c>
      <c r="E688" s="39" t="s">
        <v>163</v>
      </c>
    </row>
    <row r="689" spans="1:16" ht="25.5">
      <c r="A689" t="s">
        <v>52</v>
      </c>
      <c s="34" t="s">
        <v>520</v>
      </c>
      <c s="34" t="s">
        <v>705</v>
      </c>
      <c s="35" t="s">
        <v>5</v>
      </c>
      <c s="6" t="s">
        <v>706</v>
      </c>
      <c s="36" t="s">
        <v>93</v>
      </c>
      <c s="37">
        <v>44</v>
      </c>
      <c s="36">
        <v>0</v>
      </c>
      <c s="36">
        <f>ROUND(G689*H689,6)</f>
      </c>
      <c r="L689" s="38">
        <v>0</v>
      </c>
      <c s="32">
        <f>ROUND(ROUND(L689,2)*ROUND(G689,3),2)</f>
      </c>
      <c s="36" t="s">
        <v>56</v>
      </c>
      <c>
        <f>(M689*21)/100</f>
      </c>
      <c t="s">
        <v>27</v>
      </c>
    </row>
    <row r="690" spans="1:5" ht="12.75">
      <c r="A690" s="35" t="s">
        <v>57</v>
      </c>
      <c r="E690" s="39" t="s">
        <v>5</v>
      </c>
    </row>
    <row r="691" spans="1:5" ht="12.75">
      <c r="A691" s="35" t="s">
        <v>58</v>
      </c>
      <c r="E691" s="40" t="s">
        <v>5</v>
      </c>
    </row>
    <row r="692" spans="1:5" ht="114.75">
      <c r="A692" t="s">
        <v>59</v>
      </c>
      <c r="E692" s="39" t="s">
        <v>707</v>
      </c>
    </row>
    <row r="693" spans="1:16" ht="12.75">
      <c r="A693" t="s">
        <v>52</v>
      </c>
      <c s="34" t="s">
        <v>521</v>
      </c>
      <c s="34" t="s">
        <v>165</v>
      </c>
      <c s="35" t="s">
        <v>5</v>
      </c>
      <c s="6" t="s">
        <v>166</v>
      </c>
      <c s="36" t="s">
        <v>93</v>
      </c>
      <c s="37">
        <v>12</v>
      </c>
      <c s="36">
        <v>0</v>
      </c>
      <c s="36">
        <f>ROUND(G693*H693,6)</f>
      </c>
      <c r="L693" s="38">
        <v>0</v>
      </c>
      <c s="32">
        <f>ROUND(ROUND(L693,2)*ROUND(G693,3),2)</f>
      </c>
      <c s="36" t="s">
        <v>56</v>
      </c>
      <c>
        <f>(M693*21)/100</f>
      </c>
      <c t="s">
        <v>27</v>
      </c>
    </row>
    <row r="694" spans="1:5" ht="12.75">
      <c r="A694" s="35" t="s">
        <v>57</v>
      </c>
      <c r="E694" s="39" t="s">
        <v>5</v>
      </c>
    </row>
    <row r="695" spans="1:5" ht="12.75">
      <c r="A695" s="35" t="s">
        <v>58</v>
      </c>
      <c r="E695" s="40" t="s">
        <v>5</v>
      </c>
    </row>
    <row r="696" spans="1:5" ht="114.75">
      <c r="A696" t="s">
        <v>59</v>
      </c>
      <c r="E696" s="39" t="s">
        <v>167</v>
      </c>
    </row>
    <row r="697" spans="1:16" ht="12.75">
      <c r="A697" t="s">
        <v>52</v>
      </c>
      <c s="34" t="s">
        <v>522</v>
      </c>
      <c s="34" t="s">
        <v>169</v>
      </c>
      <c s="35" t="s">
        <v>5</v>
      </c>
      <c s="6" t="s">
        <v>170</v>
      </c>
      <c s="36" t="s">
        <v>93</v>
      </c>
      <c s="37">
        <v>12</v>
      </c>
      <c s="36">
        <v>0</v>
      </c>
      <c s="36">
        <f>ROUND(G697*H697,6)</f>
      </c>
      <c r="L697" s="38">
        <v>0</v>
      </c>
      <c s="32">
        <f>ROUND(ROUND(L697,2)*ROUND(G697,3),2)</f>
      </c>
      <c s="36" t="s">
        <v>56</v>
      </c>
      <c>
        <f>(M697*21)/100</f>
      </c>
      <c t="s">
        <v>27</v>
      </c>
    </row>
    <row r="698" spans="1:5" ht="12.75">
      <c r="A698" s="35" t="s">
        <v>57</v>
      </c>
      <c r="E698" s="39" t="s">
        <v>5</v>
      </c>
    </row>
    <row r="699" spans="1:5" ht="12.75">
      <c r="A699" s="35" t="s">
        <v>58</v>
      </c>
      <c r="E699" s="40" t="s">
        <v>5</v>
      </c>
    </row>
    <row r="700" spans="1:5" ht="114.75">
      <c r="A700" t="s">
        <v>59</v>
      </c>
      <c r="E700" s="39" t="s">
        <v>171</v>
      </c>
    </row>
    <row r="701" spans="1:16" ht="12.75">
      <c r="A701" t="s">
        <v>52</v>
      </c>
      <c s="34" t="s">
        <v>523</v>
      </c>
      <c s="34" t="s">
        <v>708</v>
      </c>
      <c s="35" t="s">
        <v>5</v>
      </c>
      <c s="6" t="s">
        <v>709</v>
      </c>
      <c s="36" t="s">
        <v>93</v>
      </c>
      <c s="37">
        <v>12</v>
      </c>
      <c s="36">
        <v>0</v>
      </c>
      <c s="36">
        <f>ROUND(G701*H701,6)</f>
      </c>
      <c r="L701" s="38">
        <v>0</v>
      </c>
      <c s="32">
        <f>ROUND(ROUND(L701,2)*ROUND(G701,3),2)</f>
      </c>
      <c s="36" t="s">
        <v>56</v>
      </c>
      <c>
        <f>(M701*21)/100</f>
      </c>
      <c t="s">
        <v>27</v>
      </c>
    </row>
    <row r="702" spans="1:5" ht="12.75">
      <c r="A702" s="35" t="s">
        <v>57</v>
      </c>
      <c r="E702" s="39" t="s">
        <v>5</v>
      </c>
    </row>
    <row r="703" spans="1:5" ht="12.75">
      <c r="A703" s="35" t="s">
        <v>58</v>
      </c>
      <c r="E703" s="40" t="s">
        <v>5</v>
      </c>
    </row>
    <row r="704" spans="1:5" ht="140.25">
      <c r="A704" t="s">
        <v>59</v>
      </c>
      <c r="E704" s="39" t="s">
        <v>710</v>
      </c>
    </row>
    <row r="705" spans="1:16" ht="25.5">
      <c r="A705" t="s">
        <v>52</v>
      </c>
      <c s="34" t="s">
        <v>527</v>
      </c>
      <c s="34" t="s">
        <v>711</v>
      </c>
      <c s="35" t="s">
        <v>5</v>
      </c>
      <c s="6" t="s">
        <v>712</v>
      </c>
      <c s="36" t="s">
        <v>93</v>
      </c>
      <c s="37">
        <v>16</v>
      </c>
      <c s="36">
        <v>0</v>
      </c>
      <c s="36">
        <f>ROUND(G705*H705,6)</f>
      </c>
      <c r="L705" s="38">
        <v>0</v>
      </c>
      <c s="32">
        <f>ROUND(ROUND(L705,2)*ROUND(G705,3),2)</f>
      </c>
      <c s="36" t="s">
        <v>56</v>
      </c>
      <c>
        <f>(M705*21)/100</f>
      </c>
      <c t="s">
        <v>27</v>
      </c>
    </row>
    <row r="706" spans="1:5" ht="12.75">
      <c r="A706" s="35" t="s">
        <v>57</v>
      </c>
      <c r="E706" s="39" t="s">
        <v>5</v>
      </c>
    </row>
    <row r="707" spans="1:5" ht="12.75">
      <c r="A707" s="35" t="s">
        <v>58</v>
      </c>
      <c r="E707" s="40" t="s">
        <v>5</v>
      </c>
    </row>
    <row r="708" spans="1:5" ht="114.75">
      <c r="A708" t="s">
        <v>59</v>
      </c>
      <c r="E708" s="39" t="s">
        <v>713</v>
      </c>
    </row>
    <row r="709" spans="1:16" ht="25.5">
      <c r="A709" t="s">
        <v>52</v>
      </c>
      <c s="34" t="s">
        <v>531</v>
      </c>
      <c s="34" t="s">
        <v>714</v>
      </c>
      <c s="35" t="s">
        <v>5</v>
      </c>
      <c s="6" t="s">
        <v>715</v>
      </c>
      <c s="36" t="s">
        <v>93</v>
      </c>
      <c s="37">
        <v>40</v>
      </c>
      <c s="36">
        <v>0</v>
      </c>
      <c s="36">
        <f>ROUND(G709*H709,6)</f>
      </c>
      <c r="L709" s="38">
        <v>0</v>
      </c>
      <c s="32">
        <f>ROUND(ROUND(L709,2)*ROUND(G709,3),2)</f>
      </c>
      <c s="36" t="s">
        <v>56</v>
      </c>
      <c>
        <f>(M709*21)/100</f>
      </c>
      <c t="s">
        <v>27</v>
      </c>
    </row>
    <row r="710" spans="1:5" ht="12.75">
      <c r="A710" s="35" t="s">
        <v>57</v>
      </c>
      <c r="E710" s="39" t="s">
        <v>5</v>
      </c>
    </row>
    <row r="711" spans="1:5" ht="12.75">
      <c r="A711" s="35" t="s">
        <v>58</v>
      </c>
      <c r="E711" s="40" t="s">
        <v>5</v>
      </c>
    </row>
    <row r="712" spans="1:5" ht="127.5">
      <c r="A712" t="s">
        <v>59</v>
      </c>
      <c r="E712" s="39" t="s">
        <v>716</v>
      </c>
    </row>
    <row r="713" spans="1:16" ht="25.5">
      <c r="A713" t="s">
        <v>52</v>
      </c>
      <c s="34" t="s">
        <v>535</v>
      </c>
      <c s="34" t="s">
        <v>717</v>
      </c>
      <c s="35" t="s">
        <v>5</v>
      </c>
      <c s="6" t="s">
        <v>718</v>
      </c>
      <c s="36" t="s">
        <v>93</v>
      </c>
      <c s="37">
        <v>44</v>
      </c>
      <c s="36">
        <v>0</v>
      </c>
      <c s="36">
        <f>ROUND(G713*H713,6)</f>
      </c>
      <c r="L713" s="38">
        <v>0</v>
      </c>
      <c s="32">
        <f>ROUND(ROUND(L713,2)*ROUND(G713,3),2)</f>
      </c>
      <c s="36" t="s">
        <v>56</v>
      </c>
      <c>
        <f>(M713*21)/100</f>
      </c>
      <c t="s">
        <v>27</v>
      </c>
    </row>
    <row r="714" spans="1:5" ht="12.75">
      <c r="A714" s="35" t="s">
        <v>57</v>
      </c>
      <c r="E714" s="39" t="s">
        <v>5</v>
      </c>
    </row>
    <row r="715" spans="1:5" ht="12.75">
      <c r="A715" s="35" t="s">
        <v>58</v>
      </c>
      <c r="E715" s="40" t="s">
        <v>5</v>
      </c>
    </row>
    <row r="716" spans="1:5" ht="140.25">
      <c r="A716" t="s">
        <v>59</v>
      </c>
      <c r="E716" s="39" t="s">
        <v>719</v>
      </c>
    </row>
    <row r="717" spans="1:16" ht="25.5">
      <c r="A717" t="s">
        <v>52</v>
      </c>
      <c s="34" t="s">
        <v>536</v>
      </c>
      <c s="34" t="s">
        <v>720</v>
      </c>
      <c s="35" t="s">
        <v>5</v>
      </c>
      <c s="6" t="s">
        <v>721</v>
      </c>
      <c s="36" t="s">
        <v>93</v>
      </c>
      <c s="37">
        <v>4</v>
      </c>
      <c s="36">
        <v>0</v>
      </c>
      <c s="36">
        <f>ROUND(G717*H717,6)</f>
      </c>
      <c r="L717" s="38">
        <v>0</v>
      </c>
      <c s="32">
        <f>ROUND(ROUND(L717,2)*ROUND(G717,3),2)</f>
      </c>
      <c s="36" t="s">
        <v>56</v>
      </c>
      <c>
        <f>(M717*21)/100</f>
      </c>
      <c t="s">
        <v>27</v>
      </c>
    </row>
    <row r="718" spans="1:5" ht="12.75">
      <c r="A718" s="35" t="s">
        <v>57</v>
      </c>
      <c r="E718" s="39" t="s">
        <v>5</v>
      </c>
    </row>
    <row r="719" spans="1:5" ht="12.75">
      <c r="A719" s="35" t="s">
        <v>58</v>
      </c>
      <c r="E719" s="40" t="s">
        <v>5</v>
      </c>
    </row>
    <row r="720" spans="1:5" ht="140.25">
      <c r="A720" t="s">
        <v>59</v>
      </c>
      <c r="E720" s="39" t="s">
        <v>722</v>
      </c>
    </row>
    <row r="721" spans="1:16" ht="25.5">
      <c r="A721" t="s">
        <v>52</v>
      </c>
      <c s="34" t="s">
        <v>293</v>
      </c>
      <c s="34" t="s">
        <v>723</v>
      </c>
      <c s="35" t="s">
        <v>5</v>
      </c>
      <c s="6" t="s">
        <v>724</v>
      </c>
      <c s="36" t="s">
        <v>93</v>
      </c>
      <c s="37">
        <v>4</v>
      </c>
      <c s="36">
        <v>0</v>
      </c>
      <c s="36">
        <f>ROUND(G721*H721,6)</f>
      </c>
      <c r="L721" s="38">
        <v>0</v>
      </c>
      <c s="32">
        <f>ROUND(ROUND(L721,2)*ROUND(G721,3),2)</f>
      </c>
      <c s="36" t="s">
        <v>56</v>
      </c>
      <c>
        <f>(M721*21)/100</f>
      </c>
      <c t="s">
        <v>27</v>
      </c>
    </row>
    <row r="722" spans="1:5" ht="12.75">
      <c r="A722" s="35" t="s">
        <v>57</v>
      </c>
      <c r="E722" s="39" t="s">
        <v>5</v>
      </c>
    </row>
    <row r="723" spans="1:5" ht="12.75">
      <c r="A723" s="35" t="s">
        <v>58</v>
      </c>
      <c r="E723" s="40" t="s">
        <v>5</v>
      </c>
    </row>
    <row r="724" spans="1:5" ht="153">
      <c r="A724" t="s">
        <v>59</v>
      </c>
      <c r="E724" s="39" t="s">
        <v>725</v>
      </c>
    </row>
    <row r="725" spans="1:16" ht="25.5">
      <c r="A725" t="s">
        <v>52</v>
      </c>
      <c s="34" t="s">
        <v>541</v>
      </c>
      <c s="34" t="s">
        <v>726</v>
      </c>
      <c s="35" t="s">
        <v>5</v>
      </c>
      <c s="6" t="s">
        <v>727</v>
      </c>
      <c s="36" t="s">
        <v>93</v>
      </c>
      <c s="37">
        <v>4</v>
      </c>
      <c s="36">
        <v>0</v>
      </c>
      <c s="36">
        <f>ROUND(G725*H725,6)</f>
      </c>
      <c r="L725" s="38">
        <v>0</v>
      </c>
      <c s="32">
        <f>ROUND(ROUND(L725,2)*ROUND(G725,3),2)</f>
      </c>
      <c s="36" t="s">
        <v>56</v>
      </c>
      <c>
        <f>(M725*21)/100</f>
      </c>
      <c t="s">
        <v>27</v>
      </c>
    </row>
    <row r="726" spans="1:5" ht="12.75">
      <c r="A726" s="35" t="s">
        <v>57</v>
      </c>
      <c r="E726" s="39" t="s">
        <v>5</v>
      </c>
    </row>
    <row r="727" spans="1:5" ht="12.75">
      <c r="A727" s="35" t="s">
        <v>58</v>
      </c>
      <c r="E727" s="40" t="s">
        <v>5</v>
      </c>
    </row>
    <row r="728" spans="1:5" ht="165.75">
      <c r="A728" t="s">
        <v>59</v>
      </c>
      <c r="E728" s="39" t="s">
        <v>728</v>
      </c>
    </row>
    <row r="729" spans="1:16" ht="25.5">
      <c r="A729" t="s">
        <v>52</v>
      </c>
      <c s="34" t="s">
        <v>545</v>
      </c>
      <c s="34" t="s">
        <v>729</v>
      </c>
      <c s="35" t="s">
        <v>5</v>
      </c>
      <c s="6" t="s">
        <v>730</v>
      </c>
      <c s="36" t="s">
        <v>93</v>
      </c>
      <c s="37">
        <v>6</v>
      </c>
      <c s="36">
        <v>0</v>
      </c>
      <c s="36">
        <f>ROUND(G729*H729,6)</f>
      </c>
      <c r="L729" s="38">
        <v>0</v>
      </c>
      <c s="32">
        <f>ROUND(ROUND(L729,2)*ROUND(G729,3),2)</f>
      </c>
      <c s="36" t="s">
        <v>56</v>
      </c>
      <c>
        <f>(M729*21)/100</f>
      </c>
      <c t="s">
        <v>27</v>
      </c>
    </row>
    <row r="730" spans="1:5" ht="12.75">
      <c r="A730" s="35" t="s">
        <v>57</v>
      </c>
      <c r="E730" s="39" t="s">
        <v>5</v>
      </c>
    </row>
    <row r="731" spans="1:5" ht="12.75">
      <c r="A731" s="35" t="s">
        <v>58</v>
      </c>
      <c r="E731" s="40" t="s">
        <v>5</v>
      </c>
    </row>
    <row r="732" spans="1:5" ht="140.25">
      <c r="A732" t="s">
        <v>59</v>
      </c>
      <c r="E732" s="39" t="s">
        <v>731</v>
      </c>
    </row>
    <row r="733" spans="1:16" ht="25.5">
      <c r="A733" t="s">
        <v>52</v>
      </c>
      <c s="34" t="s">
        <v>586</v>
      </c>
      <c s="34" t="s">
        <v>732</v>
      </c>
      <c s="35" t="s">
        <v>5</v>
      </c>
      <c s="6" t="s">
        <v>733</v>
      </c>
      <c s="36" t="s">
        <v>93</v>
      </c>
      <c s="37">
        <v>6</v>
      </c>
      <c s="36">
        <v>0</v>
      </c>
      <c s="36">
        <f>ROUND(G733*H733,6)</f>
      </c>
      <c r="L733" s="38">
        <v>0</v>
      </c>
      <c s="32">
        <f>ROUND(ROUND(L733,2)*ROUND(G733,3),2)</f>
      </c>
      <c s="36" t="s">
        <v>56</v>
      </c>
      <c>
        <f>(M733*21)/100</f>
      </c>
      <c t="s">
        <v>27</v>
      </c>
    </row>
    <row r="734" spans="1:5" ht="12.75">
      <c r="A734" s="35" t="s">
        <v>57</v>
      </c>
      <c r="E734" s="39" t="s">
        <v>5</v>
      </c>
    </row>
    <row r="735" spans="1:5" ht="12.75">
      <c r="A735" s="35" t="s">
        <v>58</v>
      </c>
      <c r="E735" s="40" t="s">
        <v>5</v>
      </c>
    </row>
    <row r="736" spans="1:5" ht="165.75">
      <c r="A736" t="s">
        <v>59</v>
      </c>
      <c r="E736" s="39" t="s">
        <v>734</v>
      </c>
    </row>
    <row r="737" spans="1:16" ht="12.75">
      <c r="A737" t="s">
        <v>52</v>
      </c>
      <c s="34" t="s">
        <v>589</v>
      </c>
      <c s="34" t="s">
        <v>492</v>
      </c>
      <c s="35" t="s">
        <v>5</v>
      </c>
      <c s="6" t="s">
        <v>493</v>
      </c>
      <c s="36" t="s">
        <v>65</v>
      </c>
      <c s="37">
        <v>20</v>
      </c>
      <c s="36">
        <v>0</v>
      </c>
      <c s="36">
        <f>ROUND(G737*H737,6)</f>
      </c>
      <c r="L737" s="38">
        <v>0</v>
      </c>
      <c s="32">
        <f>ROUND(ROUND(L737,2)*ROUND(G737,3),2)</f>
      </c>
      <c s="36" t="s">
        <v>56</v>
      </c>
      <c>
        <f>(M737*21)/100</f>
      </c>
      <c t="s">
        <v>27</v>
      </c>
    </row>
    <row r="738" spans="1:5" ht="12.75">
      <c r="A738" s="35" t="s">
        <v>57</v>
      </c>
      <c r="E738" s="39" t="s">
        <v>5</v>
      </c>
    </row>
    <row r="739" spans="1:5" ht="12.75">
      <c r="A739" s="35" t="s">
        <v>58</v>
      </c>
      <c r="E739" s="40" t="s">
        <v>5</v>
      </c>
    </row>
    <row r="740" spans="1:5" ht="114.75">
      <c r="A740" t="s">
        <v>59</v>
      </c>
      <c r="E740" s="39" t="s">
        <v>494</v>
      </c>
    </row>
    <row r="741" spans="1:16" ht="12.75">
      <c r="A741" t="s">
        <v>52</v>
      </c>
      <c s="34" t="s">
        <v>549</v>
      </c>
      <c s="34" t="s">
        <v>495</v>
      </c>
      <c s="35" t="s">
        <v>5</v>
      </c>
      <c s="6" t="s">
        <v>496</v>
      </c>
      <c s="36" t="s">
        <v>65</v>
      </c>
      <c s="37">
        <v>6</v>
      </c>
      <c s="36">
        <v>0</v>
      </c>
      <c s="36">
        <f>ROUND(G741*H741,6)</f>
      </c>
      <c r="L741" s="38">
        <v>0</v>
      </c>
      <c s="32">
        <f>ROUND(ROUND(L741,2)*ROUND(G741,3),2)</f>
      </c>
      <c s="36" t="s">
        <v>56</v>
      </c>
      <c>
        <f>(M741*21)/100</f>
      </c>
      <c t="s">
        <v>27</v>
      </c>
    </row>
    <row r="742" spans="1:5" ht="12.75">
      <c r="A742" s="35" t="s">
        <v>57</v>
      </c>
      <c r="E742" s="39" t="s">
        <v>5</v>
      </c>
    </row>
    <row r="743" spans="1:5" ht="12.75">
      <c r="A743" s="35" t="s">
        <v>58</v>
      </c>
      <c r="E743" s="40" t="s">
        <v>5</v>
      </c>
    </row>
    <row r="744" spans="1:5" ht="127.5">
      <c r="A744" t="s">
        <v>59</v>
      </c>
      <c r="E744" s="39" t="s">
        <v>497</v>
      </c>
    </row>
    <row r="745" spans="1:16" ht="12.75">
      <c r="A745" t="s">
        <v>52</v>
      </c>
      <c s="34" t="s">
        <v>553</v>
      </c>
      <c s="34" t="s">
        <v>735</v>
      </c>
      <c s="35" t="s">
        <v>5</v>
      </c>
      <c s="6" t="s">
        <v>736</v>
      </c>
      <c s="36" t="s">
        <v>65</v>
      </c>
      <c s="37">
        <v>6</v>
      </c>
      <c s="36">
        <v>0</v>
      </c>
      <c s="36">
        <f>ROUND(G745*H745,6)</f>
      </c>
      <c r="L745" s="38">
        <v>0</v>
      </c>
      <c s="32">
        <f>ROUND(ROUND(L745,2)*ROUND(G745,3),2)</f>
      </c>
      <c s="36" t="s">
        <v>56</v>
      </c>
      <c>
        <f>(M745*21)/100</f>
      </c>
      <c t="s">
        <v>27</v>
      </c>
    </row>
    <row r="746" spans="1:5" ht="12.75">
      <c r="A746" s="35" t="s">
        <v>57</v>
      </c>
      <c r="E746" s="39" t="s">
        <v>5</v>
      </c>
    </row>
    <row r="747" spans="1:5" ht="12.75">
      <c r="A747" s="35" t="s">
        <v>58</v>
      </c>
      <c r="E747" s="40" t="s">
        <v>5</v>
      </c>
    </row>
    <row r="748" spans="1:5" ht="140.25">
      <c r="A748" t="s">
        <v>59</v>
      </c>
      <c r="E748" s="39" t="s">
        <v>737</v>
      </c>
    </row>
    <row r="749" spans="1:16" ht="12.75">
      <c r="A749" t="s">
        <v>52</v>
      </c>
      <c s="34" t="s">
        <v>556</v>
      </c>
      <c s="34" t="s">
        <v>205</v>
      </c>
      <c s="35" t="s">
        <v>5</v>
      </c>
      <c s="6" t="s">
        <v>206</v>
      </c>
      <c s="36" t="s">
        <v>93</v>
      </c>
      <c s="37">
        <v>20</v>
      </c>
      <c s="36">
        <v>0</v>
      </c>
      <c s="36">
        <f>ROUND(G749*H749,6)</f>
      </c>
      <c r="L749" s="38">
        <v>0</v>
      </c>
      <c s="32">
        <f>ROUND(ROUND(L749,2)*ROUND(G749,3),2)</f>
      </c>
      <c s="36" t="s">
        <v>56</v>
      </c>
      <c>
        <f>(M749*21)/100</f>
      </c>
      <c t="s">
        <v>27</v>
      </c>
    </row>
    <row r="750" spans="1:5" ht="12.75">
      <c r="A750" s="35" t="s">
        <v>57</v>
      </c>
      <c r="E750" s="39" t="s">
        <v>5</v>
      </c>
    </row>
    <row r="751" spans="1:5" ht="12.75">
      <c r="A751" s="35" t="s">
        <v>58</v>
      </c>
      <c r="E751" s="40" t="s">
        <v>5</v>
      </c>
    </row>
    <row r="752" spans="1:5" ht="114.75">
      <c r="A752" t="s">
        <v>59</v>
      </c>
      <c r="E752" s="39" t="s">
        <v>207</v>
      </c>
    </row>
    <row r="753" spans="1:16" ht="12.75">
      <c r="A753" t="s">
        <v>52</v>
      </c>
      <c s="34" t="s">
        <v>559</v>
      </c>
      <c s="34" t="s">
        <v>209</v>
      </c>
      <c s="35" t="s">
        <v>5</v>
      </c>
      <c s="6" t="s">
        <v>210</v>
      </c>
      <c s="36" t="s">
        <v>93</v>
      </c>
      <c s="37">
        <v>40</v>
      </c>
      <c s="36">
        <v>0</v>
      </c>
      <c s="36">
        <f>ROUND(G753*H753,6)</f>
      </c>
      <c r="L753" s="38">
        <v>0</v>
      </c>
      <c s="32">
        <f>ROUND(ROUND(L753,2)*ROUND(G753,3),2)</f>
      </c>
      <c s="36" t="s">
        <v>56</v>
      </c>
      <c>
        <f>(M753*21)/100</f>
      </c>
      <c t="s">
        <v>27</v>
      </c>
    </row>
    <row r="754" spans="1:5" ht="12.75">
      <c r="A754" s="35" t="s">
        <v>57</v>
      </c>
      <c r="E754" s="39" t="s">
        <v>5</v>
      </c>
    </row>
    <row r="755" spans="1:5" ht="12.75">
      <c r="A755" s="35" t="s">
        <v>58</v>
      </c>
      <c r="E755" s="40" t="s">
        <v>5</v>
      </c>
    </row>
    <row r="756" spans="1:5" ht="127.5">
      <c r="A756" t="s">
        <v>59</v>
      </c>
      <c r="E756" s="39" t="s">
        <v>211</v>
      </c>
    </row>
    <row r="757" spans="1:16" ht="12.75">
      <c r="A757" t="s">
        <v>52</v>
      </c>
      <c s="34" t="s">
        <v>562</v>
      </c>
      <c s="34" t="s">
        <v>738</v>
      </c>
      <c s="35" t="s">
        <v>5</v>
      </c>
      <c s="6" t="s">
        <v>739</v>
      </c>
      <c s="36" t="s">
        <v>93</v>
      </c>
      <c s="37">
        <v>40</v>
      </c>
      <c s="36">
        <v>0</v>
      </c>
      <c s="36">
        <f>ROUND(G757*H757,6)</f>
      </c>
      <c r="L757" s="38">
        <v>0</v>
      </c>
      <c s="32">
        <f>ROUND(ROUND(L757,2)*ROUND(G757,3),2)</f>
      </c>
      <c s="36" t="s">
        <v>56</v>
      </c>
      <c>
        <f>(M757*21)/100</f>
      </c>
      <c t="s">
        <v>27</v>
      </c>
    </row>
    <row r="758" spans="1:5" ht="12.75">
      <c r="A758" s="35" t="s">
        <v>57</v>
      </c>
      <c r="E758" s="39" t="s">
        <v>5</v>
      </c>
    </row>
    <row r="759" spans="1:5" ht="12.75">
      <c r="A759" s="35" t="s">
        <v>58</v>
      </c>
      <c r="E759" s="40" t="s">
        <v>5</v>
      </c>
    </row>
    <row r="760" spans="1:5" ht="140.25">
      <c r="A760" t="s">
        <v>59</v>
      </c>
      <c r="E760" s="39" t="s">
        <v>740</v>
      </c>
    </row>
    <row r="761" spans="1:16" ht="12.75">
      <c r="A761" t="s">
        <v>52</v>
      </c>
      <c s="34" t="s">
        <v>566</v>
      </c>
      <c s="34" t="s">
        <v>501</v>
      </c>
      <c s="35" t="s">
        <v>5</v>
      </c>
      <c s="6" t="s">
        <v>502</v>
      </c>
      <c s="36" t="s">
        <v>93</v>
      </c>
      <c s="37">
        <v>1</v>
      </c>
      <c s="36">
        <v>0</v>
      </c>
      <c s="36">
        <f>ROUND(G761*H761,6)</f>
      </c>
      <c r="L761" s="38">
        <v>0</v>
      </c>
      <c s="32">
        <f>ROUND(ROUND(L761,2)*ROUND(G761,3),2)</f>
      </c>
      <c s="36" t="s">
        <v>56</v>
      </c>
      <c>
        <f>(M761*0)/100</f>
      </c>
      <c t="s">
        <v>439</v>
      </c>
    </row>
    <row r="762" spans="1:5" ht="12.75">
      <c r="A762" s="35" t="s">
        <v>57</v>
      </c>
      <c r="E762" s="39" t="s">
        <v>5</v>
      </c>
    </row>
    <row r="763" spans="1:5" ht="12.75">
      <c r="A763" s="35" t="s">
        <v>58</v>
      </c>
      <c r="E763" s="40" t="s">
        <v>5</v>
      </c>
    </row>
    <row r="764" spans="1:5" ht="114.75">
      <c r="A764" t="s">
        <v>59</v>
      </c>
      <c r="E764" s="39" t="s">
        <v>503</v>
      </c>
    </row>
    <row r="765" spans="1:16" ht="12.75">
      <c r="A765" t="s">
        <v>52</v>
      </c>
      <c s="34" t="s">
        <v>570</v>
      </c>
      <c s="34" t="s">
        <v>505</v>
      </c>
      <c s="35" t="s">
        <v>5</v>
      </c>
      <c s="6" t="s">
        <v>506</v>
      </c>
      <c s="36" t="s">
        <v>93</v>
      </c>
      <c s="37">
        <v>1</v>
      </c>
      <c s="36">
        <v>0</v>
      </c>
      <c s="36">
        <f>ROUND(G765*H765,6)</f>
      </c>
      <c r="L765" s="38">
        <v>0</v>
      </c>
      <c s="32">
        <f>ROUND(ROUND(L765,2)*ROUND(G765,3),2)</f>
      </c>
      <c s="36" t="s">
        <v>56</v>
      </c>
      <c>
        <f>(M765*0)/100</f>
      </c>
      <c t="s">
        <v>439</v>
      </c>
    </row>
    <row r="766" spans="1:5" ht="12.75">
      <c r="A766" s="35" t="s">
        <v>57</v>
      </c>
      <c r="E766" s="39" t="s">
        <v>5</v>
      </c>
    </row>
    <row r="767" spans="1:5" ht="12.75">
      <c r="A767" s="35" t="s">
        <v>58</v>
      </c>
      <c r="E767" s="40" t="s">
        <v>5</v>
      </c>
    </row>
    <row r="768" spans="1:5" ht="127.5">
      <c r="A768" t="s">
        <v>59</v>
      </c>
      <c r="E768" s="39" t="s">
        <v>507</v>
      </c>
    </row>
    <row r="769" spans="1:16" ht="25.5">
      <c r="A769" t="s">
        <v>52</v>
      </c>
      <c s="34" t="s">
        <v>405</v>
      </c>
      <c s="34" t="s">
        <v>320</v>
      </c>
      <c s="35" t="s">
        <v>5</v>
      </c>
      <c s="6" t="s">
        <v>321</v>
      </c>
      <c s="36" t="s">
        <v>93</v>
      </c>
      <c s="37">
        <v>2</v>
      </c>
      <c s="36">
        <v>0</v>
      </c>
      <c s="36">
        <f>ROUND(G769*H769,6)</f>
      </c>
      <c r="L769" s="38">
        <v>0</v>
      </c>
      <c s="32">
        <f>ROUND(ROUND(L769,2)*ROUND(G769,3),2)</f>
      </c>
      <c s="36" t="s">
        <v>56</v>
      </c>
      <c>
        <f>(M769*0)/100</f>
      </c>
      <c t="s">
        <v>439</v>
      </c>
    </row>
    <row r="770" spans="1:5" ht="12.75">
      <c r="A770" s="35" t="s">
        <v>57</v>
      </c>
      <c r="E770" s="39" t="s">
        <v>5</v>
      </c>
    </row>
    <row r="771" spans="1:5" ht="12.75">
      <c r="A771" s="35" t="s">
        <v>58</v>
      </c>
      <c r="E771" s="40" t="s">
        <v>5</v>
      </c>
    </row>
    <row r="772" spans="1:5" ht="114.75">
      <c r="A772" t="s">
        <v>59</v>
      </c>
      <c r="E772" s="39" t="s">
        <v>322</v>
      </c>
    </row>
    <row r="773" spans="1:16" ht="12.75">
      <c r="A773" t="s">
        <v>52</v>
      </c>
      <c s="34" t="s">
        <v>573</v>
      </c>
      <c s="34" t="s">
        <v>511</v>
      </c>
      <c s="35" t="s">
        <v>5</v>
      </c>
      <c s="6" t="s">
        <v>512</v>
      </c>
      <c s="36" t="s">
        <v>93</v>
      </c>
      <c s="37">
        <v>6</v>
      </c>
      <c s="36">
        <v>0</v>
      </c>
      <c s="36">
        <f>ROUND(G773*H773,6)</f>
      </c>
      <c r="L773" s="38">
        <v>0</v>
      </c>
      <c s="32">
        <f>ROUND(ROUND(L773,2)*ROUND(G773,3),2)</f>
      </c>
      <c s="36" t="s">
        <v>56</v>
      </c>
      <c>
        <f>(M773*21)/100</f>
      </c>
      <c t="s">
        <v>27</v>
      </c>
    </row>
    <row r="774" spans="1:5" ht="12.75">
      <c r="A774" s="35" t="s">
        <v>57</v>
      </c>
      <c r="E774" s="39" t="s">
        <v>5</v>
      </c>
    </row>
    <row r="775" spans="1:5" ht="12.75">
      <c r="A775" s="35" t="s">
        <v>58</v>
      </c>
      <c r="E775" s="40" t="s">
        <v>5</v>
      </c>
    </row>
    <row r="776" spans="1:5" ht="114.75">
      <c r="A776" t="s">
        <v>59</v>
      </c>
      <c r="E776" s="39" t="s">
        <v>513</v>
      </c>
    </row>
    <row r="777" spans="1:16" ht="12.75">
      <c r="A777" t="s">
        <v>52</v>
      </c>
      <c s="34" t="s">
        <v>741</v>
      </c>
      <c s="34" t="s">
        <v>515</v>
      </c>
      <c s="35" t="s">
        <v>5</v>
      </c>
      <c s="6" t="s">
        <v>516</v>
      </c>
      <c s="36" t="s">
        <v>93</v>
      </c>
      <c s="37">
        <v>6</v>
      </c>
      <c s="36">
        <v>0</v>
      </c>
      <c s="36">
        <f>ROUND(G777*H777,6)</f>
      </c>
      <c r="L777" s="38">
        <v>0</v>
      </c>
      <c s="32">
        <f>ROUND(ROUND(L777,2)*ROUND(G777,3),2)</f>
      </c>
      <c s="36" t="s">
        <v>56</v>
      </c>
      <c>
        <f>(M777*21)/100</f>
      </c>
      <c t="s">
        <v>27</v>
      </c>
    </row>
    <row r="778" spans="1:5" ht="12.75">
      <c r="A778" s="35" t="s">
        <v>57</v>
      </c>
      <c r="E778" s="39" t="s">
        <v>5</v>
      </c>
    </row>
    <row r="779" spans="1:5" ht="12.75">
      <c r="A779" s="35" t="s">
        <v>58</v>
      </c>
      <c r="E779" s="40" t="s">
        <v>5</v>
      </c>
    </row>
    <row r="780" spans="1:5" ht="114.75">
      <c r="A780" t="s">
        <v>59</v>
      </c>
      <c r="E780" s="39" t="s">
        <v>517</v>
      </c>
    </row>
    <row r="781" spans="1:16" ht="12.75">
      <c r="A781" t="s">
        <v>52</v>
      </c>
      <c s="34" t="s">
        <v>327</v>
      </c>
      <c s="34" t="s">
        <v>742</v>
      </c>
      <c s="35" t="s">
        <v>5</v>
      </c>
      <c s="6" t="s">
        <v>743</v>
      </c>
      <c s="36" t="s">
        <v>93</v>
      </c>
      <c s="37">
        <v>6</v>
      </c>
      <c s="36">
        <v>0</v>
      </c>
      <c s="36">
        <f>ROUND(G781*H781,6)</f>
      </c>
      <c r="L781" s="38">
        <v>0</v>
      </c>
      <c s="32">
        <f>ROUND(ROUND(L781,2)*ROUND(G781,3),2)</f>
      </c>
      <c s="36" t="s">
        <v>56</v>
      </c>
      <c>
        <f>(M781*21)/100</f>
      </c>
      <c t="s">
        <v>27</v>
      </c>
    </row>
    <row r="782" spans="1:5" ht="12.75">
      <c r="A782" s="35" t="s">
        <v>57</v>
      </c>
      <c r="E782" s="39" t="s">
        <v>5</v>
      </c>
    </row>
    <row r="783" spans="1:5" ht="12.75">
      <c r="A783" s="35" t="s">
        <v>58</v>
      </c>
      <c r="E783" s="40" t="s">
        <v>5</v>
      </c>
    </row>
    <row r="784" spans="1:5" ht="140.25">
      <c r="A784" t="s">
        <v>59</v>
      </c>
      <c r="E784" s="39" t="s">
        <v>744</v>
      </c>
    </row>
    <row r="785" spans="1:16" ht="12.75">
      <c r="A785" t="s">
        <v>52</v>
      </c>
      <c s="34" t="s">
        <v>745</v>
      </c>
      <c s="34" t="s">
        <v>746</v>
      </c>
      <c s="35" t="s">
        <v>5</v>
      </c>
      <c s="6" t="s">
        <v>747</v>
      </c>
      <c s="36" t="s">
        <v>93</v>
      </c>
      <c s="37">
        <v>1</v>
      </c>
      <c s="36">
        <v>0</v>
      </c>
      <c s="36">
        <f>ROUND(G785*H785,6)</f>
      </c>
      <c r="L785" s="38">
        <v>0</v>
      </c>
      <c s="32">
        <f>ROUND(ROUND(L785,2)*ROUND(G785,3),2)</f>
      </c>
      <c s="36" t="s">
        <v>56</v>
      </c>
      <c>
        <f>(M785*21)/100</f>
      </c>
      <c t="s">
        <v>27</v>
      </c>
    </row>
    <row r="786" spans="1:5" ht="12.75">
      <c r="A786" s="35" t="s">
        <v>57</v>
      </c>
      <c r="E786" s="39" t="s">
        <v>5</v>
      </c>
    </row>
    <row r="787" spans="1:5" ht="12.75">
      <c r="A787" s="35" t="s">
        <v>58</v>
      </c>
      <c r="E787" s="40" t="s">
        <v>5</v>
      </c>
    </row>
    <row r="788" spans="1:5" ht="140.25">
      <c r="A788" t="s">
        <v>59</v>
      </c>
      <c r="E788" s="39" t="s">
        <v>748</v>
      </c>
    </row>
    <row r="789" spans="1:16" ht="12.75">
      <c r="A789" t="s">
        <v>52</v>
      </c>
      <c s="34" t="s">
        <v>749</v>
      </c>
      <c s="34" t="s">
        <v>230</v>
      </c>
      <c s="35" t="s">
        <v>5</v>
      </c>
      <c s="6" t="s">
        <v>231</v>
      </c>
      <c s="36" t="s">
        <v>93</v>
      </c>
      <c s="37">
        <v>48</v>
      </c>
      <c s="36">
        <v>0</v>
      </c>
      <c s="36">
        <f>ROUND(G789*H789,6)</f>
      </c>
      <c r="L789" s="38">
        <v>0</v>
      </c>
      <c s="32">
        <f>ROUND(ROUND(L789,2)*ROUND(G789,3),2)</f>
      </c>
      <c s="36" t="s">
        <v>56</v>
      </c>
      <c>
        <f>(M789*21)/100</f>
      </c>
      <c t="s">
        <v>27</v>
      </c>
    </row>
    <row r="790" spans="1:5" ht="12.75">
      <c r="A790" s="35" t="s">
        <v>57</v>
      </c>
      <c r="E790" s="39" t="s">
        <v>5</v>
      </c>
    </row>
    <row r="791" spans="1:5" ht="12.75">
      <c r="A791" s="35" t="s">
        <v>58</v>
      </c>
      <c r="E791" s="40" t="s">
        <v>5</v>
      </c>
    </row>
    <row r="792" spans="1:5" ht="140.25">
      <c r="A792" t="s">
        <v>59</v>
      </c>
      <c r="E792" s="39" t="s">
        <v>232</v>
      </c>
    </row>
    <row r="793" spans="1:16" ht="25.5">
      <c r="A793" t="s">
        <v>52</v>
      </c>
      <c s="34" t="s">
        <v>750</v>
      </c>
      <c s="34" t="s">
        <v>532</v>
      </c>
      <c s="35" t="s">
        <v>5</v>
      </c>
      <c s="6" t="s">
        <v>533</v>
      </c>
      <c s="36" t="s">
        <v>93</v>
      </c>
      <c s="37">
        <v>48</v>
      </c>
      <c s="36">
        <v>0</v>
      </c>
      <c s="36">
        <f>ROUND(G793*H793,6)</f>
      </c>
      <c r="L793" s="38">
        <v>0</v>
      </c>
      <c s="32">
        <f>ROUND(ROUND(L793,2)*ROUND(G793,3),2)</f>
      </c>
      <c s="36" t="s">
        <v>56</v>
      </c>
      <c>
        <f>(M793*21)/100</f>
      </c>
      <c t="s">
        <v>27</v>
      </c>
    </row>
    <row r="794" spans="1:5" ht="12.75">
      <c r="A794" s="35" t="s">
        <v>57</v>
      </c>
      <c r="E794" s="39" t="s">
        <v>5</v>
      </c>
    </row>
    <row r="795" spans="1:5" ht="12.75">
      <c r="A795" s="35" t="s">
        <v>58</v>
      </c>
      <c r="E795" s="40" t="s">
        <v>5</v>
      </c>
    </row>
    <row r="796" spans="1:5" ht="89.25">
      <c r="A796" t="s">
        <v>59</v>
      </c>
      <c r="E796" s="39" t="s">
        <v>534</v>
      </c>
    </row>
    <row r="797" spans="1:16" ht="25.5">
      <c r="A797" t="s">
        <v>52</v>
      </c>
      <c s="34" t="s">
        <v>751</v>
      </c>
      <c s="34" t="s">
        <v>532</v>
      </c>
      <c s="35" t="s">
        <v>50</v>
      </c>
      <c s="6" t="s">
        <v>533</v>
      </c>
      <c s="36" t="s">
        <v>93</v>
      </c>
      <c s="37">
        <v>10</v>
      </c>
      <c s="36">
        <v>0</v>
      </c>
      <c s="36">
        <f>ROUND(G797*H797,6)</f>
      </c>
      <c r="L797" s="38">
        <v>0</v>
      </c>
      <c s="32">
        <f>ROUND(ROUND(L797,2)*ROUND(G797,3),2)</f>
      </c>
      <c s="36" t="s">
        <v>56</v>
      </c>
      <c>
        <f>(M797*21)/100</f>
      </c>
      <c t="s">
        <v>27</v>
      </c>
    </row>
    <row r="798" spans="1:5" ht="12.75">
      <c r="A798" s="35" t="s">
        <v>57</v>
      </c>
      <c r="E798" s="39" t="s">
        <v>5</v>
      </c>
    </row>
    <row r="799" spans="1:5" ht="12.75">
      <c r="A799" s="35" t="s">
        <v>58</v>
      </c>
      <c r="E799" s="40" t="s">
        <v>5</v>
      </c>
    </row>
    <row r="800" spans="1:5" ht="89.25">
      <c r="A800" t="s">
        <v>59</v>
      </c>
      <c r="E800" s="39" t="s">
        <v>534</v>
      </c>
    </row>
    <row r="801" spans="1:16" ht="12.75">
      <c r="A801" t="s">
        <v>52</v>
      </c>
      <c s="34" t="s">
        <v>752</v>
      </c>
      <c s="34" t="s">
        <v>238</v>
      </c>
      <c s="35" t="s">
        <v>5</v>
      </c>
      <c s="6" t="s">
        <v>239</v>
      </c>
      <c s="36" t="s">
        <v>223</v>
      </c>
      <c s="37">
        <v>210</v>
      </c>
      <c s="36">
        <v>0</v>
      </c>
      <c s="36">
        <f>ROUND(G801*H801,6)</f>
      </c>
      <c r="L801" s="38">
        <v>0</v>
      </c>
      <c s="32">
        <f>ROUND(ROUND(L801,2)*ROUND(G801,3),2)</f>
      </c>
      <c s="36" t="s">
        <v>56</v>
      </c>
      <c>
        <f>(M801*21)/100</f>
      </c>
      <c t="s">
        <v>27</v>
      </c>
    </row>
    <row r="802" spans="1:5" ht="12.75">
      <c r="A802" s="35" t="s">
        <v>57</v>
      </c>
      <c r="E802" s="39" t="s">
        <v>5</v>
      </c>
    </row>
    <row r="803" spans="1:5" ht="12.75">
      <c r="A803" s="35" t="s">
        <v>58</v>
      </c>
      <c r="E803" s="40" t="s">
        <v>5</v>
      </c>
    </row>
    <row r="804" spans="1:5" ht="114.75">
      <c r="A804" t="s">
        <v>59</v>
      </c>
      <c r="E804" s="39" t="s">
        <v>240</v>
      </c>
    </row>
    <row r="805" spans="1:16" ht="25.5">
      <c r="A805" t="s">
        <v>52</v>
      </c>
      <c s="34" t="s">
        <v>753</v>
      </c>
      <c s="34" t="s">
        <v>754</v>
      </c>
      <c s="35" t="s">
        <v>5</v>
      </c>
      <c s="6" t="s">
        <v>755</v>
      </c>
      <c s="36" t="s">
        <v>93</v>
      </c>
      <c s="37">
        <v>1</v>
      </c>
      <c s="36">
        <v>0</v>
      </c>
      <c s="36">
        <f>ROUND(G805*H805,6)</f>
      </c>
      <c r="L805" s="38">
        <v>0</v>
      </c>
      <c s="32">
        <f>ROUND(ROUND(L805,2)*ROUND(G805,3),2)</f>
      </c>
      <c s="36" t="s">
        <v>248</v>
      </c>
      <c>
        <f>(M805*21)/100</f>
      </c>
      <c t="s">
        <v>27</v>
      </c>
    </row>
    <row r="806" spans="1:5" ht="12.75">
      <c r="A806" s="35" t="s">
        <v>57</v>
      </c>
      <c r="E806" s="39" t="s">
        <v>5</v>
      </c>
    </row>
    <row r="807" spans="1:5" ht="12.75">
      <c r="A807" s="35" t="s">
        <v>58</v>
      </c>
      <c r="E807" s="40" t="s">
        <v>5</v>
      </c>
    </row>
    <row r="808" spans="1:5" ht="12.75">
      <c r="A808" t="s">
        <v>59</v>
      </c>
      <c r="E808" s="39" t="s">
        <v>5</v>
      </c>
    </row>
    <row r="809" spans="1:16" ht="25.5">
      <c r="A809" t="s">
        <v>52</v>
      </c>
      <c s="34" t="s">
        <v>756</v>
      </c>
      <c s="34" t="s">
        <v>757</v>
      </c>
      <c s="35" t="s">
        <v>5</v>
      </c>
      <c s="6" t="s">
        <v>758</v>
      </c>
      <c s="36" t="s">
        <v>569</v>
      </c>
      <c s="37">
        <v>1</v>
      </c>
      <c s="36">
        <v>0</v>
      </c>
      <c s="36">
        <f>ROUND(G809*H809,6)</f>
      </c>
      <c r="L809" s="38">
        <v>0</v>
      </c>
      <c s="32">
        <f>ROUND(ROUND(L809,2)*ROUND(G809,3),2)</f>
      </c>
      <c s="36" t="s">
        <v>248</v>
      </c>
      <c>
        <f>(M809*21)/100</f>
      </c>
      <c t="s">
        <v>27</v>
      </c>
    </row>
    <row r="810" spans="1:5" ht="12.75">
      <c r="A810" s="35" t="s">
        <v>57</v>
      </c>
      <c r="E810" s="39" t="s">
        <v>5</v>
      </c>
    </row>
    <row r="811" spans="1:5" ht="12.75">
      <c r="A811" s="35" t="s">
        <v>58</v>
      </c>
      <c r="E811" s="40" t="s">
        <v>5</v>
      </c>
    </row>
    <row r="812" spans="1:5" ht="12.75">
      <c r="A812" t="s">
        <v>59</v>
      </c>
      <c r="E812" s="39" t="s">
        <v>5</v>
      </c>
    </row>
    <row r="813" spans="1:16" ht="12.75">
      <c r="A813" t="s">
        <v>52</v>
      </c>
      <c s="34" t="s">
        <v>759</v>
      </c>
      <c s="34" t="s">
        <v>760</v>
      </c>
      <c s="35" t="s">
        <v>5</v>
      </c>
      <c s="6" t="s">
        <v>561</v>
      </c>
      <c s="36" t="s">
        <v>93</v>
      </c>
      <c s="37">
        <v>8</v>
      </c>
      <c s="36">
        <v>0</v>
      </c>
      <c s="36">
        <f>ROUND(G813*H813,6)</f>
      </c>
      <c r="L813" s="38">
        <v>0</v>
      </c>
      <c s="32">
        <f>ROUND(ROUND(L813,2)*ROUND(G813,3),2)</f>
      </c>
      <c s="36" t="s">
        <v>248</v>
      </c>
      <c>
        <f>(M813*21)/100</f>
      </c>
      <c t="s">
        <v>27</v>
      </c>
    </row>
    <row r="814" spans="1:5" ht="12.75">
      <c r="A814" s="35" t="s">
        <v>57</v>
      </c>
      <c r="E814" s="39" t="s">
        <v>5</v>
      </c>
    </row>
    <row r="815" spans="1:5" ht="12.75">
      <c r="A815" s="35" t="s">
        <v>58</v>
      </c>
      <c r="E815" s="40" t="s">
        <v>5</v>
      </c>
    </row>
    <row r="816" spans="1:5" ht="12.75">
      <c r="A816" t="s">
        <v>59</v>
      </c>
      <c r="E816" s="39" t="s">
        <v>5</v>
      </c>
    </row>
    <row r="817" spans="1:16" ht="12.75">
      <c r="A817" t="s">
        <v>52</v>
      </c>
      <c s="34" t="s">
        <v>761</v>
      </c>
      <c s="34" t="s">
        <v>762</v>
      </c>
      <c s="35" t="s">
        <v>5</v>
      </c>
      <c s="6" t="s">
        <v>763</v>
      </c>
      <c s="36" t="s">
        <v>93</v>
      </c>
      <c s="37">
        <v>9</v>
      </c>
      <c s="36">
        <v>0</v>
      </c>
      <c s="36">
        <f>ROUND(G817*H817,6)</f>
      </c>
      <c r="L817" s="38">
        <v>0</v>
      </c>
      <c s="32">
        <f>ROUND(ROUND(L817,2)*ROUND(G817,3),2)</f>
      </c>
      <c s="36" t="s">
        <v>248</v>
      </c>
      <c>
        <f>(M817*21)/100</f>
      </c>
      <c t="s">
        <v>27</v>
      </c>
    </row>
    <row r="818" spans="1:5" ht="12.75">
      <c r="A818" s="35" t="s">
        <v>57</v>
      </c>
      <c r="E818" s="39" t="s">
        <v>5</v>
      </c>
    </row>
    <row r="819" spans="1:5" ht="12.75">
      <c r="A819" s="35" t="s">
        <v>58</v>
      </c>
      <c r="E819" s="40" t="s">
        <v>5</v>
      </c>
    </row>
    <row r="820" spans="1:5" ht="12.75">
      <c r="A820" t="s">
        <v>59</v>
      </c>
      <c r="E820" s="39" t="s">
        <v>5</v>
      </c>
    </row>
    <row r="821" spans="1:16" ht="12.75">
      <c r="A821" t="s">
        <v>52</v>
      </c>
      <c s="34" t="s">
        <v>764</v>
      </c>
      <c s="34" t="s">
        <v>765</v>
      </c>
      <c s="35" t="s">
        <v>5</v>
      </c>
      <c s="6" t="s">
        <v>766</v>
      </c>
      <c s="36" t="s">
        <v>93</v>
      </c>
      <c s="37">
        <v>4</v>
      </c>
      <c s="36">
        <v>0</v>
      </c>
      <c s="36">
        <f>ROUND(G821*H821,6)</f>
      </c>
      <c r="L821" s="38">
        <v>0</v>
      </c>
      <c s="32">
        <f>ROUND(ROUND(L821,2)*ROUND(G821,3),2)</f>
      </c>
      <c s="36" t="s">
        <v>248</v>
      </c>
      <c>
        <f>(M821*21)/100</f>
      </c>
      <c t="s">
        <v>27</v>
      </c>
    </row>
    <row r="822" spans="1:5" ht="12.75">
      <c r="A822" s="35" t="s">
        <v>57</v>
      </c>
      <c r="E822" s="39" t="s">
        <v>5</v>
      </c>
    </row>
    <row r="823" spans="1:5" ht="12.75">
      <c r="A823" s="35" t="s">
        <v>58</v>
      </c>
      <c r="E823" s="40" t="s">
        <v>5</v>
      </c>
    </row>
    <row r="824" spans="1:5" ht="12.75">
      <c r="A824" t="s">
        <v>59</v>
      </c>
      <c r="E824" s="39" t="s">
        <v>5</v>
      </c>
    </row>
    <row r="825" spans="1:16" ht="12.75">
      <c r="A825" t="s">
        <v>52</v>
      </c>
      <c s="34" t="s">
        <v>767</v>
      </c>
      <c s="34" t="s">
        <v>768</v>
      </c>
      <c s="35" t="s">
        <v>5</v>
      </c>
      <c s="6" t="s">
        <v>769</v>
      </c>
      <c s="36" t="s">
        <v>93</v>
      </c>
      <c s="37">
        <v>1</v>
      </c>
      <c s="36">
        <v>0</v>
      </c>
      <c s="36">
        <f>ROUND(G825*H825,6)</f>
      </c>
      <c r="L825" s="38">
        <v>0</v>
      </c>
      <c s="32">
        <f>ROUND(ROUND(L825,2)*ROUND(G825,3),2)</f>
      </c>
      <c s="36" t="s">
        <v>248</v>
      </c>
      <c>
        <f>(M825*21)/100</f>
      </c>
      <c t="s">
        <v>27</v>
      </c>
    </row>
    <row r="826" spans="1:5" ht="12.75">
      <c r="A826" s="35" t="s">
        <v>57</v>
      </c>
      <c r="E826" s="39" t="s">
        <v>5</v>
      </c>
    </row>
    <row r="827" spans="1:5" ht="12.75">
      <c r="A827" s="35" t="s">
        <v>58</v>
      </c>
      <c r="E827" s="40" t="s">
        <v>5</v>
      </c>
    </row>
    <row r="828" spans="1:5" ht="12.75">
      <c r="A828" t="s">
        <v>59</v>
      </c>
      <c r="E828" s="39" t="s">
        <v>5</v>
      </c>
    </row>
    <row r="829" spans="1:16" ht="12.75">
      <c r="A829" t="s">
        <v>52</v>
      </c>
      <c s="34" t="s">
        <v>770</v>
      </c>
      <c s="34" t="s">
        <v>771</v>
      </c>
      <c s="35" t="s">
        <v>5</v>
      </c>
      <c s="6" t="s">
        <v>564</v>
      </c>
      <c s="36" t="s">
        <v>93</v>
      </c>
      <c s="37">
        <v>8</v>
      </c>
      <c s="36">
        <v>0</v>
      </c>
      <c s="36">
        <f>ROUND(G829*H829,6)</f>
      </c>
      <c r="L829" s="38">
        <v>0</v>
      </c>
      <c s="32">
        <f>ROUND(ROUND(L829,2)*ROUND(G829,3),2)</f>
      </c>
      <c s="36" t="s">
        <v>248</v>
      </c>
      <c>
        <f>(M829*21)/100</f>
      </c>
      <c t="s">
        <v>27</v>
      </c>
    </row>
    <row r="830" spans="1:5" ht="12.75">
      <c r="A830" s="35" t="s">
        <v>57</v>
      </c>
      <c r="E830" s="39" t="s">
        <v>5</v>
      </c>
    </row>
    <row r="831" spans="1:5" ht="12.75">
      <c r="A831" s="35" t="s">
        <v>58</v>
      </c>
      <c r="E831" s="40" t="s">
        <v>5</v>
      </c>
    </row>
    <row r="832" spans="1:5" ht="12.75">
      <c r="A832" t="s">
        <v>59</v>
      </c>
      <c r="E832" s="39" t="s">
        <v>5</v>
      </c>
    </row>
    <row r="833" spans="1:16" ht="12.75">
      <c r="A833" t="s">
        <v>52</v>
      </c>
      <c s="34" t="s">
        <v>772</v>
      </c>
      <c s="34" t="s">
        <v>773</v>
      </c>
      <c s="35" t="s">
        <v>5</v>
      </c>
      <c s="6" t="s">
        <v>774</v>
      </c>
      <c s="36" t="s">
        <v>569</v>
      </c>
      <c s="37">
        <v>1</v>
      </c>
      <c s="36">
        <v>0</v>
      </c>
      <c s="36">
        <f>ROUND(G833*H833,6)</f>
      </c>
      <c r="L833" s="38">
        <v>0</v>
      </c>
      <c s="32">
        <f>ROUND(ROUND(L833,2)*ROUND(G833,3),2)</f>
      </c>
      <c s="36" t="s">
        <v>248</v>
      </c>
      <c>
        <f>(M833*21)/100</f>
      </c>
      <c t="s">
        <v>27</v>
      </c>
    </row>
    <row r="834" spans="1:5" ht="12.75">
      <c r="A834" s="35" t="s">
        <v>57</v>
      </c>
      <c r="E834" s="39" t="s">
        <v>5</v>
      </c>
    </row>
    <row r="835" spans="1:5" ht="12.75">
      <c r="A835" s="35" t="s">
        <v>58</v>
      </c>
      <c r="E835" s="40" t="s">
        <v>5</v>
      </c>
    </row>
    <row r="836" spans="1:5" ht="12.75">
      <c r="A836" t="s">
        <v>59</v>
      </c>
      <c r="E836" s="39" t="s">
        <v>565</v>
      </c>
    </row>
    <row r="837" spans="1:16" ht="12.75">
      <c r="A837" t="s">
        <v>52</v>
      </c>
      <c s="34" t="s">
        <v>775</v>
      </c>
      <c s="34" t="s">
        <v>776</v>
      </c>
      <c s="35" t="s">
        <v>5</v>
      </c>
      <c s="6" t="s">
        <v>777</v>
      </c>
      <c s="36" t="s">
        <v>93</v>
      </c>
      <c s="37">
        <v>1</v>
      </c>
      <c s="36">
        <v>0</v>
      </c>
      <c s="36">
        <f>ROUND(G837*H837,6)</f>
      </c>
      <c r="L837" s="38">
        <v>0</v>
      </c>
      <c s="32">
        <f>ROUND(ROUND(L837,2)*ROUND(G837,3),2)</f>
      </c>
      <c s="36" t="s">
        <v>248</v>
      </c>
      <c>
        <f>(M837*21)/100</f>
      </c>
      <c t="s">
        <v>27</v>
      </c>
    </row>
    <row r="838" spans="1:5" ht="12.75">
      <c r="A838" s="35" t="s">
        <v>57</v>
      </c>
      <c r="E838" s="39" t="s">
        <v>5</v>
      </c>
    </row>
    <row r="839" spans="1:5" ht="12.75">
      <c r="A839" s="35" t="s">
        <v>58</v>
      </c>
      <c r="E839" s="40" t="s">
        <v>5</v>
      </c>
    </row>
    <row r="840" spans="1:5" ht="12.75">
      <c r="A840" t="s">
        <v>59</v>
      </c>
      <c r="E840" s="39" t="s">
        <v>5</v>
      </c>
    </row>
    <row r="841" spans="1:16" ht="12.75">
      <c r="A841" t="s">
        <v>52</v>
      </c>
      <c s="34" t="s">
        <v>778</v>
      </c>
      <c s="34" t="s">
        <v>779</v>
      </c>
      <c s="35" t="s">
        <v>5</v>
      </c>
      <c s="6" t="s">
        <v>780</v>
      </c>
      <c s="36" t="s">
        <v>93</v>
      </c>
      <c s="37">
        <v>2</v>
      </c>
      <c s="36">
        <v>0</v>
      </c>
      <c s="36">
        <f>ROUND(G841*H841,6)</f>
      </c>
      <c r="L841" s="38">
        <v>0</v>
      </c>
      <c s="32">
        <f>ROUND(ROUND(L841,2)*ROUND(G841,3),2)</f>
      </c>
      <c s="36" t="s">
        <v>248</v>
      </c>
      <c>
        <f>(M841*21)/100</f>
      </c>
      <c t="s">
        <v>27</v>
      </c>
    </row>
    <row r="842" spans="1:5" ht="12.75">
      <c r="A842" s="35" t="s">
        <v>57</v>
      </c>
      <c r="E842" s="39" t="s">
        <v>5</v>
      </c>
    </row>
    <row r="843" spans="1:5" ht="12.75">
      <c r="A843" s="35" t="s">
        <v>58</v>
      </c>
      <c r="E843" s="40" t="s">
        <v>5</v>
      </c>
    </row>
    <row r="844" spans="1:5" ht="12.75">
      <c r="A844" t="s">
        <v>59</v>
      </c>
      <c r="E844" s="39" t="s">
        <v>5</v>
      </c>
    </row>
    <row r="845" spans="1:16" ht="12.75">
      <c r="A845" t="s">
        <v>52</v>
      </c>
      <c s="34" t="s">
        <v>781</v>
      </c>
      <c s="34" t="s">
        <v>782</v>
      </c>
      <c s="35" t="s">
        <v>5</v>
      </c>
      <c s="6" t="s">
        <v>783</v>
      </c>
      <c s="36" t="s">
        <v>93</v>
      </c>
      <c s="37">
        <v>1</v>
      </c>
      <c s="36">
        <v>0</v>
      </c>
      <c s="36">
        <f>ROUND(G845*H845,6)</f>
      </c>
      <c r="L845" s="38">
        <v>0</v>
      </c>
      <c s="32">
        <f>ROUND(ROUND(L845,2)*ROUND(G845,3),2)</f>
      </c>
      <c s="36" t="s">
        <v>248</v>
      </c>
      <c>
        <f>(M845*0)/100</f>
      </c>
      <c t="s">
        <v>439</v>
      </c>
    </row>
    <row r="846" spans="1:5" ht="12.75">
      <c r="A846" s="35" t="s">
        <v>57</v>
      </c>
      <c r="E846" s="39" t="s">
        <v>5</v>
      </c>
    </row>
    <row r="847" spans="1:5" ht="12.75">
      <c r="A847" s="35" t="s">
        <v>58</v>
      </c>
      <c r="E847" s="40" t="s">
        <v>5</v>
      </c>
    </row>
    <row r="848" spans="1:5" ht="114.75">
      <c r="A848" t="s">
        <v>59</v>
      </c>
      <c r="E848" s="39" t="s">
        <v>322</v>
      </c>
    </row>
    <row r="849" spans="1:16" ht="25.5">
      <c r="A849" t="s">
        <v>52</v>
      </c>
      <c s="34" t="s">
        <v>784</v>
      </c>
      <c s="34" t="s">
        <v>785</v>
      </c>
      <c s="35" t="s">
        <v>5</v>
      </c>
      <c s="6" t="s">
        <v>356</v>
      </c>
      <c s="36" t="s">
        <v>93</v>
      </c>
      <c s="37">
        <v>14</v>
      </c>
      <c s="36">
        <v>0</v>
      </c>
      <c s="36">
        <f>ROUND(G849*H849,6)</f>
      </c>
      <c r="L849" s="38">
        <v>0</v>
      </c>
      <c s="32">
        <f>ROUND(ROUND(L849,2)*ROUND(G849,3),2)</f>
      </c>
      <c s="36" t="s">
        <v>248</v>
      </c>
      <c>
        <f>(M849*21)/100</f>
      </c>
      <c t="s">
        <v>27</v>
      </c>
    </row>
    <row r="850" spans="1:5" ht="12.75">
      <c r="A850" s="35" t="s">
        <v>57</v>
      </c>
      <c r="E850" s="39" t="s">
        <v>5</v>
      </c>
    </row>
    <row r="851" spans="1:5" ht="12.75">
      <c r="A851" s="35" t="s">
        <v>58</v>
      </c>
      <c r="E851" s="40" t="s">
        <v>5</v>
      </c>
    </row>
    <row r="852" spans="1:5" ht="12.75">
      <c r="A852" t="s">
        <v>59</v>
      </c>
      <c r="E852" s="39" t="s">
        <v>5</v>
      </c>
    </row>
    <row r="853" spans="1:16" ht="12.75">
      <c r="A853" t="s">
        <v>52</v>
      </c>
      <c s="34" t="s">
        <v>786</v>
      </c>
      <c s="34" t="s">
        <v>787</v>
      </c>
      <c s="35" t="s">
        <v>5</v>
      </c>
      <c s="6" t="s">
        <v>788</v>
      </c>
      <c s="36" t="s">
        <v>93</v>
      </c>
      <c s="37">
        <v>1</v>
      </c>
      <c s="36">
        <v>0</v>
      </c>
      <c s="36">
        <f>ROUND(G853*H853,6)</f>
      </c>
      <c r="L853" s="38">
        <v>0</v>
      </c>
      <c s="32">
        <f>ROUND(ROUND(L853,2)*ROUND(G853,3),2)</f>
      </c>
      <c s="36" t="s">
        <v>248</v>
      </c>
      <c>
        <f>(M853*21)/100</f>
      </c>
      <c t="s">
        <v>27</v>
      </c>
    </row>
    <row r="854" spans="1:5" ht="12.75">
      <c r="A854" s="35" t="s">
        <v>57</v>
      </c>
      <c r="E854" s="39" t="s">
        <v>5</v>
      </c>
    </row>
    <row r="855" spans="1:5" ht="12.75">
      <c r="A855" s="35" t="s">
        <v>58</v>
      </c>
      <c r="E855" s="40" t="s">
        <v>5</v>
      </c>
    </row>
    <row r="856" spans="1:5" ht="12.75">
      <c r="A856" t="s">
        <v>59</v>
      </c>
      <c r="E856" s="39" t="s">
        <v>5</v>
      </c>
    </row>
    <row r="857" spans="1:16" ht="25.5">
      <c r="A857" t="s">
        <v>52</v>
      </c>
      <c s="34" t="s">
        <v>789</v>
      </c>
      <c s="34" t="s">
        <v>790</v>
      </c>
      <c s="35" t="s">
        <v>5</v>
      </c>
      <c s="6" t="s">
        <v>358</v>
      </c>
      <c s="36" t="s">
        <v>93</v>
      </c>
      <c s="37">
        <v>14</v>
      </c>
      <c s="36">
        <v>0</v>
      </c>
      <c s="36">
        <f>ROUND(G857*H857,6)</f>
      </c>
      <c r="L857" s="38">
        <v>0</v>
      </c>
      <c s="32">
        <f>ROUND(ROUND(L857,2)*ROUND(G857,3),2)</f>
      </c>
      <c s="36" t="s">
        <v>248</v>
      </c>
      <c>
        <f>(M857*21)/100</f>
      </c>
      <c t="s">
        <v>27</v>
      </c>
    </row>
    <row r="858" spans="1:5" ht="12.75">
      <c r="A858" s="35" t="s">
        <v>57</v>
      </c>
      <c r="E858" s="39" t="s">
        <v>5</v>
      </c>
    </row>
    <row r="859" spans="1:5" ht="12.75">
      <c r="A859" s="35" t="s">
        <v>58</v>
      </c>
      <c r="E859" s="40" t="s">
        <v>5</v>
      </c>
    </row>
    <row r="860" spans="1:5" ht="12.75">
      <c r="A860" t="s">
        <v>59</v>
      </c>
      <c r="E860" s="39" t="s">
        <v>5</v>
      </c>
    </row>
    <row r="861" spans="1:16" ht="25.5">
      <c r="A861" t="s">
        <v>52</v>
      </c>
      <c s="34" t="s">
        <v>791</v>
      </c>
      <c s="34" t="s">
        <v>790</v>
      </c>
      <c s="35" t="s">
        <v>50</v>
      </c>
      <c s="6" t="s">
        <v>792</v>
      </c>
      <c s="36" t="s">
        <v>93</v>
      </c>
      <c s="37">
        <v>2</v>
      </c>
      <c s="36">
        <v>0</v>
      </c>
      <c s="36">
        <f>ROUND(G861*H861,6)</f>
      </c>
      <c r="L861" s="38">
        <v>0</v>
      </c>
      <c s="32">
        <f>ROUND(ROUND(L861,2)*ROUND(G861,3),2)</f>
      </c>
      <c s="36" t="s">
        <v>248</v>
      </c>
      <c>
        <f>(M861*21)/100</f>
      </c>
      <c t="s">
        <v>27</v>
      </c>
    </row>
    <row r="862" spans="1:5" ht="12.75">
      <c r="A862" s="35" t="s">
        <v>57</v>
      </c>
      <c r="E862" s="39" t="s">
        <v>5</v>
      </c>
    </row>
    <row r="863" spans="1:5" ht="12.75">
      <c r="A863" s="35" t="s">
        <v>58</v>
      </c>
      <c r="E863" s="40" t="s">
        <v>5</v>
      </c>
    </row>
    <row r="864" spans="1:5" ht="12.75">
      <c r="A864" t="s">
        <v>59</v>
      </c>
      <c r="E864" s="39" t="s">
        <v>5</v>
      </c>
    </row>
    <row r="865" spans="1:16" ht="25.5">
      <c r="A865" t="s">
        <v>52</v>
      </c>
      <c s="34" t="s">
        <v>793</v>
      </c>
      <c s="34" t="s">
        <v>794</v>
      </c>
      <c s="35" t="s">
        <v>5</v>
      </c>
      <c s="6" t="s">
        <v>795</v>
      </c>
      <c s="36" t="s">
        <v>569</v>
      </c>
      <c s="37">
        <v>1</v>
      </c>
      <c s="36">
        <v>0</v>
      </c>
      <c s="36">
        <f>ROUND(G865*H865,6)</f>
      </c>
      <c r="L865" s="38">
        <v>0</v>
      </c>
      <c s="32">
        <f>ROUND(ROUND(L865,2)*ROUND(G865,3),2)</f>
      </c>
      <c s="36" t="s">
        <v>248</v>
      </c>
      <c>
        <f>(M865*21)/100</f>
      </c>
      <c t="s">
        <v>27</v>
      </c>
    </row>
    <row r="866" spans="1:5" ht="12.75">
      <c r="A866" s="35" t="s">
        <v>57</v>
      </c>
      <c r="E866" s="39" t="s">
        <v>5</v>
      </c>
    </row>
    <row r="867" spans="1:5" ht="12.75">
      <c r="A867" s="35" t="s">
        <v>58</v>
      </c>
      <c r="E867" s="40" t="s">
        <v>5</v>
      </c>
    </row>
    <row r="868" spans="1:5" ht="12.75">
      <c r="A868" t="s">
        <v>59</v>
      </c>
      <c r="E868" s="39" t="s">
        <v>5</v>
      </c>
    </row>
    <row r="869" spans="1:16" ht="25.5">
      <c r="A869" t="s">
        <v>52</v>
      </c>
      <c s="34" t="s">
        <v>796</v>
      </c>
      <c s="34" t="s">
        <v>797</v>
      </c>
      <c s="35" t="s">
        <v>5</v>
      </c>
      <c s="6" t="s">
        <v>354</v>
      </c>
      <c s="36" t="s">
        <v>93</v>
      </c>
      <c s="37">
        <v>10</v>
      </c>
      <c s="36">
        <v>0</v>
      </c>
      <c s="36">
        <f>ROUND(G869*H869,6)</f>
      </c>
      <c r="L869" s="38">
        <v>0</v>
      </c>
      <c s="32">
        <f>ROUND(ROUND(L869,2)*ROUND(G869,3),2)</f>
      </c>
      <c s="36" t="s">
        <v>248</v>
      </c>
      <c>
        <f>(M869*21)/100</f>
      </c>
      <c t="s">
        <v>27</v>
      </c>
    </row>
    <row r="870" spans="1:5" ht="12.75">
      <c r="A870" s="35" t="s">
        <v>57</v>
      </c>
      <c r="E870" s="39" t="s">
        <v>5</v>
      </c>
    </row>
    <row r="871" spans="1:5" ht="12.75">
      <c r="A871" s="35" t="s">
        <v>58</v>
      </c>
      <c r="E871" s="40" t="s">
        <v>5</v>
      </c>
    </row>
    <row r="872" spans="1:5" ht="12.75">
      <c r="A872" t="s">
        <v>59</v>
      </c>
      <c r="E872" s="39" t="s">
        <v>5</v>
      </c>
    </row>
    <row r="873" spans="1:16" ht="25.5">
      <c r="A873" t="s">
        <v>52</v>
      </c>
      <c s="34" t="s">
        <v>798</v>
      </c>
      <c s="34" t="s">
        <v>799</v>
      </c>
      <c s="35" t="s">
        <v>5</v>
      </c>
      <c s="6" t="s">
        <v>800</v>
      </c>
      <c s="36" t="s">
        <v>93</v>
      </c>
      <c s="37">
        <v>2</v>
      </c>
      <c s="36">
        <v>0</v>
      </c>
      <c s="36">
        <f>ROUND(G873*H873,6)</f>
      </c>
      <c r="L873" s="38">
        <v>0</v>
      </c>
      <c s="32">
        <f>ROUND(ROUND(L873,2)*ROUND(G873,3),2)</f>
      </c>
      <c s="36" t="s">
        <v>248</v>
      </c>
      <c>
        <f>(M873*21)/100</f>
      </c>
      <c t="s">
        <v>27</v>
      </c>
    </row>
    <row r="874" spans="1:5" ht="12.75">
      <c r="A874" s="35" t="s">
        <v>57</v>
      </c>
      <c r="E874" s="39" t="s">
        <v>5</v>
      </c>
    </row>
    <row r="875" spans="1:5" ht="12.75">
      <c r="A875" s="35" t="s">
        <v>58</v>
      </c>
      <c r="E875" s="40" t="s">
        <v>5</v>
      </c>
    </row>
    <row r="876" spans="1:5" ht="12.75">
      <c r="A876" t="s">
        <v>59</v>
      </c>
      <c r="E876" s="39" t="s">
        <v>5</v>
      </c>
    </row>
    <row r="877" spans="1:16" ht="25.5">
      <c r="A877" t="s">
        <v>52</v>
      </c>
      <c s="34" t="s">
        <v>801</v>
      </c>
      <c s="34" t="s">
        <v>802</v>
      </c>
      <c s="35" t="s">
        <v>5</v>
      </c>
      <c s="6" t="s">
        <v>803</v>
      </c>
      <c s="36" t="s">
        <v>93</v>
      </c>
      <c s="37">
        <v>2</v>
      </c>
      <c s="36">
        <v>0</v>
      </c>
      <c s="36">
        <f>ROUND(G877*H877,6)</f>
      </c>
      <c r="L877" s="38">
        <v>0</v>
      </c>
      <c s="32">
        <f>ROUND(ROUND(L877,2)*ROUND(G877,3),2)</f>
      </c>
      <c s="36" t="s">
        <v>248</v>
      </c>
      <c>
        <f>(M877*21)/100</f>
      </c>
      <c t="s">
        <v>27</v>
      </c>
    </row>
    <row r="878" spans="1:5" ht="12.75">
      <c r="A878" s="35" t="s">
        <v>57</v>
      </c>
      <c r="E878" s="39" t="s">
        <v>5</v>
      </c>
    </row>
    <row r="879" spans="1:5" ht="12.75">
      <c r="A879" s="35" t="s">
        <v>58</v>
      </c>
      <c r="E879" s="40" t="s">
        <v>5</v>
      </c>
    </row>
    <row r="880" spans="1:5" ht="12.75">
      <c r="A880" t="s">
        <v>59</v>
      </c>
      <c r="E880" s="39" t="s">
        <v>5</v>
      </c>
    </row>
    <row r="881" spans="1:16" ht="12.75">
      <c r="A881" t="s">
        <v>52</v>
      </c>
      <c s="34" t="s">
        <v>804</v>
      </c>
      <c s="34" t="s">
        <v>805</v>
      </c>
      <c s="35" t="s">
        <v>5</v>
      </c>
      <c s="6" t="s">
        <v>574</v>
      </c>
      <c s="36" t="s">
        <v>93</v>
      </c>
      <c s="37">
        <v>1</v>
      </c>
      <c s="36">
        <v>0</v>
      </c>
      <c s="36">
        <f>ROUND(G881*H881,6)</f>
      </c>
      <c r="L881" s="38">
        <v>0</v>
      </c>
      <c s="32">
        <f>ROUND(ROUND(L881,2)*ROUND(G881,3),2)</f>
      </c>
      <c s="36" t="s">
        <v>248</v>
      </c>
      <c>
        <f>(M881*21)/100</f>
      </c>
      <c t="s">
        <v>27</v>
      </c>
    </row>
    <row r="882" spans="1:5" ht="12.75">
      <c r="A882" s="35" t="s">
        <v>57</v>
      </c>
      <c r="E882" s="39" t="s">
        <v>5</v>
      </c>
    </row>
    <row r="883" spans="1:5" ht="12.75">
      <c r="A883" s="35" t="s">
        <v>58</v>
      </c>
      <c r="E883" s="40" t="s">
        <v>5</v>
      </c>
    </row>
    <row r="884" spans="1:5" ht="12.75">
      <c r="A884" t="s">
        <v>59</v>
      </c>
      <c r="E884" s="39" t="s">
        <v>5</v>
      </c>
    </row>
    <row r="885" spans="1:13" ht="12.75">
      <c r="A885" t="s">
        <v>46</v>
      </c>
      <c r="C885" s="31" t="s">
        <v>806</v>
      </c>
      <c r="E885" s="33" t="s">
        <v>807</v>
      </c>
      <c r="J885" s="32">
        <f>0+J886</f>
      </c>
      <c s="32">
        <f>0+K886</f>
      </c>
      <c s="32">
        <f>0+L886</f>
      </c>
      <c s="32">
        <f>0+M886</f>
      </c>
    </row>
    <row r="886" spans="1:13" ht="12.75">
      <c r="A886" t="s">
        <v>49</v>
      </c>
      <c r="C886" s="31" t="s">
        <v>50</v>
      </c>
      <c r="E886" s="33" t="s">
        <v>808</v>
      </c>
      <c r="J886" s="32">
        <f>0</f>
      </c>
      <c s="32">
        <f>0</f>
      </c>
      <c s="32">
        <f>0+L887+L891+L895+L899+L903+L907+L911+L915+L919+L923+L927+L931+L935+L939+L943</f>
      </c>
      <c s="32">
        <f>0+M887+M891+M895+M899+M903+M907+M911+M915+M919+M923+M927+M931+M935+M939+M943</f>
      </c>
    </row>
    <row r="887" spans="1:16" ht="12.75">
      <c r="A887" t="s">
        <v>52</v>
      </c>
      <c s="34" t="s">
        <v>50</v>
      </c>
      <c s="34" t="s">
        <v>809</v>
      </c>
      <c s="35" t="s">
        <v>5</v>
      </c>
      <c s="6" t="s">
        <v>810</v>
      </c>
      <c s="36" t="s">
        <v>93</v>
      </c>
      <c s="37">
        <v>8</v>
      </c>
      <c s="36">
        <v>0</v>
      </c>
      <c s="36">
        <f>ROUND(G887*H887,6)</f>
      </c>
      <c r="L887" s="38">
        <v>0</v>
      </c>
      <c s="32">
        <f>ROUND(ROUND(L887,2)*ROUND(G887,3),2)</f>
      </c>
      <c s="36" t="s">
        <v>811</v>
      </c>
      <c>
        <f>(M887*21)/100</f>
      </c>
      <c t="s">
        <v>27</v>
      </c>
    </row>
    <row r="888" spans="1:5" ht="12.75">
      <c r="A888" s="35" t="s">
        <v>57</v>
      </c>
      <c r="E888" s="39" t="s">
        <v>5</v>
      </c>
    </row>
    <row r="889" spans="1:5" ht="12.75">
      <c r="A889" s="35" t="s">
        <v>58</v>
      </c>
      <c r="E889" s="40" t="s">
        <v>86</v>
      </c>
    </row>
    <row r="890" spans="1:5" ht="12.75">
      <c r="A890" t="s">
        <v>59</v>
      </c>
      <c r="E890" s="39" t="s">
        <v>5</v>
      </c>
    </row>
    <row r="891" spans="1:16" ht="25.5">
      <c r="A891" t="s">
        <v>52</v>
      </c>
      <c s="34" t="s">
        <v>27</v>
      </c>
      <c s="34" t="s">
        <v>812</v>
      </c>
      <c s="35" t="s">
        <v>5</v>
      </c>
      <c s="6" t="s">
        <v>813</v>
      </c>
      <c s="36" t="s">
        <v>93</v>
      </c>
      <c s="37">
        <v>4</v>
      </c>
      <c s="36">
        <v>0</v>
      </c>
      <c s="36">
        <f>ROUND(G891*H891,6)</f>
      </c>
      <c r="L891" s="38">
        <v>0</v>
      </c>
      <c s="32">
        <f>ROUND(ROUND(L891,2)*ROUND(G891,3),2)</f>
      </c>
      <c s="36" t="s">
        <v>248</v>
      </c>
      <c>
        <f>(M891*21)/100</f>
      </c>
      <c t="s">
        <v>27</v>
      </c>
    </row>
    <row r="892" spans="1:5" ht="12.75">
      <c r="A892" s="35" t="s">
        <v>57</v>
      </c>
      <c r="E892" s="39" t="s">
        <v>5</v>
      </c>
    </row>
    <row r="893" spans="1:5" ht="51">
      <c r="A893" s="35" t="s">
        <v>58</v>
      </c>
      <c r="E893" s="40" t="s">
        <v>814</v>
      </c>
    </row>
    <row r="894" spans="1:5" ht="12.75">
      <c r="A894" t="s">
        <v>59</v>
      </c>
      <c r="E894" s="39" t="s">
        <v>815</v>
      </c>
    </row>
    <row r="895" spans="1:16" ht="25.5">
      <c r="A895" t="s">
        <v>52</v>
      </c>
      <c s="34" t="s">
        <v>26</v>
      </c>
      <c s="34" t="s">
        <v>816</v>
      </c>
      <c s="35" t="s">
        <v>5</v>
      </c>
      <c s="6" t="s">
        <v>817</v>
      </c>
      <c s="36" t="s">
        <v>93</v>
      </c>
      <c s="37">
        <v>4</v>
      </c>
      <c s="36">
        <v>0</v>
      </c>
      <c s="36">
        <f>ROUND(G895*H895,6)</f>
      </c>
      <c r="L895" s="38">
        <v>0</v>
      </c>
      <c s="32">
        <f>ROUND(ROUND(L895,2)*ROUND(G895,3),2)</f>
      </c>
      <c s="36" t="s">
        <v>248</v>
      </c>
      <c>
        <f>(M895*21)/100</f>
      </c>
      <c t="s">
        <v>27</v>
      </c>
    </row>
    <row r="896" spans="1:5" ht="12.75">
      <c r="A896" s="35" t="s">
        <v>57</v>
      </c>
      <c r="E896" s="39" t="s">
        <v>5</v>
      </c>
    </row>
    <row r="897" spans="1:5" ht="12.75">
      <c r="A897" s="35" t="s">
        <v>58</v>
      </c>
      <c r="E897" s="40" t="s">
        <v>818</v>
      </c>
    </row>
    <row r="898" spans="1:5" ht="51">
      <c r="A898" t="s">
        <v>59</v>
      </c>
      <c r="E898" s="39" t="s">
        <v>819</v>
      </c>
    </row>
    <row r="899" spans="1:16" ht="25.5">
      <c r="A899" t="s">
        <v>52</v>
      </c>
      <c s="34" t="s">
        <v>68</v>
      </c>
      <c s="34" t="s">
        <v>820</v>
      </c>
      <c s="35" t="s">
        <v>5</v>
      </c>
      <c s="6" t="s">
        <v>821</v>
      </c>
      <c s="36" t="s">
        <v>93</v>
      </c>
      <c s="37">
        <v>4</v>
      </c>
      <c s="36">
        <v>0</v>
      </c>
      <c s="36">
        <f>ROUND(G899*H899,6)</f>
      </c>
      <c r="L899" s="38">
        <v>0</v>
      </c>
      <c s="32">
        <f>ROUND(ROUND(L899,2)*ROUND(G899,3),2)</f>
      </c>
      <c s="36" t="s">
        <v>248</v>
      </c>
      <c>
        <f>(M899*21)/100</f>
      </c>
      <c t="s">
        <v>27</v>
      </c>
    </row>
    <row r="900" spans="1:5" ht="12.75">
      <c r="A900" s="35" t="s">
        <v>57</v>
      </c>
      <c r="E900" s="39" t="s">
        <v>5</v>
      </c>
    </row>
    <row r="901" spans="1:5" ht="12.75">
      <c r="A901" s="35" t="s">
        <v>58</v>
      </c>
      <c r="E901" s="40" t="s">
        <v>818</v>
      </c>
    </row>
    <row r="902" spans="1:5" ht="12.75">
      <c r="A902" t="s">
        <v>59</v>
      </c>
      <c r="E902" s="39" t="s">
        <v>822</v>
      </c>
    </row>
    <row r="903" spans="1:16" ht="12.75">
      <c r="A903" t="s">
        <v>52</v>
      </c>
      <c s="34" t="s">
        <v>72</v>
      </c>
      <c s="34" t="s">
        <v>823</v>
      </c>
      <c s="35" t="s">
        <v>5</v>
      </c>
      <c s="6" t="s">
        <v>824</v>
      </c>
      <c s="36" t="s">
        <v>825</v>
      </c>
      <c s="37">
        <v>48</v>
      </c>
      <c s="36">
        <v>0</v>
      </c>
      <c s="36">
        <f>ROUND(G903*H903,6)</f>
      </c>
      <c r="L903" s="38">
        <v>0</v>
      </c>
      <c s="32">
        <f>ROUND(ROUND(L903,2)*ROUND(G903,3),2)</f>
      </c>
      <c s="36" t="s">
        <v>248</v>
      </c>
      <c>
        <f>(M903*21)/100</f>
      </c>
      <c t="s">
        <v>27</v>
      </c>
    </row>
    <row r="904" spans="1:5" ht="12.75">
      <c r="A904" s="35" t="s">
        <v>57</v>
      </c>
      <c r="E904" s="39" t="s">
        <v>5</v>
      </c>
    </row>
    <row r="905" spans="1:5" ht="12.75">
      <c r="A905" s="35" t="s">
        <v>58</v>
      </c>
      <c r="E905" s="40" t="s">
        <v>826</v>
      </c>
    </row>
    <row r="906" spans="1:5" ht="25.5">
      <c r="A906" t="s">
        <v>59</v>
      </c>
      <c r="E906" s="39" t="s">
        <v>827</v>
      </c>
    </row>
    <row r="907" spans="1:16" ht="12.75">
      <c r="A907" t="s">
        <v>52</v>
      </c>
      <c s="34" t="s">
        <v>76</v>
      </c>
      <c s="34" t="s">
        <v>828</v>
      </c>
      <c s="35" t="s">
        <v>5</v>
      </c>
      <c s="6" t="s">
        <v>829</v>
      </c>
      <c s="36" t="s">
        <v>825</v>
      </c>
      <c s="37">
        <v>4</v>
      </c>
      <c s="36">
        <v>0</v>
      </c>
      <c s="36">
        <f>ROUND(G907*H907,6)</f>
      </c>
      <c r="L907" s="38">
        <v>0</v>
      </c>
      <c s="32">
        <f>ROUND(ROUND(L907,2)*ROUND(G907,3),2)</f>
      </c>
      <c s="36" t="s">
        <v>248</v>
      </c>
      <c>
        <f>(M907*21)/100</f>
      </c>
      <c t="s">
        <v>27</v>
      </c>
    </row>
    <row r="908" spans="1:5" ht="12.75">
      <c r="A908" s="35" t="s">
        <v>57</v>
      </c>
      <c r="E908" s="39" t="s">
        <v>5</v>
      </c>
    </row>
    <row r="909" spans="1:5" ht="12.75">
      <c r="A909" s="35" t="s">
        <v>58</v>
      </c>
      <c r="E909" s="40" t="s">
        <v>818</v>
      </c>
    </row>
    <row r="910" spans="1:5" ht="12.75">
      <c r="A910" t="s">
        <v>59</v>
      </c>
      <c r="E910" s="39" t="s">
        <v>830</v>
      </c>
    </row>
    <row r="911" spans="1:16" ht="12.75">
      <c r="A911" t="s">
        <v>52</v>
      </c>
      <c s="34" t="s">
        <v>81</v>
      </c>
      <c s="34" t="s">
        <v>831</v>
      </c>
      <c s="35" t="s">
        <v>5</v>
      </c>
      <c s="6" t="s">
        <v>832</v>
      </c>
      <c s="36" t="s">
        <v>825</v>
      </c>
      <c s="37">
        <v>48</v>
      </c>
      <c s="36">
        <v>0</v>
      </c>
      <c s="36">
        <f>ROUND(G911*H911,6)</f>
      </c>
      <c r="L911" s="38">
        <v>0</v>
      </c>
      <c s="32">
        <f>ROUND(ROUND(L911,2)*ROUND(G911,3),2)</f>
      </c>
      <c s="36" t="s">
        <v>248</v>
      </c>
      <c>
        <f>(M911*21)/100</f>
      </c>
      <c t="s">
        <v>27</v>
      </c>
    </row>
    <row r="912" spans="1:5" ht="12.75">
      <c r="A912" s="35" t="s">
        <v>57</v>
      </c>
      <c r="E912" s="39" t="s">
        <v>5</v>
      </c>
    </row>
    <row r="913" spans="1:5" ht="12.75">
      <c r="A913" s="35" t="s">
        <v>58</v>
      </c>
      <c r="E913" s="40" t="s">
        <v>826</v>
      </c>
    </row>
    <row r="914" spans="1:5" ht="12.75">
      <c r="A914" t="s">
        <v>59</v>
      </c>
      <c r="E914" s="39" t="s">
        <v>830</v>
      </c>
    </row>
    <row r="915" spans="1:16" ht="12.75">
      <c r="A915" t="s">
        <v>52</v>
      </c>
      <c s="34" t="s">
        <v>86</v>
      </c>
      <c s="34" t="s">
        <v>833</v>
      </c>
      <c s="35" t="s">
        <v>5</v>
      </c>
      <c s="6" t="s">
        <v>834</v>
      </c>
      <c s="36" t="s">
        <v>93</v>
      </c>
      <c s="37">
        <v>1</v>
      </c>
      <c s="36">
        <v>0</v>
      </c>
      <c s="36">
        <f>ROUND(G915*H915,6)</f>
      </c>
      <c r="L915" s="38">
        <v>0</v>
      </c>
      <c s="32">
        <f>ROUND(ROUND(L915,2)*ROUND(G915,3),2)</f>
      </c>
      <c s="36" t="s">
        <v>248</v>
      </c>
      <c>
        <f>(M915*21)/100</f>
      </c>
      <c t="s">
        <v>27</v>
      </c>
    </row>
    <row r="916" spans="1:5" ht="12.75">
      <c r="A916" s="35" t="s">
        <v>57</v>
      </c>
      <c r="E916" s="39" t="s">
        <v>5</v>
      </c>
    </row>
    <row r="917" spans="1:5" ht="12.75">
      <c r="A917" s="35" t="s">
        <v>58</v>
      </c>
      <c r="E917" s="40" t="s">
        <v>818</v>
      </c>
    </row>
    <row r="918" spans="1:5" ht="12.75">
      <c r="A918" t="s">
        <v>59</v>
      </c>
      <c r="E918" s="39" t="s">
        <v>830</v>
      </c>
    </row>
    <row r="919" spans="1:16" ht="12.75">
      <c r="A919" t="s">
        <v>52</v>
      </c>
      <c s="34" t="s">
        <v>90</v>
      </c>
      <c s="34" t="s">
        <v>835</v>
      </c>
      <c s="35" t="s">
        <v>5</v>
      </c>
      <c s="6" t="s">
        <v>836</v>
      </c>
      <c s="36" t="s">
        <v>837</v>
      </c>
      <c s="37">
        <v>6</v>
      </c>
      <c s="36">
        <v>0</v>
      </c>
      <c s="36">
        <f>ROUND(G919*H919,6)</f>
      </c>
      <c r="L919" s="38">
        <v>0</v>
      </c>
      <c s="32">
        <f>ROUND(ROUND(L919,2)*ROUND(G919,3),2)</f>
      </c>
      <c s="36" t="s">
        <v>248</v>
      </c>
      <c>
        <f>(M919*21)/100</f>
      </c>
      <c t="s">
        <v>27</v>
      </c>
    </row>
    <row r="920" spans="1:5" ht="12.75">
      <c r="A920" s="35" t="s">
        <v>57</v>
      </c>
      <c r="E920" s="39" t="s">
        <v>5</v>
      </c>
    </row>
    <row r="921" spans="1:5" ht="12.75">
      <c r="A921" s="35" t="s">
        <v>58</v>
      </c>
      <c r="E921" s="40" t="s">
        <v>838</v>
      </c>
    </row>
    <row r="922" spans="1:5" ht="12.75">
      <c r="A922" t="s">
        <v>59</v>
      </c>
      <c r="E922" s="39" t="s">
        <v>830</v>
      </c>
    </row>
    <row r="923" spans="1:16" ht="12.75">
      <c r="A923" t="s">
        <v>52</v>
      </c>
      <c s="34" t="s">
        <v>96</v>
      </c>
      <c s="34" t="s">
        <v>839</v>
      </c>
      <c s="35" t="s">
        <v>5</v>
      </c>
      <c s="6" t="s">
        <v>840</v>
      </c>
      <c s="36" t="s">
        <v>93</v>
      </c>
      <c s="37">
        <v>4</v>
      </c>
      <c s="36">
        <v>0</v>
      </c>
      <c s="36">
        <f>ROUND(G923*H923,6)</f>
      </c>
      <c r="L923" s="38">
        <v>0</v>
      </c>
      <c s="32">
        <f>ROUND(ROUND(L923,2)*ROUND(G923,3),2)</f>
      </c>
      <c s="36" t="s">
        <v>248</v>
      </c>
      <c>
        <f>(M923*21)/100</f>
      </c>
      <c t="s">
        <v>27</v>
      </c>
    </row>
    <row r="924" spans="1:5" ht="12.75">
      <c r="A924" s="35" t="s">
        <v>57</v>
      </c>
      <c r="E924" s="39" t="s">
        <v>5</v>
      </c>
    </row>
    <row r="925" spans="1:5" ht="12.75">
      <c r="A925" s="35" t="s">
        <v>58</v>
      </c>
      <c r="E925" s="40" t="s">
        <v>818</v>
      </c>
    </row>
    <row r="926" spans="1:5" ht="25.5">
      <c r="A926" t="s">
        <v>59</v>
      </c>
      <c r="E926" s="39" t="s">
        <v>841</v>
      </c>
    </row>
    <row r="927" spans="1:16" ht="12.75">
      <c r="A927" t="s">
        <v>52</v>
      </c>
      <c s="34" t="s">
        <v>100</v>
      </c>
      <c s="34" t="s">
        <v>842</v>
      </c>
      <c s="35" t="s">
        <v>5</v>
      </c>
      <c s="6" t="s">
        <v>843</v>
      </c>
      <c s="36" t="s">
        <v>93</v>
      </c>
      <c s="37">
        <v>4</v>
      </c>
      <c s="36">
        <v>0</v>
      </c>
      <c s="36">
        <f>ROUND(G927*H927,6)</f>
      </c>
      <c r="L927" s="38">
        <v>0</v>
      </c>
      <c s="32">
        <f>ROUND(ROUND(L927,2)*ROUND(G927,3),2)</f>
      </c>
      <c s="36" t="s">
        <v>248</v>
      </c>
      <c>
        <f>(M927*21)/100</f>
      </c>
      <c t="s">
        <v>27</v>
      </c>
    </row>
    <row r="928" spans="1:5" ht="12.75">
      <c r="A928" s="35" t="s">
        <v>57</v>
      </c>
      <c r="E928" s="39" t="s">
        <v>5</v>
      </c>
    </row>
    <row r="929" spans="1:5" ht="12.75">
      <c r="A929" s="35" t="s">
        <v>58</v>
      </c>
      <c r="E929" s="40" t="s">
        <v>818</v>
      </c>
    </row>
    <row r="930" spans="1:5" ht="38.25">
      <c r="A930" t="s">
        <v>59</v>
      </c>
      <c r="E930" s="39" t="s">
        <v>844</v>
      </c>
    </row>
    <row r="931" spans="1:16" ht="12.75">
      <c r="A931" t="s">
        <v>52</v>
      </c>
      <c s="34" t="s">
        <v>104</v>
      </c>
      <c s="34" t="s">
        <v>845</v>
      </c>
      <c s="35" t="s">
        <v>5</v>
      </c>
      <c s="6" t="s">
        <v>846</v>
      </c>
      <c s="36" t="s">
        <v>93</v>
      </c>
      <c s="37">
        <v>4</v>
      </c>
      <c s="36">
        <v>0</v>
      </c>
      <c s="36">
        <f>ROUND(G931*H931,6)</f>
      </c>
      <c r="L931" s="38">
        <v>0</v>
      </c>
      <c s="32">
        <f>ROUND(ROUND(L931,2)*ROUND(G931,3),2)</f>
      </c>
      <c s="36" t="s">
        <v>248</v>
      </c>
      <c>
        <f>(M931*21)/100</f>
      </c>
      <c t="s">
        <v>27</v>
      </c>
    </row>
    <row r="932" spans="1:5" ht="12.75">
      <c r="A932" s="35" t="s">
        <v>57</v>
      </c>
      <c r="E932" s="39" t="s">
        <v>5</v>
      </c>
    </row>
    <row r="933" spans="1:5" ht="12.75">
      <c r="A933" s="35" t="s">
        <v>58</v>
      </c>
      <c r="E933" s="40" t="s">
        <v>818</v>
      </c>
    </row>
    <row r="934" spans="1:5" ht="12.75">
      <c r="A934" t="s">
        <v>59</v>
      </c>
      <c r="E934" s="39" t="s">
        <v>830</v>
      </c>
    </row>
    <row r="935" spans="1:16" ht="12.75">
      <c r="A935" t="s">
        <v>52</v>
      </c>
      <c s="34" t="s">
        <v>108</v>
      </c>
      <c s="34" t="s">
        <v>847</v>
      </c>
      <c s="35" t="s">
        <v>5</v>
      </c>
      <c s="6" t="s">
        <v>848</v>
      </c>
      <c s="36" t="s">
        <v>93</v>
      </c>
      <c s="37">
        <v>4</v>
      </c>
      <c s="36">
        <v>0</v>
      </c>
      <c s="36">
        <f>ROUND(G935*H935,6)</f>
      </c>
      <c r="L935" s="38">
        <v>0</v>
      </c>
      <c s="32">
        <f>ROUND(ROUND(L935,2)*ROUND(G935,3),2)</f>
      </c>
      <c s="36" t="s">
        <v>248</v>
      </c>
      <c>
        <f>(M935*21)/100</f>
      </c>
      <c t="s">
        <v>27</v>
      </c>
    </row>
    <row r="936" spans="1:5" ht="12.75">
      <c r="A936" s="35" t="s">
        <v>57</v>
      </c>
      <c r="E936" s="39" t="s">
        <v>5</v>
      </c>
    </row>
    <row r="937" spans="1:5" ht="12.75">
      <c r="A937" s="35" t="s">
        <v>58</v>
      </c>
      <c r="E937" s="40" t="s">
        <v>818</v>
      </c>
    </row>
    <row r="938" spans="1:5" ht="12.75">
      <c r="A938" t="s">
        <v>59</v>
      </c>
      <c r="E938" s="39" t="s">
        <v>830</v>
      </c>
    </row>
    <row r="939" spans="1:16" ht="12.75">
      <c r="A939" t="s">
        <v>52</v>
      </c>
      <c s="34" t="s">
        <v>112</v>
      </c>
      <c s="34" t="s">
        <v>849</v>
      </c>
      <c s="35" t="s">
        <v>5</v>
      </c>
      <c s="6" t="s">
        <v>850</v>
      </c>
      <c s="36" t="s">
        <v>93</v>
      </c>
      <c s="37">
        <v>4</v>
      </c>
      <c s="36">
        <v>0</v>
      </c>
      <c s="36">
        <f>ROUND(G939*H939,6)</f>
      </c>
      <c r="L939" s="38">
        <v>0</v>
      </c>
      <c s="32">
        <f>ROUND(ROUND(L939,2)*ROUND(G939,3),2)</f>
      </c>
      <c s="36" t="s">
        <v>248</v>
      </c>
      <c>
        <f>(M939*21)/100</f>
      </c>
      <c t="s">
        <v>27</v>
      </c>
    </row>
    <row r="940" spans="1:5" ht="12.75">
      <c r="A940" s="35" t="s">
        <v>57</v>
      </c>
      <c r="E940" s="39" t="s">
        <v>5</v>
      </c>
    </row>
    <row r="941" spans="1:5" ht="12.75">
      <c r="A941" s="35" t="s">
        <v>58</v>
      </c>
      <c r="E941" s="40" t="s">
        <v>5</v>
      </c>
    </row>
    <row r="942" spans="1:5" ht="12.75">
      <c r="A942" t="s">
        <v>59</v>
      </c>
      <c r="E942" s="39" t="s">
        <v>5</v>
      </c>
    </row>
    <row r="943" spans="1:16" ht="12.75">
      <c r="A943" t="s">
        <v>52</v>
      </c>
      <c s="34" t="s">
        <v>116</v>
      </c>
      <c s="34" t="s">
        <v>851</v>
      </c>
      <c s="35" t="s">
        <v>5</v>
      </c>
      <c s="6" t="s">
        <v>852</v>
      </c>
      <c s="36" t="s">
        <v>853</v>
      </c>
      <c s="37">
        <v>1</v>
      </c>
      <c s="36">
        <v>0</v>
      </c>
      <c s="36">
        <f>ROUND(G943*H943,6)</f>
      </c>
      <c r="L943" s="38">
        <v>0</v>
      </c>
      <c s="32">
        <f>ROUND(ROUND(L943,2)*ROUND(G943,3),2)</f>
      </c>
      <c s="36" t="s">
        <v>248</v>
      </c>
      <c>
        <f>(M943*21)/100</f>
      </c>
      <c t="s">
        <v>27</v>
      </c>
    </row>
    <row r="944" spans="1:5" ht="12.75">
      <c r="A944" s="35" t="s">
        <v>57</v>
      </c>
      <c r="E944" s="39" t="s">
        <v>5</v>
      </c>
    </row>
    <row r="945" spans="1:5" ht="12.75">
      <c r="A945" s="35" t="s">
        <v>58</v>
      </c>
      <c r="E945" s="40" t="s">
        <v>5</v>
      </c>
    </row>
    <row r="946" spans="1:5" ht="12.75">
      <c r="A946" t="s">
        <v>59</v>
      </c>
      <c r="E9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856</v>
      </c>
      <c r="E8" s="30" t="s">
        <v>855</v>
      </c>
      <c r="J8" s="29">
        <f>0+J9</f>
      </c>
      <c s="29">
        <f>0+K9</f>
      </c>
      <c s="29">
        <f>0+L9</f>
      </c>
      <c s="29">
        <f>0+M9</f>
      </c>
    </row>
    <row r="9" spans="1:13" ht="12.75">
      <c r="A9" t="s">
        <v>46</v>
      </c>
      <c r="C9" s="31" t="s">
        <v>857</v>
      </c>
      <c r="E9" s="33" t="s">
        <v>858</v>
      </c>
      <c r="J9" s="32">
        <f>0+J10+J51+J204</f>
      </c>
      <c s="32">
        <f>0+K10+K51+K204</f>
      </c>
      <c s="32">
        <f>0+L10+L51+L204</f>
      </c>
      <c s="32">
        <f>0+M10+M51+M204</f>
      </c>
    </row>
    <row r="10" spans="1:13" ht="12.75">
      <c r="A10" t="s">
        <v>49</v>
      </c>
      <c r="C10" s="31" t="s">
        <v>50</v>
      </c>
      <c r="E10" s="33" t="s">
        <v>80</v>
      </c>
      <c r="J10" s="32">
        <f>0</f>
      </c>
      <c s="32">
        <f>0</f>
      </c>
      <c s="32">
        <f>0+L11+L15+L19+L23+L27+L31+L35+L39+L43+L47</f>
      </c>
      <c s="32">
        <f>0+M11+M15+M19+M23+M27+M31+M35+M39+M43+M47</f>
      </c>
    </row>
    <row r="11" spans="1:16" ht="12.75">
      <c r="A11" t="s">
        <v>52</v>
      </c>
      <c s="34" t="s">
        <v>86</v>
      </c>
      <c s="34" t="s">
        <v>82</v>
      </c>
      <c s="35" t="s">
        <v>5</v>
      </c>
      <c s="6" t="s">
        <v>83</v>
      </c>
      <c s="36" t="s">
        <v>84</v>
      </c>
      <c s="37">
        <v>2.505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90</v>
      </c>
      <c s="34" t="s">
        <v>609</v>
      </c>
      <c s="35" t="s">
        <v>5</v>
      </c>
      <c s="6" t="s">
        <v>610</v>
      </c>
      <c s="36" t="s">
        <v>84</v>
      </c>
      <c s="37">
        <v>5.4</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96</v>
      </c>
      <c s="34" t="s">
        <v>386</v>
      </c>
      <c s="35" t="s">
        <v>5</v>
      </c>
      <c s="6" t="s">
        <v>387</v>
      </c>
      <c s="36" t="s">
        <v>84</v>
      </c>
      <c s="37">
        <v>54.6</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100</v>
      </c>
      <c s="34" t="s">
        <v>87</v>
      </c>
      <c s="35" t="s">
        <v>5</v>
      </c>
      <c s="6" t="s">
        <v>88</v>
      </c>
      <c s="36" t="s">
        <v>84</v>
      </c>
      <c s="37">
        <v>2.505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104</v>
      </c>
      <c s="34" t="s">
        <v>584</v>
      </c>
      <c s="35" t="s">
        <v>5</v>
      </c>
      <c s="6" t="s">
        <v>585</v>
      </c>
      <c s="36" t="s">
        <v>84</v>
      </c>
      <c s="37">
        <v>54.6</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393</v>
      </c>
    </row>
    <row r="31" spans="1:16" ht="12.75">
      <c r="A31" t="s">
        <v>52</v>
      </c>
      <c s="34" t="s">
        <v>108</v>
      </c>
      <c s="34" t="s">
        <v>584</v>
      </c>
      <c s="35" t="s">
        <v>50</v>
      </c>
      <c s="6" t="s">
        <v>585</v>
      </c>
      <c s="36" t="s">
        <v>84</v>
      </c>
      <c s="37">
        <v>5.4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112</v>
      </c>
      <c s="34" t="s">
        <v>91</v>
      </c>
      <c s="35" t="s">
        <v>5</v>
      </c>
      <c s="6" t="s">
        <v>92</v>
      </c>
      <c s="36" t="s">
        <v>93</v>
      </c>
      <c s="37">
        <v>20</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116</v>
      </c>
      <c s="34" t="s">
        <v>394</v>
      </c>
      <c s="35" t="s">
        <v>5</v>
      </c>
      <c s="6" t="s">
        <v>395</v>
      </c>
      <c s="36" t="s">
        <v>93</v>
      </c>
      <c s="37">
        <v>4</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120</v>
      </c>
      <c s="34" t="s">
        <v>611</v>
      </c>
      <c s="35" t="s">
        <v>5</v>
      </c>
      <c s="6" t="s">
        <v>612</v>
      </c>
      <c s="36" t="s">
        <v>93</v>
      </c>
      <c s="37">
        <v>12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613</v>
      </c>
    </row>
    <row r="47" spans="1:16" ht="25.5">
      <c r="A47" t="s">
        <v>52</v>
      </c>
      <c s="34" t="s">
        <v>124</v>
      </c>
      <c s="34" t="s">
        <v>396</v>
      </c>
      <c s="35" t="s">
        <v>5</v>
      </c>
      <c s="6" t="s">
        <v>397</v>
      </c>
      <c s="36" t="s">
        <v>93</v>
      </c>
      <c s="37">
        <v>4</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859</v>
      </c>
      <c r="J51" s="32">
        <f>0</f>
      </c>
      <c s="32">
        <f>0</f>
      </c>
      <c s="32">
        <f>0+L52+L56+L60+L64+L68+L72+L76+L80+L84+L88+L92+L96+L100+L104+L108+L112+L116+L120+L124+L128+L132+L136+L140+L144+L148+L152+L156+L160+L164+L168+L172+L176+L180+L184+L188+L192+L196+L200</f>
      </c>
      <c s="32">
        <f>0+M52+M56+M60+M64+M68+M72+M76+M80+M84+M88+M92+M96+M100+M104+M108+M112+M116+M120+M124+M128+M132+M136+M140+M144+M148+M152+M156+M160+M164+M168+M172+M176+M180+M184+M188+M192+M196+M200</f>
      </c>
    </row>
    <row r="52" spans="1:16" ht="12.75">
      <c r="A52" t="s">
        <v>52</v>
      </c>
      <c s="34" t="s">
        <v>128</v>
      </c>
      <c s="34" t="s">
        <v>97</v>
      </c>
      <c s="35" t="s">
        <v>5</v>
      </c>
      <c s="6" t="s">
        <v>98</v>
      </c>
      <c s="36" t="s">
        <v>65</v>
      </c>
      <c s="37">
        <v>250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14.75">
      <c r="A55" t="s">
        <v>59</v>
      </c>
      <c r="E55" s="39" t="s">
        <v>99</v>
      </c>
    </row>
    <row r="56" spans="1:16" ht="12.75">
      <c r="A56" t="s">
        <v>52</v>
      </c>
      <c s="34" t="s">
        <v>132</v>
      </c>
      <c s="34" t="s">
        <v>101</v>
      </c>
      <c s="35" t="s">
        <v>5</v>
      </c>
      <c s="6" t="s">
        <v>102</v>
      </c>
      <c s="36" t="s">
        <v>65</v>
      </c>
      <c s="37">
        <v>250</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14.75">
      <c r="A59" t="s">
        <v>59</v>
      </c>
      <c r="E59" s="39" t="s">
        <v>103</v>
      </c>
    </row>
    <row r="60" spans="1:16" ht="25.5">
      <c r="A60" t="s">
        <v>52</v>
      </c>
      <c s="34" t="s">
        <v>136</v>
      </c>
      <c s="34" t="s">
        <v>860</v>
      </c>
      <c s="35" t="s">
        <v>5</v>
      </c>
      <c s="6" t="s">
        <v>861</v>
      </c>
      <c s="36" t="s">
        <v>93</v>
      </c>
      <c s="37">
        <v>1</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65.75">
      <c r="A63" t="s">
        <v>59</v>
      </c>
      <c r="E63" s="39" t="s">
        <v>862</v>
      </c>
    </row>
    <row r="64" spans="1:16" ht="12.75">
      <c r="A64" t="s">
        <v>52</v>
      </c>
      <c s="34" t="s">
        <v>140</v>
      </c>
      <c s="34" t="s">
        <v>105</v>
      </c>
      <c s="35" t="s">
        <v>5</v>
      </c>
      <c s="6" t="s">
        <v>106</v>
      </c>
      <c s="36" t="s">
        <v>93</v>
      </c>
      <c s="37">
        <v>1</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65.75">
      <c r="A67" t="s">
        <v>59</v>
      </c>
      <c r="E67" s="39" t="s">
        <v>107</v>
      </c>
    </row>
    <row r="68" spans="1:16" ht="12.75">
      <c r="A68" t="s">
        <v>52</v>
      </c>
      <c s="34" t="s">
        <v>144</v>
      </c>
      <c s="34" t="s">
        <v>863</v>
      </c>
      <c s="35" t="s">
        <v>5</v>
      </c>
      <c s="6" t="s">
        <v>864</v>
      </c>
      <c s="36" t="s">
        <v>93</v>
      </c>
      <c s="37">
        <v>1</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14.75">
      <c r="A71" t="s">
        <v>59</v>
      </c>
      <c r="E71" s="39" t="s">
        <v>865</v>
      </c>
    </row>
    <row r="72" spans="1:16" ht="12.75">
      <c r="A72" t="s">
        <v>52</v>
      </c>
      <c s="34" t="s">
        <v>148</v>
      </c>
      <c s="34" t="s">
        <v>866</v>
      </c>
      <c s="35" t="s">
        <v>5</v>
      </c>
      <c s="6" t="s">
        <v>867</v>
      </c>
      <c s="36" t="s">
        <v>93</v>
      </c>
      <c s="37">
        <v>1</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02">
      <c r="A75" t="s">
        <v>59</v>
      </c>
      <c r="E75" s="39" t="s">
        <v>868</v>
      </c>
    </row>
    <row r="76" spans="1:16" ht="12.75">
      <c r="A76" t="s">
        <v>52</v>
      </c>
      <c s="34" t="s">
        <v>152</v>
      </c>
      <c s="34" t="s">
        <v>109</v>
      </c>
      <c s="35" t="s">
        <v>5</v>
      </c>
      <c s="6" t="s">
        <v>110</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111</v>
      </c>
    </row>
    <row r="80" spans="1:16" ht="12.75">
      <c r="A80" t="s">
        <v>52</v>
      </c>
      <c s="34" t="s">
        <v>156</v>
      </c>
      <c s="34" t="s">
        <v>113</v>
      </c>
      <c s="35" t="s">
        <v>5</v>
      </c>
      <c s="6" t="s">
        <v>114</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115</v>
      </c>
    </row>
    <row r="84" spans="1:16" ht="12.75">
      <c r="A84" t="s">
        <v>52</v>
      </c>
      <c s="34" t="s">
        <v>160</v>
      </c>
      <c s="34" t="s">
        <v>453</v>
      </c>
      <c s="35" t="s">
        <v>5</v>
      </c>
      <c s="6" t="s">
        <v>251</v>
      </c>
      <c s="36" t="s">
        <v>93</v>
      </c>
      <c s="37">
        <v>1</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27.5">
      <c r="A87" t="s">
        <v>59</v>
      </c>
      <c r="E87" s="39" t="s">
        <v>454</v>
      </c>
    </row>
    <row r="88" spans="1:16" ht="12.75">
      <c r="A88" t="s">
        <v>52</v>
      </c>
      <c s="34" t="s">
        <v>164</v>
      </c>
      <c s="34" t="s">
        <v>117</v>
      </c>
      <c s="35" t="s">
        <v>5</v>
      </c>
      <c s="6" t="s">
        <v>118</v>
      </c>
      <c s="36" t="s">
        <v>93</v>
      </c>
      <c s="37">
        <v>1</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14.75">
      <c r="A91" t="s">
        <v>59</v>
      </c>
      <c r="E91" s="39" t="s">
        <v>119</v>
      </c>
    </row>
    <row r="92" spans="1:16" ht="12.75">
      <c r="A92" t="s">
        <v>52</v>
      </c>
      <c s="34" t="s">
        <v>168</v>
      </c>
      <c s="34" t="s">
        <v>121</v>
      </c>
      <c s="35" t="s">
        <v>5</v>
      </c>
      <c s="6" t="s">
        <v>122</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123</v>
      </c>
    </row>
    <row r="96" spans="1:16" ht="12.75">
      <c r="A96" t="s">
        <v>52</v>
      </c>
      <c s="34" t="s">
        <v>172</v>
      </c>
      <c s="34" t="s">
        <v>125</v>
      </c>
      <c s="35" t="s">
        <v>5</v>
      </c>
      <c s="6" t="s">
        <v>126</v>
      </c>
      <c s="36" t="s">
        <v>93</v>
      </c>
      <c s="37">
        <v>2</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65.75">
      <c r="A99" t="s">
        <v>59</v>
      </c>
      <c r="E99" s="39" t="s">
        <v>127</v>
      </c>
    </row>
    <row r="100" spans="1:16" ht="12.75">
      <c r="A100" t="s">
        <v>52</v>
      </c>
      <c s="34" t="s">
        <v>176</v>
      </c>
      <c s="34" t="s">
        <v>129</v>
      </c>
      <c s="35" t="s">
        <v>5</v>
      </c>
      <c s="6" t="s">
        <v>130</v>
      </c>
      <c s="36" t="s">
        <v>93</v>
      </c>
      <c s="37">
        <v>2</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53">
      <c r="A103" t="s">
        <v>59</v>
      </c>
      <c r="E103" s="39" t="s">
        <v>131</v>
      </c>
    </row>
    <row r="104" spans="1:16" ht="12.75">
      <c r="A104" t="s">
        <v>52</v>
      </c>
      <c s="34" t="s">
        <v>180</v>
      </c>
      <c s="34" t="s">
        <v>133</v>
      </c>
      <c s="35" t="s">
        <v>5</v>
      </c>
      <c s="6" t="s">
        <v>134</v>
      </c>
      <c s="36" t="s">
        <v>93</v>
      </c>
      <c s="37">
        <v>5</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14.75">
      <c r="A107" t="s">
        <v>59</v>
      </c>
      <c r="E107" s="39" t="s">
        <v>135</v>
      </c>
    </row>
    <row r="108" spans="1:16" ht="12.75">
      <c r="A108" t="s">
        <v>52</v>
      </c>
      <c s="34" t="s">
        <v>184</v>
      </c>
      <c s="34" t="s">
        <v>137</v>
      </c>
      <c s="35" t="s">
        <v>5</v>
      </c>
      <c s="6" t="s">
        <v>138</v>
      </c>
      <c s="36" t="s">
        <v>93</v>
      </c>
      <c s="37">
        <v>5</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65.75">
      <c r="A111" t="s">
        <v>59</v>
      </c>
      <c r="E111" s="39" t="s">
        <v>139</v>
      </c>
    </row>
    <row r="112" spans="1:16" ht="12.75">
      <c r="A112" t="s">
        <v>52</v>
      </c>
      <c s="34" t="s">
        <v>188</v>
      </c>
      <c s="34" t="s">
        <v>141</v>
      </c>
      <c s="35" t="s">
        <v>5</v>
      </c>
      <c s="6" t="s">
        <v>142</v>
      </c>
      <c s="36" t="s">
        <v>93</v>
      </c>
      <c s="37">
        <v>7</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53">
      <c r="A115" t="s">
        <v>59</v>
      </c>
      <c r="E115" s="39" t="s">
        <v>143</v>
      </c>
    </row>
    <row r="116" spans="1:16" ht="25.5">
      <c r="A116" t="s">
        <v>52</v>
      </c>
      <c s="34" t="s">
        <v>192</v>
      </c>
      <c s="34" t="s">
        <v>157</v>
      </c>
      <c s="35" t="s">
        <v>5</v>
      </c>
      <c s="6" t="s">
        <v>158</v>
      </c>
      <c s="36" t="s">
        <v>93</v>
      </c>
      <c s="37">
        <v>39</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14.75">
      <c r="A119" t="s">
        <v>59</v>
      </c>
      <c r="E119" s="39" t="s">
        <v>159</v>
      </c>
    </row>
    <row r="120" spans="1:16" ht="25.5">
      <c r="A120" t="s">
        <v>52</v>
      </c>
      <c s="34" t="s">
        <v>196</v>
      </c>
      <c s="34" t="s">
        <v>161</v>
      </c>
      <c s="35" t="s">
        <v>5</v>
      </c>
      <c s="6" t="s">
        <v>162</v>
      </c>
      <c s="36" t="s">
        <v>93</v>
      </c>
      <c s="37">
        <v>39</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14.75">
      <c r="A123" t="s">
        <v>59</v>
      </c>
      <c r="E123" s="39" t="s">
        <v>163</v>
      </c>
    </row>
    <row r="124" spans="1:16" ht="12.75">
      <c r="A124" t="s">
        <v>52</v>
      </c>
      <c s="34" t="s">
        <v>200</v>
      </c>
      <c s="34" t="s">
        <v>165</v>
      </c>
      <c s="35" t="s">
        <v>5</v>
      </c>
      <c s="6" t="s">
        <v>166</v>
      </c>
      <c s="36" t="s">
        <v>93</v>
      </c>
      <c s="37">
        <v>9</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14.75">
      <c r="A127" t="s">
        <v>59</v>
      </c>
      <c r="E127" s="39" t="s">
        <v>167</v>
      </c>
    </row>
    <row r="128" spans="1:16" ht="12.75">
      <c r="A128" t="s">
        <v>52</v>
      </c>
      <c s="34" t="s">
        <v>204</v>
      </c>
      <c s="34" t="s">
        <v>169</v>
      </c>
      <c s="35" t="s">
        <v>5</v>
      </c>
      <c s="6" t="s">
        <v>170</v>
      </c>
      <c s="36" t="s">
        <v>93</v>
      </c>
      <c s="37">
        <v>9</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171</v>
      </c>
    </row>
    <row r="132" spans="1:16" ht="12.75">
      <c r="A132" t="s">
        <v>52</v>
      </c>
      <c s="34" t="s">
        <v>208</v>
      </c>
      <c s="34" t="s">
        <v>173</v>
      </c>
      <c s="35" t="s">
        <v>5</v>
      </c>
      <c s="6" t="s">
        <v>174</v>
      </c>
      <c s="36" t="s">
        <v>93</v>
      </c>
      <c s="37">
        <v>4</v>
      </c>
      <c s="36">
        <v>0</v>
      </c>
      <c s="36">
        <f>ROUND(G132*H132,6)</f>
      </c>
      <c r="L132" s="38">
        <v>0</v>
      </c>
      <c s="32">
        <f>ROUND(ROUND(L132,2)*ROUND(G132,3),2)</f>
      </c>
      <c s="36" t="s">
        <v>56</v>
      </c>
      <c>
        <f>(M132*21)/100</f>
      </c>
      <c t="s">
        <v>27</v>
      </c>
    </row>
    <row r="133" spans="1:5" ht="12.75">
      <c r="A133" s="35" t="s">
        <v>57</v>
      </c>
      <c r="E133" s="39" t="s">
        <v>5</v>
      </c>
    </row>
    <row r="134" spans="1:5" ht="12.75">
      <c r="A134" s="35" t="s">
        <v>58</v>
      </c>
      <c r="E134" s="40" t="s">
        <v>5</v>
      </c>
    </row>
    <row r="135" spans="1:5" ht="114.75">
      <c r="A135" t="s">
        <v>59</v>
      </c>
      <c r="E135" s="39" t="s">
        <v>175</v>
      </c>
    </row>
    <row r="136" spans="1:16" ht="25.5">
      <c r="A136" t="s">
        <v>52</v>
      </c>
      <c s="34" t="s">
        <v>212</v>
      </c>
      <c s="34" t="s">
        <v>177</v>
      </c>
      <c s="35" t="s">
        <v>5</v>
      </c>
      <c s="6" t="s">
        <v>178</v>
      </c>
      <c s="36" t="s">
        <v>93</v>
      </c>
      <c s="37">
        <v>4</v>
      </c>
      <c s="36">
        <v>0</v>
      </c>
      <c s="36">
        <f>ROUND(G136*H136,6)</f>
      </c>
      <c r="L136" s="38">
        <v>0</v>
      </c>
      <c s="32">
        <f>ROUND(ROUND(L136,2)*ROUND(G136,3),2)</f>
      </c>
      <c s="36" t="s">
        <v>56</v>
      </c>
      <c>
        <f>(M136*21)/100</f>
      </c>
      <c t="s">
        <v>27</v>
      </c>
    </row>
    <row r="137" spans="1:5" ht="12.75">
      <c r="A137" s="35" t="s">
        <v>57</v>
      </c>
      <c r="E137" s="39" t="s">
        <v>5</v>
      </c>
    </row>
    <row r="138" spans="1:5" ht="12.75">
      <c r="A138" s="35" t="s">
        <v>58</v>
      </c>
      <c r="E138" s="40" t="s">
        <v>5</v>
      </c>
    </row>
    <row r="139" spans="1:5" ht="140.25">
      <c r="A139" t="s">
        <v>59</v>
      </c>
      <c r="E139" s="39" t="s">
        <v>179</v>
      </c>
    </row>
    <row r="140" spans="1:16" ht="25.5">
      <c r="A140" t="s">
        <v>52</v>
      </c>
      <c s="34" t="s">
        <v>216</v>
      </c>
      <c s="34" t="s">
        <v>181</v>
      </c>
      <c s="35" t="s">
        <v>5</v>
      </c>
      <c s="6" t="s">
        <v>182</v>
      </c>
      <c s="36" t="s">
        <v>93</v>
      </c>
      <c s="37">
        <v>4</v>
      </c>
      <c s="36">
        <v>0</v>
      </c>
      <c s="36">
        <f>ROUND(G140*H140,6)</f>
      </c>
      <c r="L140" s="38">
        <v>0</v>
      </c>
      <c s="32">
        <f>ROUND(ROUND(L140,2)*ROUND(G140,3),2)</f>
      </c>
      <c s="36" t="s">
        <v>56</v>
      </c>
      <c>
        <f>(M140*21)/100</f>
      </c>
      <c t="s">
        <v>27</v>
      </c>
    </row>
    <row r="141" spans="1:5" ht="12.75">
      <c r="A141" s="35" t="s">
        <v>57</v>
      </c>
      <c r="E141" s="39" t="s">
        <v>5</v>
      </c>
    </row>
    <row r="142" spans="1:5" ht="12.75">
      <c r="A142" s="35" t="s">
        <v>58</v>
      </c>
      <c r="E142" s="40" t="s">
        <v>5</v>
      </c>
    </row>
    <row r="143" spans="1:5" ht="114.75">
      <c r="A143" t="s">
        <v>59</v>
      </c>
      <c r="E143" s="39" t="s">
        <v>183</v>
      </c>
    </row>
    <row r="144" spans="1:16" ht="25.5">
      <c r="A144" t="s">
        <v>52</v>
      </c>
      <c s="34" t="s">
        <v>220</v>
      </c>
      <c s="34" t="s">
        <v>185</v>
      </c>
      <c s="35" t="s">
        <v>5</v>
      </c>
      <c s="6" t="s">
        <v>186</v>
      </c>
      <c s="36" t="s">
        <v>93</v>
      </c>
      <c s="37">
        <v>4</v>
      </c>
      <c s="36">
        <v>0</v>
      </c>
      <c s="36">
        <f>ROUND(G144*H144,6)</f>
      </c>
      <c r="L144" s="38">
        <v>0</v>
      </c>
      <c s="32">
        <f>ROUND(ROUND(L144,2)*ROUND(G144,3),2)</f>
      </c>
      <c s="36" t="s">
        <v>56</v>
      </c>
      <c>
        <f>(M144*21)/100</f>
      </c>
      <c t="s">
        <v>27</v>
      </c>
    </row>
    <row r="145" spans="1:5" ht="12.75">
      <c r="A145" s="35" t="s">
        <v>57</v>
      </c>
      <c r="E145" s="39" t="s">
        <v>5</v>
      </c>
    </row>
    <row r="146" spans="1:5" ht="12.75">
      <c r="A146" s="35" t="s">
        <v>58</v>
      </c>
      <c r="E146" s="40" t="s">
        <v>5</v>
      </c>
    </row>
    <row r="147" spans="1:5" ht="140.25">
      <c r="A147" t="s">
        <v>59</v>
      </c>
      <c r="E147" s="39" t="s">
        <v>187</v>
      </c>
    </row>
    <row r="148" spans="1:16" ht="25.5">
      <c r="A148" t="s">
        <v>52</v>
      </c>
      <c s="34" t="s">
        <v>225</v>
      </c>
      <c s="34" t="s">
        <v>189</v>
      </c>
      <c s="35" t="s">
        <v>5</v>
      </c>
      <c s="6" t="s">
        <v>190</v>
      </c>
      <c s="36" t="s">
        <v>93</v>
      </c>
      <c s="37">
        <v>2</v>
      </c>
      <c s="36">
        <v>0</v>
      </c>
      <c s="36">
        <f>ROUND(G148*H148,6)</f>
      </c>
      <c r="L148" s="38">
        <v>0</v>
      </c>
      <c s="32">
        <f>ROUND(ROUND(L148,2)*ROUND(G148,3),2)</f>
      </c>
      <c s="36" t="s">
        <v>56</v>
      </c>
      <c>
        <f>(M148*21)/100</f>
      </c>
      <c t="s">
        <v>27</v>
      </c>
    </row>
    <row r="149" spans="1:5" ht="12.75">
      <c r="A149" s="35" t="s">
        <v>57</v>
      </c>
      <c r="E149" s="39" t="s">
        <v>5</v>
      </c>
    </row>
    <row r="150" spans="1:5" ht="12.75">
      <c r="A150" s="35" t="s">
        <v>58</v>
      </c>
      <c r="E150" s="40" t="s">
        <v>5</v>
      </c>
    </row>
    <row r="151" spans="1:5" ht="140.25">
      <c r="A151" t="s">
        <v>59</v>
      </c>
      <c r="E151" s="39" t="s">
        <v>191</v>
      </c>
    </row>
    <row r="152" spans="1:16" ht="25.5">
      <c r="A152" t="s">
        <v>52</v>
      </c>
      <c s="34" t="s">
        <v>229</v>
      </c>
      <c s="34" t="s">
        <v>193</v>
      </c>
      <c s="35" t="s">
        <v>5</v>
      </c>
      <c s="6" t="s">
        <v>194</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5</v>
      </c>
    </row>
    <row r="155" spans="1:5" ht="140.25">
      <c r="A155" t="s">
        <v>59</v>
      </c>
      <c r="E155" s="39" t="s">
        <v>195</v>
      </c>
    </row>
    <row r="156" spans="1:16" ht="12.75">
      <c r="A156" t="s">
        <v>52</v>
      </c>
      <c s="34" t="s">
        <v>233</v>
      </c>
      <c s="34" t="s">
        <v>197</v>
      </c>
      <c s="35" t="s">
        <v>5</v>
      </c>
      <c s="6" t="s">
        <v>198</v>
      </c>
      <c s="36" t="s">
        <v>93</v>
      </c>
      <c s="37">
        <v>2</v>
      </c>
      <c s="36">
        <v>0</v>
      </c>
      <c s="36">
        <f>ROUND(G156*H156,6)</f>
      </c>
      <c r="L156" s="38">
        <v>0</v>
      </c>
      <c s="32">
        <f>ROUND(ROUND(L156,2)*ROUND(G156,3),2)</f>
      </c>
      <c s="36" t="s">
        <v>56</v>
      </c>
      <c>
        <f>(M156*21)/100</f>
      </c>
      <c t="s">
        <v>27</v>
      </c>
    </row>
    <row r="157" spans="1:5" ht="12.75">
      <c r="A157" s="35" t="s">
        <v>57</v>
      </c>
      <c r="E157" s="39" t="s">
        <v>5</v>
      </c>
    </row>
    <row r="158" spans="1:5" ht="12.75">
      <c r="A158" s="35" t="s">
        <v>58</v>
      </c>
      <c r="E158" s="40" t="s">
        <v>5</v>
      </c>
    </row>
    <row r="159" spans="1:5" ht="114.75">
      <c r="A159" t="s">
        <v>59</v>
      </c>
      <c r="E159" s="39" t="s">
        <v>199</v>
      </c>
    </row>
    <row r="160" spans="1:16" ht="12.75">
      <c r="A160" t="s">
        <v>52</v>
      </c>
      <c s="34" t="s">
        <v>237</v>
      </c>
      <c s="34" t="s">
        <v>201</v>
      </c>
      <c s="35" t="s">
        <v>5</v>
      </c>
      <c s="6" t="s">
        <v>202</v>
      </c>
      <c s="36" t="s">
        <v>93</v>
      </c>
      <c s="37">
        <v>2</v>
      </c>
      <c s="36">
        <v>0</v>
      </c>
      <c s="36">
        <f>ROUND(G160*H160,6)</f>
      </c>
      <c r="L160" s="38">
        <v>0</v>
      </c>
      <c s="32">
        <f>ROUND(ROUND(L160,2)*ROUND(G160,3),2)</f>
      </c>
      <c s="36" t="s">
        <v>56</v>
      </c>
      <c>
        <f>(M160*21)/100</f>
      </c>
      <c t="s">
        <v>27</v>
      </c>
    </row>
    <row r="161" spans="1:5" ht="12.75">
      <c r="A161" s="35" t="s">
        <v>57</v>
      </c>
      <c r="E161" s="39" t="s">
        <v>5</v>
      </c>
    </row>
    <row r="162" spans="1:5" ht="12.75">
      <c r="A162" s="35" t="s">
        <v>58</v>
      </c>
      <c r="E162" s="40" t="s">
        <v>5</v>
      </c>
    </row>
    <row r="163" spans="1:5" ht="127.5">
      <c r="A163" t="s">
        <v>59</v>
      </c>
      <c r="E163" s="39" t="s">
        <v>203</v>
      </c>
    </row>
    <row r="164" spans="1:16" ht="12.75">
      <c r="A164" t="s">
        <v>52</v>
      </c>
      <c s="34" t="s">
        <v>241</v>
      </c>
      <c s="34" t="s">
        <v>205</v>
      </c>
      <c s="35" t="s">
        <v>5</v>
      </c>
      <c s="6" t="s">
        <v>206</v>
      </c>
      <c s="36" t="s">
        <v>93</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5</v>
      </c>
    </row>
    <row r="167" spans="1:5" ht="114.75">
      <c r="A167" t="s">
        <v>59</v>
      </c>
      <c r="E167" s="39" t="s">
        <v>207</v>
      </c>
    </row>
    <row r="168" spans="1:16" ht="12.75">
      <c r="A168" t="s">
        <v>52</v>
      </c>
      <c s="34" t="s">
        <v>258</v>
      </c>
      <c s="34" t="s">
        <v>209</v>
      </c>
      <c s="35" t="s">
        <v>5</v>
      </c>
      <c s="6" t="s">
        <v>210</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5</v>
      </c>
    </row>
    <row r="171" spans="1:5" ht="127.5">
      <c r="A171" t="s">
        <v>59</v>
      </c>
      <c r="E171" s="39" t="s">
        <v>211</v>
      </c>
    </row>
    <row r="172" spans="1:16" ht="12.75">
      <c r="A172" t="s">
        <v>52</v>
      </c>
      <c s="34" t="s">
        <v>265</v>
      </c>
      <c s="34" t="s">
        <v>511</v>
      </c>
      <c s="35" t="s">
        <v>5</v>
      </c>
      <c s="6" t="s">
        <v>512</v>
      </c>
      <c s="36" t="s">
        <v>93</v>
      </c>
      <c s="37">
        <v>1</v>
      </c>
      <c s="36">
        <v>0</v>
      </c>
      <c s="36">
        <f>ROUND(G172*H172,6)</f>
      </c>
      <c r="L172" s="38">
        <v>0</v>
      </c>
      <c s="32">
        <f>ROUND(ROUND(L172,2)*ROUND(G172,3),2)</f>
      </c>
      <c s="36" t="s">
        <v>56</v>
      </c>
      <c>
        <f>(M172*21)/100</f>
      </c>
      <c t="s">
        <v>27</v>
      </c>
    </row>
    <row r="173" spans="1:5" ht="12.75">
      <c r="A173" s="35" t="s">
        <v>57</v>
      </c>
      <c r="E173" s="39" t="s">
        <v>5</v>
      </c>
    </row>
    <row r="174" spans="1:5" ht="12.75">
      <c r="A174" s="35" t="s">
        <v>58</v>
      </c>
      <c r="E174" s="40" t="s">
        <v>5</v>
      </c>
    </row>
    <row r="175" spans="1:5" ht="114.75">
      <c r="A175" t="s">
        <v>59</v>
      </c>
      <c r="E175" s="39" t="s">
        <v>513</v>
      </c>
    </row>
    <row r="176" spans="1:16" ht="12.75">
      <c r="A176" t="s">
        <v>52</v>
      </c>
      <c s="34" t="s">
        <v>269</v>
      </c>
      <c s="34" t="s">
        <v>515</v>
      </c>
      <c s="35" t="s">
        <v>5</v>
      </c>
      <c s="6" t="s">
        <v>516</v>
      </c>
      <c s="36" t="s">
        <v>93</v>
      </c>
      <c s="37">
        <v>1</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114.75">
      <c r="A179" t="s">
        <v>59</v>
      </c>
      <c r="E179" s="39" t="s">
        <v>517</v>
      </c>
    </row>
    <row r="180" spans="1:16" ht="25.5">
      <c r="A180" t="s">
        <v>52</v>
      </c>
      <c s="34" t="s">
        <v>273</v>
      </c>
      <c s="34" t="s">
        <v>234</v>
      </c>
      <c s="35" t="s">
        <v>5</v>
      </c>
      <c s="6" t="s">
        <v>235</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127.5">
      <c r="A183" t="s">
        <v>59</v>
      </c>
      <c r="E183" s="39" t="s">
        <v>236</v>
      </c>
    </row>
    <row r="184" spans="1:16" ht="12.75">
      <c r="A184" t="s">
        <v>52</v>
      </c>
      <c s="34" t="s">
        <v>277</v>
      </c>
      <c s="34" t="s">
        <v>238</v>
      </c>
      <c s="35" t="s">
        <v>5</v>
      </c>
      <c s="6" t="s">
        <v>239</v>
      </c>
      <c s="36" t="s">
        <v>223</v>
      </c>
      <c s="37">
        <v>500</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14.75">
      <c r="A187" t="s">
        <v>59</v>
      </c>
      <c r="E187" s="39" t="s">
        <v>240</v>
      </c>
    </row>
    <row r="188" spans="1:16" ht="12.75">
      <c r="A188" t="s">
        <v>52</v>
      </c>
      <c s="34" t="s">
        <v>286</v>
      </c>
      <c s="34" t="s">
        <v>869</v>
      </c>
      <c s="35" t="s">
        <v>5</v>
      </c>
      <c s="6" t="s">
        <v>870</v>
      </c>
      <c s="36" t="s">
        <v>93</v>
      </c>
      <c s="37">
        <v>1</v>
      </c>
      <c s="36">
        <v>0</v>
      </c>
      <c s="36">
        <f>ROUND(G188*H188,6)</f>
      </c>
      <c r="L188" s="38">
        <v>0</v>
      </c>
      <c s="32">
        <f>ROUND(ROUND(L188,2)*ROUND(G188,3),2)</f>
      </c>
      <c s="36" t="s">
        <v>248</v>
      </c>
      <c>
        <f>(M188*21)/100</f>
      </c>
      <c t="s">
        <v>27</v>
      </c>
    </row>
    <row r="189" spans="1:5" ht="12.75">
      <c r="A189" s="35" t="s">
        <v>57</v>
      </c>
      <c r="E189" s="39" t="s">
        <v>5</v>
      </c>
    </row>
    <row r="190" spans="1:5" ht="12.75">
      <c r="A190" s="35" t="s">
        <v>58</v>
      </c>
      <c r="E190" s="40" t="s">
        <v>5</v>
      </c>
    </row>
    <row r="191" spans="1:5" ht="12.75">
      <c r="A191" t="s">
        <v>59</v>
      </c>
      <c r="E191" s="39" t="s">
        <v>5</v>
      </c>
    </row>
    <row r="192" spans="1:16" ht="12.75">
      <c r="A192" t="s">
        <v>52</v>
      </c>
      <c s="34" t="s">
        <v>245</v>
      </c>
      <c s="34" t="s">
        <v>246</v>
      </c>
      <c s="35" t="s">
        <v>5</v>
      </c>
      <c s="6" t="s">
        <v>574</v>
      </c>
      <c s="36" t="s">
        <v>93</v>
      </c>
      <c s="37">
        <v>1</v>
      </c>
      <c s="36">
        <v>0</v>
      </c>
      <c s="36">
        <f>ROUND(G192*H192,6)</f>
      </c>
      <c r="L192" s="38">
        <v>0</v>
      </c>
      <c s="32">
        <f>ROUND(ROUND(L192,2)*ROUND(G192,3),2)</f>
      </c>
      <c s="36" t="s">
        <v>248</v>
      </c>
      <c>
        <f>(M192*21)/100</f>
      </c>
      <c t="s">
        <v>27</v>
      </c>
    </row>
    <row r="193" spans="1:5" ht="12.75">
      <c r="A193" s="35" t="s">
        <v>57</v>
      </c>
      <c r="E193" s="39" t="s">
        <v>5</v>
      </c>
    </row>
    <row r="194" spans="1:5" ht="12.75">
      <c r="A194" s="35" t="s">
        <v>58</v>
      </c>
      <c r="E194" s="40" t="s">
        <v>5</v>
      </c>
    </row>
    <row r="195" spans="1:5" ht="12.75">
      <c r="A195" t="s">
        <v>59</v>
      </c>
      <c r="E195" s="39" t="s">
        <v>5</v>
      </c>
    </row>
    <row r="196" spans="1:16" ht="12.75">
      <c r="A196" t="s">
        <v>52</v>
      </c>
      <c s="34" t="s">
        <v>249</v>
      </c>
      <c s="34" t="s">
        <v>871</v>
      </c>
      <c s="35" t="s">
        <v>5</v>
      </c>
      <c s="6" t="s">
        <v>670</v>
      </c>
      <c s="36" t="s">
        <v>93</v>
      </c>
      <c s="37">
        <v>1</v>
      </c>
      <c s="36">
        <v>0</v>
      </c>
      <c s="36">
        <f>ROUND(G196*H196,6)</f>
      </c>
      <c r="L196" s="38">
        <v>0</v>
      </c>
      <c s="32">
        <f>ROUND(ROUND(L196,2)*ROUND(G196,3),2)</f>
      </c>
      <c s="36" t="s">
        <v>248</v>
      </c>
      <c>
        <f>(M196*21)/100</f>
      </c>
      <c t="s">
        <v>27</v>
      </c>
    </row>
    <row r="197" spans="1:5" ht="12.75">
      <c r="A197" s="35" t="s">
        <v>57</v>
      </c>
      <c r="E197" s="39" t="s">
        <v>5</v>
      </c>
    </row>
    <row r="198" spans="1:5" ht="12.75">
      <c r="A198" s="35" t="s">
        <v>58</v>
      </c>
      <c r="E198" s="40" t="s">
        <v>5</v>
      </c>
    </row>
    <row r="199" spans="1:5" ht="12.75">
      <c r="A199" t="s">
        <v>59</v>
      </c>
      <c r="E199" s="39" t="s">
        <v>872</v>
      </c>
    </row>
    <row r="200" spans="1:16" ht="25.5">
      <c r="A200" t="s">
        <v>52</v>
      </c>
      <c s="34" t="s">
        <v>253</v>
      </c>
      <c s="34" t="s">
        <v>254</v>
      </c>
      <c s="35" t="s">
        <v>5</v>
      </c>
      <c s="6" t="s">
        <v>255</v>
      </c>
      <c s="36" t="s">
        <v>93</v>
      </c>
      <c s="37">
        <v>1</v>
      </c>
      <c s="36">
        <v>0</v>
      </c>
      <c s="36">
        <f>ROUND(G200*H200,6)</f>
      </c>
      <c r="L200" s="38">
        <v>0</v>
      </c>
      <c s="32">
        <f>ROUND(ROUND(L200,2)*ROUND(G200,3),2)</f>
      </c>
      <c s="36" t="s">
        <v>248</v>
      </c>
      <c>
        <f>(M200*21)/100</f>
      </c>
      <c t="s">
        <v>27</v>
      </c>
    </row>
    <row r="201" spans="1:5" ht="12.75">
      <c r="A201" s="35" t="s">
        <v>57</v>
      </c>
      <c r="E201" s="39" t="s">
        <v>5</v>
      </c>
    </row>
    <row r="202" spans="1:5" ht="12.75">
      <c r="A202" s="35" t="s">
        <v>58</v>
      </c>
      <c r="E202" s="40" t="s">
        <v>5</v>
      </c>
    </row>
    <row r="203" spans="1:5" ht="12.75">
      <c r="A203" t="s">
        <v>59</v>
      </c>
      <c r="E203" s="39" t="s">
        <v>872</v>
      </c>
    </row>
    <row r="204" spans="1:13" ht="12.75">
      <c r="A204" t="s">
        <v>49</v>
      </c>
      <c r="C204" s="31" t="s">
        <v>44</v>
      </c>
      <c r="E204" s="33" t="s">
        <v>51</v>
      </c>
      <c r="J204" s="32">
        <f>0</f>
      </c>
      <c s="32">
        <f>0</f>
      </c>
      <c s="32">
        <f>0+L205+L209+L213+L217+L221+L225+L229+L233</f>
      </c>
      <c s="32">
        <f>0+M205+M209+M213+M217+M221+M225+M229+M233</f>
      </c>
    </row>
    <row r="205" spans="1:16" ht="12.75">
      <c r="A205" t="s">
        <v>52</v>
      </c>
      <c s="34" t="s">
        <v>50</v>
      </c>
      <c s="34" t="s">
        <v>53</v>
      </c>
      <c s="35" t="s">
        <v>5</v>
      </c>
      <c s="6" t="s">
        <v>54</v>
      </c>
      <c s="36" t="s">
        <v>55</v>
      </c>
      <c s="37">
        <v>12</v>
      </c>
      <c s="36">
        <v>0</v>
      </c>
      <c s="36">
        <f>ROUND(G205*H205,6)</f>
      </c>
      <c r="L205" s="38">
        <v>0</v>
      </c>
      <c s="32">
        <f>ROUND(ROUND(L205,2)*ROUND(G205,3),2)</f>
      </c>
      <c s="36" t="s">
        <v>56</v>
      </c>
      <c>
        <f>(M205*21)/100</f>
      </c>
      <c t="s">
        <v>27</v>
      </c>
    </row>
    <row r="206" spans="1:5" ht="12.75">
      <c r="A206" s="35" t="s">
        <v>57</v>
      </c>
      <c r="E206" s="39" t="s">
        <v>5</v>
      </c>
    </row>
    <row r="207" spans="1:5" ht="12.75">
      <c r="A207" s="35" t="s">
        <v>58</v>
      </c>
      <c r="E207" s="40" t="s">
        <v>5</v>
      </c>
    </row>
    <row r="208" spans="1:5" ht="318.75">
      <c r="A208" t="s">
        <v>59</v>
      </c>
      <c r="E208" s="39" t="s">
        <v>60</v>
      </c>
    </row>
    <row r="209" spans="1:16" ht="12.75">
      <c r="A209" t="s">
        <v>52</v>
      </c>
      <c s="34" t="s">
        <v>27</v>
      </c>
      <c s="34" t="s">
        <v>61</v>
      </c>
      <c s="35" t="s">
        <v>5</v>
      </c>
      <c s="6" t="s">
        <v>62</v>
      </c>
      <c s="36" t="s">
        <v>55</v>
      </c>
      <c s="37">
        <v>1133</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318.75">
      <c r="A212" t="s">
        <v>59</v>
      </c>
      <c r="E212" s="39" t="s">
        <v>60</v>
      </c>
    </row>
    <row r="213" spans="1:16" ht="12.75">
      <c r="A213" t="s">
        <v>52</v>
      </c>
      <c s="34" t="s">
        <v>26</v>
      </c>
      <c s="34" t="s">
        <v>63</v>
      </c>
      <c s="35" t="s">
        <v>5</v>
      </c>
      <c s="6" t="s">
        <v>64</v>
      </c>
      <c s="36" t="s">
        <v>65</v>
      </c>
      <c s="37">
        <v>92</v>
      </c>
      <c s="36">
        <v>0</v>
      </c>
      <c s="36">
        <f>ROUND(G213*H213,6)</f>
      </c>
      <c r="L213" s="38">
        <v>0</v>
      </c>
      <c s="32">
        <f>ROUND(ROUND(L213,2)*ROUND(G213,3),2)</f>
      </c>
      <c s="36" t="s">
        <v>56</v>
      </c>
      <c>
        <f>(M213*21)/100</f>
      </c>
      <c t="s">
        <v>27</v>
      </c>
    </row>
    <row r="214" spans="1:5" ht="12.75">
      <c r="A214" s="35" t="s">
        <v>57</v>
      </c>
      <c r="E214" s="39" t="s">
        <v>5</v>
      </c>
    </row>
    <row r="215" spans="1:5" ht="12.75">
      <c r="A215" s="35" t="s">
        <v>58</v>
      </c>
      <c r="E215" s="40" t="s">
        <v>66</v>
      </c>
    </row>
    <row r="216" spans="1:5" ht="25.5">
      <c r="A216" t="s">
        <v>59</v>
      </c>
      <c r="E216" s="39" t="s">
        <v>67</v>
      </c>
    </row>
    <row r="217" spans="1:16" ht="12.75">
      <c r="A217" t="s">
        <v>52</v>
      </c>
      <c s="34" t="s">
        <v>68</v>
      </c>
      <c s="34" t="s">
        <v>69</v>
      </c>
      <c s="35" t="s">
        <v>5</v>
      </c>
      <c s="6" t="s">
        <v>70</v>
      </c>
      <c s="36" t="s">
        <v>55</v>
      </c>
      <c s="37">
        <v>1145</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229.5">
      <c r="A220" t="s">
        <v>59</v>
      </c>
      <c r="E220" s="39" t="s">
        <v>71</v>
      </c>
    </row>
    <row r="221" spans="1:16" ht="12.75">
      <c r="A221" t="s">
        <v>52</v>
      </c>
      <c s="34" t="s">
        <v>72</v>
      </c>
      <c s="34" t="s">
        <v>575</v>
      </c>
      <c s="35" t="s">
        <v>5</v>
      </c>
      <c s="6" t="s">
        <v>576</v>
      </c>
      <c s="36" t="s">
        <v>65</v>
      </c>
      <c s="37">
        <v>1280</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02">
      <c r="A224" t="s">
        <v>59</v>
      </c>
      <c r="E224" s="39" t="s">
        <v>577</v>
      </c>
    </row>
    <row r="225" spans="1:16" ht="12.75">
      <c r="A225" t="s">
        <v>52</v>
      </c>
      <c s="34" t="s">
        <v>76</v>
      </c>
      <c s="34" t="s">
        <v>73</v>
      </c>
      <c s="35" t="s">
        <v>5</v>
      </c>
      <c s="6" t="s">
        <v>74</v>
      </c>
      <c s="36" t="s">
        <v>65</v>
      </c>
      <c s="37">
        <v>92</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02">
      <c r="A228" t="s">
        <v>59</v>
      </c>
      <c r="E228" s="39" t="s">
        <v>75</v>
      </c>
    </row>
    <row r="229" spans="1:16" ht="12.75">
      <c r="A229" t="s">
        <v>52</v>
      </c>
      <c s="34" t="s">
        <v>81</v>
      </c>
      <c s="34" t="s">
        <v>77</v>
      </c>
      <c s="35" t="s">
        <v>5</v>
      </c>
      <c s="6" t="s">
        <v>78</v>
      </c>
      <c s="36" t="s">
        <v>65</v>
      </c>
      <c s="37">
        <v>2010</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40.25">
      <c r="A232" t="s">
        <v>59</v>
      </c>
      <c r="E232" s="39" t="s">
        <v>79</v>
      </c>
    </row>
    <row r="233" spans="1:16" ht="25.5">
      <c r="A233" t="s">
        <v>52</v>
      </c>
      <c s="34" t="s">
        <v>282</v>
      </c>
      <c s="34" t="s">
        <v>587</v>
      </c>
      <c s="35" t="s">
        <v>5</v>
      </c>
      <c s="6" t="s">
        <v>588</v>
      </c>
      <c s="36" t="s">
        <v>65</v>
      </c>
      <c s="37">
        <v>350</v>
      </c>
      <c s="36">
        <v>0</v>
      </c>
      <c s="36">
        <f>ROUND(G233*H233,6)</f>
      </c>
      <c r="L233" s="38">
        <v>0</v>
      </c>
      <c s="32">
        <f>ROUND(ROUND(L233,2)*ROUND(G233,3),2)</f>
      </c>
      <c s="36" t="s">
        <v>248</v>
      </c>
      <c>
        <f>(M233*21)/100</f>
      </c>
      <c t="s">
        <v>27</v>
      </c>
    </row>
    <row r="234" spans="1:5" ht="12.75">
      <c r="A234" s="35" t="s">
        <v>57</v>
      </c>
      <c r="E234" s="39" t="s">
        <v>5</v>
      </c>
    </row>
    <row r="235" spans="1:5" ht="12.75">
      <c r="A235" s="35" t="s">
        <v>58</v>
      </c>
      <c r="E235" s="40" t="s">
        <v>5</v>
      </c>
    </row>
    <row r="236" spans="1:5" ht="12.75">
      <c r="A236" t="s">
        <v>59</v>
      </c>
      <c r="E236" s="39" t="s">
        <v>5</v>
      </c>
    </row>
    <row r="237" spans="1:13" ht="12.75">
      <c r="A237" t="s">
        <v>46</v>
      </c>
      <c r="C237" s="31" t="s">
        <v>873</v>
      </c>
      <c r="E237" s="33" t="s">
        <v>874</v>
      </c>
      <c r="J237" s="32">
        <f>0+J238</f>
      </c>
      <c s="32">
        <f>0+K238</f>
      </c>
      <c s="32">
        <f>0+L238</f>
      </c>
      <c s="32">
        <f>0+M238</f>
      </c>
    </row>
    <row r="238" spans="1:13" ht="12.75">
      <c r="A238" t="s">
        <v>49</v>
      </c>
      <c r="C238" s="31" t="s">
        <v>50</v>
      </c>
      <c r="E238" s="33" t="s">
        <v>656</v>
      </c>
      <c r="J238" s="32">
        <f>0</f>
      </c>
      <c s="32">
        <f>0</f>
      </c>
      <c s="32">
        <f>0+L239+L243+L247+L251+L255+L259+L263+L267+L271+L275+L279+L283+L287+L291+L295+L299+L303+L307+L311+L315+L319+L323+L327+L331+L335+L339+L343+L347+L351+L355+L359+L363+L367+L371+L375</f>
      </c>
      <c s="32">
        <f>0+M239+M243+M247+M251+M255+M259+M263+M267+M271+M275+M279+M283+M287+M291+M295+M299+M303+M307+M311+M315+M319+M323+M327+M331+M335+M339+M343+M347+M351+M355+M359+M363+M367+M371+M375</f>
      </c>
    </row>
    <row r="239" spans="1:16" ht="12.75">
      <c r="A239" t="s">
        <v>52</v>
      </c>
      <c s="34" t="s">
        <v>50</v>
      </c>
      <c s="34" t="s">
        <v>97</v>
      </c>
      <c s="35" t="s">
        <v>5</v>
      </c>
      <c s="6" t="s">
        <v>98</v>
      </c>
      <c s="36" t="s">
        <v>65</v>
      </c>
      <c s="37">
        <v>150</v>
      </c>
      <c s="36">
        <v>0</v>
      </c>
      <c s="36">
        <f>ROUND(G239*H239,6)</f>
      </c>
      <c r="L239" s="38">
        <v>0</v>
      </c>
      <c s="32">
        <f>ROUND(ROUND(L239,2)*ROUND(G239,3),2)</f>
      </c>
      <c s="36" t="s">
        <v>56</v>
      </c>
      <c>
        <f>(M239*21)/100</f>
      </c>
      <c t="s">
        <v>27</v>
      </c>
    </row>
    <row r="240" spans="1:5" ht="12.75">
      <c r="A240" s="35" t="s">
        <v>57</v>
      </c>
      <c r="E240" s="39" t="s">
        <v>5</v>
      </c>
    </row>
    <row r="241" spans="1:5" ht="12.75">
      <c r="A241" s="35" t="s">
        <v>58</v>
      </c>
      <c r="E241" s="40" t="s">
        <v>66</v>
      </c>
    </row>
    <row r="242" spans="1:5" ht="114.75">
      <c r="A242" t="s">
        <v>59</v>
      </c>
      <c r="E242" s="39" t="s">
        <v>99</v>
      </c>
    </row>
    <row r="243" spans="1:16" ht="12.75">
      <c r="A243" t="s">
        <v>52</v>
      </c>
      <c s="34" t="s">
        <v>27</v>
      </c>
      <c s="34" t="s">
        <v>101</v>
      </c>
      <c s="35" t="s">
        <v>5</v>
      </c>
      <c s="6" t="s">
        <v>102</v>
      </c>
      <c s="36" t="s">
        <v>65</v>
      </c>
      <c s="37">
        <v>150</v>
      </c>
      <c s="36">
        <v>0</v>
      </c>
      <c s="36">
        <f>ROUND(G243*H243,6)</f>
      </c>
      <c r="L243" s="38">
        <v>0</v>
      </c>
      <c s="32">
        <f>ROUND(ROUND(L243,2)*ROUND(G243,3),2)</f>
      </c>
      <c s="36" t="s">
        <v>56</v>
      </c>
      <c>
        <f>(M243*21)/100</f>
      </c>
      <c t="s">
        <v>27</v>
      </c>
    </row>
    <row r="244" spans="1:5" ht="12.75">
      <c r="A244" s="35" t="s">
        <v>57</v>
      </c>
      <c r="E244" s="39" t="s">
        <v>5</v>
      </c>
    </row>
    <row r="245" spans="1:5" ht="12.75">
      <c r="A245" s="35" t="s">
        <v>58</v>
      </c>
      <c r="E245" s="40" t="s">
        <v>5</v>
      </c>
    </row>
    <row r="246" spans="1:5" ht="114.75">
      <c r="A246" t="s">
        <v>59</v>
      </c>
      <c r="E246" s="39" t="s">
        <v>103</v>
      </c>
    </row>
    <row r="247" spans="1:16" ht="12.75">
      <c r="A247" t="s">
        <v>52</v>
      </c>
      <c s="34" t="s">
        <v>26</v>
      </c>
      <c s="34" t="s">
        <v>300</v>
      </c>
      <c s="35" t="s">
        <v>5</v>
      </c>
      <c s="6" t="s">
        <v>301</v>
      </c>
      <c s="36" t="s">
        <v>65</v>
      </c>
      <c s="37">
        <v>200</v>
      </c>
      <c s="36">
        <v>0</v>
      </c>
      <c s="36">
        <f>ROUND(G247*H247,6)</f>
      </c>
      <c r="L247" s="38">
        <v>0</v>
      </c>
      <c s="32">
        <f>ROUND(ROUND(L247,2)*ROUND(G247,3),2)</f>
      </c>
      <c s="36" t="s">
        <v>56</v>
      </c>
      <c>
        <f>(M247*21)/100</f>
      </c>
      <c t="s">
        <v>27</v>
      </c>
    </row>
    <row r="248" spans="1:5" ht="12.75">
      <c r="A248" s="35" t="s">
        <v>57</v>
      </c>
      <c r="E248" s="39" t="s">
        <v>5</v>
      </c>
    </row>
    <row r="249" spans="1:5" ht="12.75">
      <c r="A249" s="35" t="s">
        <v>58</v>
      </c>
      <c r="E249" s="40" t="s">
        <v>5</v>
      </c>
    </row>
    <row r="250" spans="1:5" ht="127.5">
      <c r="A250" t="s">
        <v>59</v>
      </c>
      <c r="E250" s="39" t="s">
        <v>302</v>
      </c>
    </row>
    <row r="251" spans="1:16" ht="12.75">
      <c r="A251" t="s">
        <v>52</v>
      </c>
      <c s="34" t="s">
        <v>68</v>
      </c>
      <c s="34" t="s">
        <v>105</v>
      </c>
      <c s="35" t="s">
        <v>5</v>
      </c>
      <c s="6" t="s">
        <v>106</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5</v>
      </c>
    </row>
    <row r="254" spans="1:5" ht="165.75">
      <c r="A254" t="s">
        <v>59</v>
      </c>
      <c r="E254" s="39" t="s">
        <v>107</v>
      </c>
    </row>
    <row r="255" spans="1:16" ht="25.5">
      <c r="A255" t="s">
        <v>52</v>
      </c>
      <c s="34" t="s">
        <v>72</v>
      </c>
      <c s="34" t="s">
        <v>875</v>
      </c>
      <c s="35" t="s">
        <v>5</v>
      </c>
      <c s="6" t="s">
        <v>876</v>
      </c>
      <c s="36" t="s">
        <v>93</v>
      </c>
      <c s="37">
        <v>1</v>
      </c>
      <c s="36">
        <v>0</v>
      </c>
      <c s="36">
        <f>ROUND(G255*H255,6)</f>
      </c>
      <c r="L255" s="38">
        <v>0</v>
      </c>
      <c s="32">
        <f>ROUND(ROUND(L255,2)*ROUND(G255,3),2)</f>
      </c>
      <c s="36" t="s">
        <v>56</v>
      </c>
      <c>
        <f>(M255*21)/100</f>
      </c>
      <c t="s">
        <v>27</v>
      </c>
    </row>
    <row r="256" spans="1:5" ht="12.75">
      <c r="A256" s="35" t="s">
        <v>57</v>
      </c>
      <c r="E256" s="39" t="s">
        <v>5</v>
      </c>
    </row>
    <row r="257" spans="1:5" ht="12.75">
      <c r="A257" s="35" t="s">
        <v>58</v>
      </c>
      <c r="E257" s="40" t="s">
        <v>5</v>
      </c>
    </row>
    <row r="258" spans="1:5" ht="140.25">
      <c r="A258" t="s">
        <v>59</v>
      </c>
      <c r="E258" s="39" t="s">
        <v>877</v>
      </c>
    </row>
    <row r="259" spans="1:16" ht="12.75">
      <c r="A259" t="s">
        <v>52</v>
      </c>
      <c s="34" t="s">
        <v>76</v>
      </c>
      <c s="34" t="s">
        <v>878</v>
      </c>
      <c s="35" t="s">
        <v>5</v>
      </c>
      <c s="6" t="s">
        <v>879</v>
      </c>
      <c s="36" t="s">
        <v>93</v>
      </c>
      <c s="37">
        <v>1</v>
      </c>
      <c s="36">
        <v>0</v>
      </c>
      <c s="36">
        <f>ROUND(G259*H259,6)</f>
      </c>
      <c r="L259" s="38">
        <v>0</v>
      </c>
      <c s="32">
        <f>ROUND(ROUND(L259,2)*ROUND(G259,3),2)</f>
      </c>
      <c s="36" t="s">
        <v>56</v>
      </c>
      <c>
        <f>(M259*21)/100</f>
      </c>
      <c t="s">
        <v>27</v>
      </c>
    </row>
    <row r="260" spans="1:5" ht="12.75">
      <c r="A260" s="35" t="s">
        <v>57</v>
      </c>
      <c r="E260" s="39" t="s">
        <v>5</v>
      </c>
    </row>
    <row r="261" spans="1:5" ht="12.75">
      <c r="A261" s="35" t="s">
        <v>58</v>
      </c>
      <c r="E261" s="40" t="s">
        <v>5</v>
      </c>
    </row>
    <row r="262" spans="1:5" ht="127.5">
      <c r="A262" t="s">
        <v>59</v>
      </c>
      <c r="E262" s="39" t="s">
        <v>880</v>
      </c>
    </row>
    <row r="263" spans="1:16" ht="12.75">
      <c r="A263" t="s">
        <v>52</v>
      </c>
      <c s="34" t="s">
        <v>81</v>
      </c>
      <c s="34" t="s">
        <v>109</v>
      </c>
      <c s="35" t="s">
        <v>5</v>
      </c>
      <c s="6" t="s">
        <v>110</v>
      </c>
      <c s="36" t="s">
        <v>93</v>
      </c>
      <c s="37">
        <v>1</v>
      </c>
      <c s="36">
        <v>0</v>
      </c>
      <c s="36">
        <f>ROUND(G263*H263,6)</f>
      </c>
      <c r="L263" s="38">
        <v>0</v>
      </c>
      <c s="32">
        <f>ROUND(ROUND(L263,2)*ROUND(G263,3),2)</f>
      </c>
      <c s="36" t="s">
        <v>56</v>
      </c>
      <c>
        <f>(M263*21)/100</f>
      </c>
      <c t="s">
        <v>27</v>
      </c>
    </row>
    <row r="264" spans="1:5" ht="12.75">
      <c r="A264" s="35" t="s">
        <v>57</v>
      </c>
      <c r="E264" s="39" t="s">
        <v>5</v>
      </c>
    </row>
    <row r="265" spans="1:5" ht="12.75">
      <c r="A265" s="35" t="s">
        <v>58</v>
      </c>
      <c r="E265" s="40" t="s">
        <v>5</v>
      </c>
    </row>
    <row r="266" spans="1:5" ht="127.5">
      <c r="A266" t="s">
        <v>59</v>
      </c>
      <c r="E266" s="39" t="s">
        <v>111</v>
      </c>
    </row>
    <row r="267" spans="1:16" ht="12.75">
      <c r="A267" t="s">
        <v>52</v>
      </c>
      <c s="34" t="s">
        <v>86</v>
      </c>
      <c s="34" t="s">
        <v>113</v>
      </c>
      <c s="35" t="s">
        <v>5</v>
      </c>
      <c s="6" t="s">
        <v>114</v>
      </c>
      <c s="36" t="s">
        <v>93</v>
      </c>
      <c s="37">
        <v>1</v>
      </c>
      <c s="36">
        <v>0</v>
      </c>
      <c s="36">
        <f>ROUND(G267*H267,6)</f>
      </c>
      <c r="L267" s="38">
        <v>0</v>
      </c>
      <c s="32">
        <f>ROUND(ROUND(L267,2)*ROUND(G267,3),2)</f>
      </c>
      <c s="36" t="s">
        <v>56</v>
      </c>
      <c>
        <f>(M267*21)/100</f>
      </c>
      <c t="s">
        <v>27</v>
      </c>
    </row>
    <row r="268" spans="1:5" ht="12.75">
      <c r="A268" s="35" t="s">
        <v>57</v>
      </c>
      <c r="E268" s="39" t="s">
        <v>5</v>
      </c>
    </row>
    <row r="269" spans="1:5" ht="12.75">
      <c r="A269" s="35" t="s">
        <v>58</v>
      </c>
      <c r="E269" s="40" t="s">
        <v>5</v>
      </c>
    </row>
    <row r="270" spans="1:5" ht="114.75">
      <c r="A270" t="s">
        <v>59</v>
      </c>
      <c r="E270" s="39" t="s">
        <v>115</v>
      </c>
    </row>
    <row r="271" spans="1:16" ht="25.5">
      <c r="A271" t="s">
        <v>52</v>
      </c>
      <c s="34" t="s">
        <v>90</v>
      </c>
      <c s="34" t="s">
        <v>303</v>
      </c>
      <c s="35" t="s">
        <v>5</v>
      </c>
      <c s="6" t="s">
        <v>304</v>
      </c>
      <c s="36" t="s">
        <v>93</v>
      </c>
      <c s="37">
        <v>1</v>
      </c>
      <c s="36">
        <v>0</v>
      </c>
      <c s="36">
        <f>ROUND(G271*H271,6)</f>
      </c>
      <c r="L271" s="38">
        <v>0</v>
      </c>
      <c s="32">
        <f>ROUND(ROUND(L271,2)*ROUND(G271,3),2)</f>
      </c>
      <c s="36" t="s">
        <v>56</v>
      </c>
      <c>
        <f>(M271*21)/100</f>
      </c>
      <c t="s">
        <v>27</v>
      </c>
    </row>
    <row r="272" spans="1:5" ht="12.75">
      <c r="A272" s="35" t="s">
        <v>57</v>
      </c>
      <c r="E272" s="39" t="s">
        <v>5</v>
      </c>
    </row>
    <row r="273" spans="1:5" ht="12.75">
      <c r="A273" s="35" t="s">
        <v>58</v>
      </c>
      <c r="E273" s="40" t="s">
        <v>5</v>
      </c>
    </row>
    <row r="274" spans="1:5" ht="127.5">
      <c r="A274" t="s">
        <v>59</v>
      </c>
      <c r="E274" s="39" t="s">
        <v>305</v>
      </c>
    </row>
    <row r="275" spans="1:16" ht="12.75">
      <c r="A275" t="s">
        <v>52</v>
      </c>
      <c s="34" t="s">
        <v>96</v>
      </c>
      <c s="34" t="s">
        <v>306</v>
      </c>
      <c s="35" t="s">
        <v>5</v>
      </c>
      <c s="6" t="s">
        <v>307</v>
      </c>
      <c s="36" t="s">
        <v>93</v>
      </c>
      <c s="37">
        <v>2</v>
      </c>
      <c s="36">
        <v>0</v>
      </c>
      <c s="36">
        <f>ROUND(G275*H275,6)</f>
      </c>
      <c r="L275" s="38">
        <v>0</v>
      </c>
      <c s="32">
        <f>ROUND(ROUND(L275,2)*ROUND(G275,3),2)</f>
      </c>
      <c s="36" t="s">
        <v>56</v>
      </c>
      <c>
        <f>(M275*21)/100</f>
      </c>
      <c t="s">
        <v>27</v>
      </c>
    </row>
    <row r="276" spans="1:5" ht="12.75">
      <c r="A276" s="35" t="s">
        <v>57</v>
      </c>
      <c r="E276" s="39" t="s">
        <v>5</v>
      </c>
    </row>
    <row r="277" spans="1:5" ht="12.75">
      <c r="A277" s="35" t="s">
        <v>58</v>
      </c>
      <c r="E277" s="40" t="s">
        <v>5</v>
      </c>
    </row>
    <row r="278" spans="1:5" ht="127.5">
      <c r="A278" t="s">
        <v>59</v>
      </c>
      <c r="E278" s="39" t="s">
        <v>308</v>
      </c>
    </row>
    <row r="279" spans="1:16" ht="25.5">
      <c r="A279" t="s">
        <v>52</v>
      </c>
      <c s="34" t="s">
        <v>100</v>
      </c>
      <c s="34" t="s">
        <v>309</v>
      </c>
      <c s="35" t="s">
        <v>5</v>
      </c>
      <c s="6" t="s">
        <v>255</v>
      </c>
      <c s="36" t="s">
        <v>93</v>
      </c>
      <c s="37">
        <v>1</v>
      </c>
      <c s="36">
        <v>0</v>
      </c>
      <c s="36">
        <f>ROUND(G279*H279,6)</f>
      </c>
      <c r="L279" s="38">
        <v>0</v>
      </c>
      <c s="32">
        <f>ROUND(ROUND(L279,2)*ROUND(G279,3),2)</f>
      </c>
      <c s="36" t="s">
        <v>56</v>
      </c>
      <c>
        <f>(M279*21)/100</f>
      </c>
      <c t="s">
        <v>27</v>
      </c>
    </row>
    <row r="280" spans="1:5" ht="12.75">
      <c r="A280" s="35" t="s">
        <v>57</v>
      </c>
      <c r="E280" s="39" t="s">
        <v>5</v>
      </c>
    </row>
    <row r="281" spans="1:5" ht="12.75">
      <c r="A281" s="35" t="s">
        <v>58</v>
      </c>
      <c r="E281" s="40" t="s">
        <v>5</v>
      </c>
    </row>
    <row r="282" spans="1:5" ht="89.25">
      <c r="A282" t="s">
        <v>59</v>
      </c>
      <c r="E282" s="39" t="s">
        <v>310</v>
      </c>
    </row>
    <row r="283" spans="1:16" ht="25.5">
      <c r="A283" t="s">
        <v>52</v>
      </c>
      <c s="34" t="s">
        <v>104</v>
      </c>
      <c s="34" t="s">
        <v>309</v>
      </c>
      <c s="35" t="s">
        <v>50</v>
      </c>
      <c s="6" t="s">
        <v>255</v>
      </c>
      <c s="36" t="s">
        <v>93</v>
      </c>
      <c s="37">
        <v>1</v>
      </c>
      <c s="36">
        <v>0</v>
      </c>
      <c s="36">
        <f>ROUND(G283*H283,6)</f>
      </c>
      <c r="L283" s="38">
        <v>0</v>
      </c>
      <c s="32">
        <f>ROUND(ROUND(L283,2)*ROUND(G283,3),2)</f>
      </c>
      <c s="36" t="s">
        <v>56</v>
      </c>
      <c>
        <f>(M283*21)/100</f>
      </c>
      <c t="s">
        <v>27</v>
      </c>
    </row>
    <row r="284" spans="1:5" ht="12.75">
      <c r="A284" s="35" t="s">
        <v>57</v>
      </c>
      <c r="E284" s="39" t="s">
        <v>5</v>
      </c>
    </row>
    <row r="285" spans="1:5" ht="12.75">
      <c r="A285" s="35" t="s">
        <v>58</v>
      </c>
      <c r="E285" s="40" t="s">
        <v>5</v>
      </c>
    </row>
    <row r="286" spans="1:5" ht="89.25">
      <c r="A286" t="s">
        <v>59</v>
      </c>
      <c r="E286" s="39" t="s">
        <v>310</v>
      </c>
    </row>
    <row r="287" spans="1:16" ht="12.75">
      <c r="A287" t="s">
        <v>52</v>
      </c>
      <c s="34" t="s">
        <v>108</v>
      </c>
      <c s="34" t="s">
        <v>311</v>
      </c>
      <c s="35" t="s">
        <v>5</v>
      </c>
      <c s="6" t="s">
        <v>312</v>
      </c>
      <c s="36" t="s">
        <v>93</v>
      </c>
      <c s="37">
        <v>1</v>
      </c>
      <c s="36">
        <v>0</v>
      </c>
      <c s="36">
        <f>ROUND(G287*H287,6)</f>
      </c>
      <c r="L287" s="38">
        <v>0</v>
      </c>
      <c s="32">
        <f>ROUND(ROUND(L287,2)*ROUND(G287,3),2)</f>
      </c>
      <c s="36" t="s">
        <v>56</v>
      </c>
      <c>
        <f>(M287*21)/100</f>
      </c>
      <c t="s">
        <v>27</v>
      </c>
    </row>
    <row r="288" spans="1:5" ht="12.75">
      <c r="A288" s="35" t="s">
        <v>57</v>
      </c>
      <c r="E288" s="39" t="s">
        <v>5</v>
      </c>
    </row>
    <row r="289" spans="1:5" ht="12.75">
      <c r="A289" s="35" t="s">
        <v>58</v>
      </c>
      <c r="E289" s="40" t="s">
        <v>5</v>
      </c>
    </row>
    <row r="290" spans="1:5" ht="114.75">
      <c r="A290" t="s">
        <v>59</v>
      </c>
      <c r="E290" s="39" t="s">
        <v>313</v>
      </c>
    </row>
    <row r="291" spans="1:16" ht="12.75">
      <c r="A291" t="s">
        <v>52</v>
      </c>
      <c s="34" t="s">
        <v>112</v>
      </c>
      <c s="34" t="s">
        <v>314</v>
      </c>
      <c s="35" t="s">
        <v>5</v>
      </c>
      <c s="6" t="s">
        <v>315</v>
      </c>
      <c s="36" t="s">
        <v>93</v>
      </c>
      <c s="37">
        <v>1</v>
      </c>
      <c s="36">
        <v>0</v>
      </c>
      <c s="36">
        <f>ROUND(G291*H291,6)</f>
      </c>
      <c r="L291" s="38">
        <v>0</v>
      </c>
      <c s="32">
        <f>ROUND(ROUND(L291,2)*ROUND(G291,3),2)</f>
      </c>
      <c s="36" t="s">
        <v>56</v>
      </c>
      <c>
        <f>(M291*21)/100</f>
      </c>
      <c t="s">
        <v>27</v>
      </c>
    </row>
    <row r="292" spans="1:5" ht="12.75">
      <c r="A292" s="35" t="s">
        <v>57</v>
      </c>
      <c r="E292" s="39" t="s">
        <v>5</v>
      </c>
    </row>
    <row r="293" spans="1:5" ht="12.75">
      <c r="A293" s="35" t="s">
        <v>58</v>
      </c>
      <c r="E293" s="40" t="s">
        <v>5</v>
      </c>
    </row>
    <row r="294" spans="1:5" ht="127.5">
      <c r="A294" t="s">
        <v>59</v>
      </c>
      <c r="E294" s="39" t="s">
        <v>316</v>
      </c>
    </row>
    <row r="295" spans="1:16" ht="12.75">
      <c r="A295" t="s">
        <v>52</v>
      </c>
      <c s="34" t="s">
        <v>116</v>
      </c>
      <c s="34" t="s">
        <v>317</v>
      </c>
      <c s="35" t="s">
        <v>5</v>
      </c>
      <c s="6" t="s">
        <v>318</v>
      </c>
      <c s="36" t="s">
        <v>93</v>
      </c>
      <c s="37">
        <v>1</v>
      </c>
      <c s="36">
        <v>0</v>
      </c>
      <c s="36">
        <f>ROUND(G295*H295,6)</f>
      </c>
      <c r="L295" s="38">
        <v>0</v>
      </c>
      <c s="32">
        <f>ROUND(ROUND(L295,2)*ROUND(G295,3),2)</f>
      </c>
      <c s="36" t="s">
        <v>56</v>
      </c>
      <c>
        <f>(M295*21)/100</f>
      </c>
      <c t="s">
        <v>27</v>
      </c>
    </row>
    <row r="296" spans="1:5" ht="12.75">
      <c r="A296" s="35" t="s">
        <v>57</v>
      </c>
      <c r="E296" s="39" t="s">
        <v>5</v>
      </c>
    </row>
    <row r="297" spans="1:5" ht="12.75">
      <c r="A297" s="35" t="s">
        <v>58</v>
      </c>
      <c r="E297" s="40" t="s">
        <v>5</v>
      </c>
    </row>
    <row r="298" spans="1:5" ht="140.25">
      <c r="A298" t="s">
        <v>59</v>
      </c>
      <c r="E298" s="39" t="s">
        <v>319</v>
      </c>
    </row>
    <row r="299" spans="1:16" ht="25.5">
      <c r="A299" t="s">
        <v>52</v>
      </c>
      <c s="34" t="s">
        <v>120</v>
      </c>
      <c s="34" t="s">
        <v>881</v>
      </c>
      <c s="35" t="s">
        <v>5</v>
      </c>
      <c s="6" t="s">
        <v>332</v>
      </c>
      <c s="36" t="s">
        <v>93</v>
      </c>
      <c s="37">
        <v>5</v>
      </c>
      <c s="36">
        <v>0</v>
      </c>
      <c s="36">
        <f>ROUND(G299*H299,6)</f>
      </c>
      <c r="L299" s="38">
        <v>0</v>
      </c>
      <c s="32">
        <f>ROUND(ROUND(L299,2)*ROUND(G299,3),2)</f>
      </c>
      <c s="36" t="s">
        <v>248</v>
      </c>
      <c>
        <f>(M299*21)/100</f>
      </c>
      <c t="s">
        <v>27</v>
      </c>
    </row>
    <row r="300" spans="1:5" ht="12.75">
      <c r="A300" s="35" t="s">
        <v>57</v>
      </c>
      <c r="E300" s="39" t="s">
        <v>5</v>
      </c>
    </row>
    <row r="301" spans="1:5" ht="12.75">
      <c r="A301" s="35" t="s">
        <v>58</v>
      </c>
      <c r="E301" s="40" t="s">
        <v>5</v>
      </c>
    </row>
    <row r="302" spans="1:5" ht="12.75">
      <c r="A302" t="s">
        <v>59</v>
      </c>
      <c r="E302" s="39" t="s">
        <v>5</v>
      </c>
    </row>
    <row r="303" spans="1:16" ht="12.75">
      <c r="A303" t="s">
        <v>52</v>
      </c>
      <c s="34" t="s">
        <v>124</v>
      </c>
      <c s="34" t="s">
        <v>882</v>
      </c>
      <c s="35" t="s">
        <v>5</v>
      </c>
      <c s="6" t="s">
        <v>247</v>
      </c>
      <c s="36" t="s">
        <v>93</v>
      </c>
      <c s="37">
        <v>1</v>
      </c>
      <c s="36">
        <v>0</v>
      </c>
      <c s="36">
        <f>ROUND(G303*H303,6)</f>
      </c>
      <c r="L303" s="38">
        <v>0</v>
      </c>
      <c s="32">
        <f>ROUND(ROUND(L303,2)*ROUND(G303,3),2)</f>
      </c>
      <c s="36" t="s">
        <v>248</v>
      </c>
      <c>
        <f>(M303*21)/100</f>
      </c>
      <c t="s">
        <v>27</v>
      </c>
    </row>
    <row r="304" spans="1:5" ht="12.75">
      <c r="A304" s="35" t="s">
        <v>57</v>
      </c>
      <c r="E304" s="39" t="s">
        <v>5</v>
      </c>
    </row>
    <row r="305" spans="1:5" ht="12.75">
      <c r="A305" s="35" t="s">
        <v>58</v>
      </c>
      <c r="E305" s="40" t="s">
        <v>5</v>
      </c>
    </row>
    <row r="306" spans="1:5" ht="12.75">
      <c r="A306" t="s">
        <v>59</v>
      </c>
      <c r="E306" s="39" t="s">
        <v>5</v>
      </c>
    </row>
    <row r="307" spans="1:16" ht="12.75">
      <c r="A307" t="s">
        <v>52</v>
      </c>
      <c s="34" t="s">
        <v>128</v>
      </c>
      <c s="34" t="s">
        <v>883</v>
      </c>
      <c s="35" t="s">
        <v>5</v>
      </c>
      <c s="6" t="s">
        <v>884</v>
      </c>
      <c s="36" t="s">
        <v>569</v>
      </c>
      <c s="37">
        <v>1</v>
      </c>
      <c s="36">
        <v>0</v>
      </c>
      <c s="36">
        <f>ROUND(G307*H307,6)</f>
      </c>
      <c r="L307" s="38">
        <v>0</v>
      </c>
      <c s="32">
        <f>ROUND(ROUND(L307,2)*ROUND(G307,3),2)</f>
      </c>
      <c s="36" t="s">
        <v>248</v>
      </c>
      <c>
        <f>(M307*21)/100</f>
      </c>
      <c t="s">
        <v>27</v>
      </c>
    </row>
    <row r="308" spans="1:5" ht="12.75">
      <c r="A308" s="35" t="s">
        <v>57</v>
      </c>
      <c r="E308" s="39" t="s">
        <v>5</v>
      </c>
    </row>
    <row r="309" spans="1:5" ht="12.75">
      <c r="A309" s="35" t="s">
        <v>58</v>
      </c>
      <c r="E309" s="40" t="s">
        <v>5</v>
      </c>
    </row>
    <row r="310" spans="1:5" ht="12.75">
      <c r="A310" t="s">
        <v>59</v>
      </c>
      <c r="E310" s="39" t="s">
        <v>5</v>
      </c>
    </row>
    <row r="311" spans="1:16" ht="25.5">
      <c r="A311" t="s">
        <v>52</v>
      </c>
      <c s="34" t="s">
        <v>132</v>
      </c>
      <c s="34" t="s">
        <v>337</v>
      </c>
      <c s="35" t="s">
        <v>5</v>
      </c>
      <c s="6" t="s">
        <v>338</v>
      </c>
      <c s="36" t="s">
        <v>93</v>
      </c>
      <c s="37">
        <v>2</v>
      </c>
      <c s="36">
        <v>0</v>
      </c>
      <c s="36">
        <f>ROUND(G311*H311,6)</f>
      </c>
      <c r="L311" s="38">
        <v>0</v>
      </c>
      <c s="32">
        <f>ROUND(ROUND(L311,2)*ROUND(G311,3),2)</f>
      </c>
      <c s="36" t="s">
        <v>248</v>
      </c>
      <c>
        <f>(M311*21)/100</f>
      </c>
      <c t="s">
        <v>27</v>
      </c>
    </row>
    <row r="312" spans="1:5" ht="12.75">
      <c r="A312" s="35" t="s">
        <v>57</v>
      </c>
      <c r="E312" s="39" t="s">
        <v>5</v>
      </c>
    </row>
    <row r="313" spans="1:5" ht="12.75">
      <c r="A313" s="35" t="s">
        <v>58</v>
      </c>
      <c r="E313" s="40" t="s">
        <v>5</v>
      </c>
    </row>
    <row r="314" spans="1:5" ht="12.75">
      <c r="A314" t="s">
        <v>59</v>
      </c>
      <c r="E314" s="39" t="s">
        <v>5</v>
      </c>
    </row>
    <row r="315" spans="1:16" ht="25.5">
      <c r="A315" t="s">
        <v>52</v>
      </c>
      <c s="34" t="s">
        <v>136</v>
      </c>
      <c s="34" t="s">
        <v>373</v>
      </c>
      <c s="35" t="s">
        <v>5</v>
      </c>
      <c s="6" t="s">
        <v>800</v>
      </c>
      <c s="36" t="s">
        <v>93</v>
      </c>
      <c s="37">
        <v>8</v>
      </c>
      <c s="36">
        <v>0</v>
      </c>
      <c s="36">
        <f>ROUND(G315*H315,6)</f>
      </c>
      <c r="L315" s="38">
        <v>0</v>
      </c>
      <c s="32">
        <f>ROUND(ROUND(L315,2)*ROUND(G315,3),2)</f>
      </c>
      <c s="36" t="s">
        <v>248</v>
      </c>
      <c>
        <f>(M315*21)/100</f>
      </c>
      <c t="s">
        <v>27</v>
      </c>
    </row>
    <row r="316" spans="1:5" ht="12.75">
      <c r="A316" s="35" t="s">
        <v>57</v>
      </c>
      <c r="E316" s="39" t="s">
        <v>5</v>
      </c>
    </row>
    <row r="317" spans="1:5" ht="12.75">
      <c r="A317" s="35" t="s">
        <v>58</v>
      </c>
      <c r="E317" s="40" t="s">
        <v>5</v>
      </c>
    </row>
    <row r="318" spans="1:5" ht="12.75">
      <c r="A318" t="s">
        <v>59</v>
      </c>
      <c r="E318" s="39" t="s">
        <v>5</v>
      </c>
    </row>
    <row r="319" spans="1:16" ht="25.5">
      <c r="A319" t="s">
        <v>52</v>
      </c>
      <c s="34" t="s">
        <v>140</v>
      </c>
      <c s="34" t="s">
        <v>885</v>
      </c>
      <c s="35" t="s">
        <v>5</v>
      </c>
      <c s="6" t="s">
        <v>803</v>
      </c>
      <c s="36" t="s">
        <v>93</v>
      </c>
      <c s="37">
        <v>12</v>
      </c>
      <c s="36">
        <v>0</v>
      </c>
      <c s="36">
        <f>ROUND(G319*H319,6)</f>
      </c>
      <c r="L319" s="38">
        <v>0</v>
      </c>
      <c s="32">
        <f>ROUND(ROUND(L319,2)*ROUND(G319,3),2)</f>
      </c>
      <c s="36" t="s">
        <v>248</v>
      </c>
      <c>
        <f>(M319*21)/100</f>
      </c>
      <c t="s">
        <v>27</v>
      </c>
    </row>
    <row r="320" spans="1:5" ht="12.75">
      <c r="A320" s="35" t="s">
        <v>57</v>
      </c>
      <c r="E320" s="39" t="s">
        <v>5</v>
      </c>
    </row>
    <row r="321" spans="1:5" ht="12.75">
      <c r="A321" s="35" t="s">
        <v>58</v>
      </c>
      <c r="E321" s="40" t="s">
        <v>5</v>
      </c>
    </row>
    <row r="322" spans="1:5" ht="12.75">
      <c r="A322" t="s">
        <v>59</v>
      </c>
      <c r="E322" s="39" t="s">
        <v>5</v>
      </c>
    </row>
    <row r="323" spans="1:16" ht="25.5">
      <c r="A323" t="s">
        <v>52</v>
      </c>
      <c s="34" t="s">
        <v>144</v>
      </c>
      <c s="34" t="s">
        <v>886</v>
      </c>
      <c s="35" t="s">
        <v>5</v>
      </c>
      <c s="6" t="s">
        <v>346</v>
      </c>
      <c s="36" t="s">
        <v>93</v>
      </c>
      <c s="37">
        <v>2</v>
      </c>
      <c s="36">
        <v>0</v>
      </c>
      <c s="36">
        <f>ROUND(G323*H323,6)</f>
      </c>
      <c r="L323" s="38">
        <v>0</v>
      </c>
      <c s="32">
        <f>ROUND(ROUND(L323,2)*ROUND(G323,3),2)</f>
      </c>
      <c s="36" t="s">
        <v>248</v>
      </c>
      <c>
        <f>(M323*21)/100</f>
      </c>
      <c t="s">
        <v>27</v>
      </c>
    </row>
    <row r="324" spans="1:5" ht="12.75">
      <c r="A324" s="35" t="s">
        <v>57</v>
      </c>
      <c r="E324" s="39" t="s">
        <v>5</v>
      </c>
    </row>
    <row r="325" spans="1:5" ht="12.75">
      <c r="A325" s="35" t="s">
        <v>58</v>
      </c>
      <c r="E325" s="40" t="s">
        <v>5</v>
      </c>
    </row>
    <row r="326" spans="1:5" ht="12.75">
      <c r="A326" t="s">
        <v>59</v>
      </c>
      <c r="E326" s="39" t="s">
        <v>5</v>
      </c>
    </row>
    <row r="327" spans="1:16" ht="25.5">
      <c r="A327" t="s">
        <v>52</v>
      </c>
      <c s="34" t="s">
        <v>148</v>
      </c>
      <c s="34" t="s">
        <v>887</v>
      </c>
      <c s="35" t="s">
        <v>5</v>
      </c>
      <c s="6" t="s">
        <v>370</v>
      </c>
      <c s="36" t="s">
        <v>93</v>
      </c>
      <c s="37">
        <v>5</v>
      </c>
      <c s="36">
        <v>0</v>
      </c>
      <c s="36">
        <f>ROUND(G327*H327,6)</f>
      </c>
      <c r="L327" s="38">
        <v>0</v>
      </c>
      <c s="32">
        <f>ROUND(ROUND(L327,2)*ROUND(G327,3),2)</f>
      </c>
      <c s="36" t="s">
        <v>248</v>
      </c>
      <c>
        <f>(M327*21)/100</f>
      </c>
      <c t="s">
        <v>27</v>
      </c>
    </row>
    <row r="328" spans="1:5" ht="12.75">
      <c r="A328" s="35" t="s">
        <v>57</v>
      </c>
      <c r="E328" s="39" t="s">
        <v>5</v>
      </c>
    </row>
    <row r="329" spans="1:5" ht="12.75">
      <c r="A329" s="35" t="s">
        <v>58</v>
      </c>
      <c r="E329" s="40" t="s">
        <v>5</v>
      </c>
    </row>
    <row r="330" spans="1:5" ht="12.75">
      <c r="A330" t="s">
        <v>59</v>
      </c>
      <c r="E330" s="39" t="s">
        <v>5</v>
      </c>
    </row>
    <row r="331" spans="1:16" ht="25.5">
      <c r="A331" t="s">
        <v>52</v>
      </c>
      <c s="34" t="s">
        <v>152</v>
      </c>
      <c s="34" t="s">
        <v>888</v>
      </c>
      <c s="35" t="s">
        <v>5</v>
      </c>
      <c s="6" t="s">
        <v>792</v>
      </c>
      <c s="36" t="s">
        <v>93</v>
      </c>
      <c s="37">
        <v>12</v>
      </c>
      <c s="36">
        <v>0</v>
      </c>
      <c s="36">
        <f>ROUND(G331*H331,6)</f>
      </c>
      <c r="L331" s="38">
        <v>0</v>
      </c>
      <c s="32">
        <f>ROUND(ROUND(L331,2)*ROUND(G331,3),2)</f>
      </c>
      <c s="36" t="s">
        <v>248</v>
      </c>
      <c>
        <f>(M331*21)/100</f>
      </c>
      <c t="s">
        <v>27</v>
      </c>
    </row>
    <row r="332" spans="1:5" ht="12.75">
      <c r="A332" s="35" t="s">
        <v>57</v>
      </c>
      <c r="E332" s="39" t="s">
        <v>5</v>
      </c>
    </row>
    <row r="333" spans="1:5" ht="12.75">
      <c r="A333" s="35" t="s">
        <v>58</v>
      </c>
      <c r="E333" s="40" t="s">
        <v>5</v>
      </c>
    </row>
    <row r="334" spans="1:5" ht="12.75">
      <c r="A334" t="s">
        <v>59</v>
      </c>
      <c r="E334" s="39" t="s">
        <v>5</v>
      </c>
    </row>
    <row r="335" spans="1:16" ht="12.75">
      <c r="A335" t="s">
        <v>52</v>
      </c>
      <c s="34" t="s">
        <v>156</v>
      </c>
      <c s="34" t="s">
        <v>889</v>
      </c>
      <c s="35" t="s">
        <v>5</v>
      </c>
      <c s="6" t="s">
        <v>368</v>
      </c>
      <c s="36" t="s">
        <v>93</v>
      </c>
      <c s="37">
        <v>5</v>
      </c>
      <c s="36">
        <v>0</v>
      </c>
      <c s="36">
        <f>ROUND(G335*H335,6)</f>
      </c>
      <c r="L335" s="38">
        <v>0</v>
      </c>
      <c s="32">
        <f>ROUND(ROUND(L335,2)*ROUND(G335,3),2)</f>
      </c>
      <c s="36" t="s">
        <v>248</v>
      </c>
      <c>
        <f>(M335*21)/100</f>
      </c>
      <c t="s">
        <v>27</v>
      </c>
    </row>
    <row r="336" spans="1:5" ht="12.75">
      <c r="A336" s="35" t="s">
        <v>57</v>
      </c>
      <c r="E336" s="39" t="s">
        <v>5</v>
      </c>
    </row>
    <row r="337" spans="1:5" ht="12.75">
      <c r="A337" s="35" t="s">
        <v>58</v>
      </c>
      <c r="E337" s="40" t="s">
        <v>5</v>
      </c>
    </row>
    <row r="338" spans="1:5" ht="12.75">
      <c r="A338" t="s">
        <v>59</v>
      </c>
      <c r="E338" s="39" t="s">
        <v>5</v>
      </c>
    </row>
    <row r="339" spans="1:16" ht="25.5">
      <c r="A339" t="s">
        <v>52</v>
      </c>
      <c s="34" t="s">
        <v>160</v>
      </c>
      <c s="34" t="s">
        <v>890</v>
      </c>
      <c s="35" t="s">
        <v>5</v>
      </c>
      <c s="6" t="s">
        <v>374</v>
      </c>
      <c s="36" t="s">
        <v>93</v>
      </c>
      <c s="37">
        <v>5</v>
      </c>
      <c s="36">
        <v>0</v>
      </c>
      <c s="36">
        <f>ROUND(G339*H339,6)</f>
      </c>
      <c r="L339" s="38">
        <v>0</v>
      </c>
      <c s="32">
        <f>ROUND(ROUND(L339,2)*ROUND(G339,3),2)</f>
      </c>
      <c s="36" t="s">
        <v>248</v>
      </c>
      <c>
        <f>(M339*21)/100</f>
      </c>
      <c t="s">
        <v>27</v>
      </c>
    </row>
    <row r="340" spans="1:5" ht="12.75">
      <c r="A340" s="35" t="s">
        <v>57</v>
      </c>
      <c r="E340" s="39" t="s">
        <v>5</v>
      </c>
    </row>
    <row r="341" spans="1:5" ht="12.75">
      <c r="A341" s="35" t="s">
        <v>58</v>
      </c>
      <c r="E341" s="40" t="s">
        <v>5</v>
      </c>
    </row>
    <row r="342" spans="1:5" ht="12.75">
      <c r="A342" t="s">
        <v>59</v>
      </c>
      <c r="E342" s="39" t="s">
        <v>5</v>
      </c>
    </row>
    <row r="343" spans="1:16" ht="25.5">
      <c r="A343" t="s">
        <v>52</v>
      </c>
      <c s="34" t="s">
        <v>164</v>
      </c>
      <c s="34" t="s">
        <v>891</v>
      </c>
      <c s="35" t="s">
        <v>5</v>
      </c>
      <c s="6" t="s">
        <v>358</v>
      </c>
      <c s="36" t="s">
        <v>93</v>
      </c>
      <c s="37">
        <v>30</v>
      </c>
      <c s="36">
        <v>0</v>
      </c>
      <c s="36">
        <f>ROUND(G343*H343,6)</f>
      </c>
      <c r="L343" s="38">
        <v>0</v>
      </c>
      <c s="32">
        <f>ROUND(ROUND(L343,2)*ROUND(G343,3),2)</f>
      </c>
      <c s="36" t="s">
        <v>248</v>
      </c>
      <c>
        <f>(M343*21)/100</f>
      </c>
      <c t="s">
        <v>27</v>
      </c>
    </row>
    <row r="344" spans="1:5" ht="12.75">
      <c r="A344" s="35" t="s">
        <v>57</v>
      </c>
      <c r="E344" s="39" t="s">
        <v>5</v>
      </c>
    </row>
    <row r="345" spans="1:5" ht="12.75">
      <c r="A345" s="35" t="s">
        <v>58</v>
      </c>
      <c r="E345" s="40" t="s">
        <v>5</v>
      </c>
    </row>
    <row r="346" spans="1:5" ht="12.75">
      <c r="A346" t="s">
        <v>59</v>
      </c>
      <c r="E346" s="39" t="s">
        <v>5</v>
      </c>
    </row>
    <row r="347" spans="1:16" ht="25.5">
      <c r="A347" t="s">
        <v>52</v>
      </c>
      <c s="34" t="s">
        <v>168</v>
      </c>
      <c s="34" t="s">
        <v>892</v>
      </c>
      <c s="35" t="s">
        <v>5</v>
      </c>
      <c s="6" t="s">
        <v>356</v>
      </c>
      <c s="36" t="s">
        <v>93</v>
      </c>
      <c s="37">
        <v>14</v>
      </c>
      <c s="36">
        <v>0</v>
      </c>
      <c s="36">
        <f>ROUND(G347*H347,6)</f>
      </c>
      <c r="L347" s="38">
        <v>0</v>
      </c>
      <c s="32">
        <f>ROUND(ROUND(L347,2)*ROUND(G347,3),2)</f>
      </c>
      <c s="36" t="s">
        <v>248</v>
      </c>
      <c>
        <f>(M347*21)/100</f>
      </c>
      <c t="s">
        <v>27</v>
      </c>
    </row>
    <row r="348" spans="1:5" ht="12.75">
      <c r="A348" s="35" t="s">
        <v>57</v>
      </c>
      <c r="E348" s="39" t="s">
        <v>5</v>
      </c>
    </row>
    <row r="349" spans="1:5" ht="12.75">
      <c r="A349" s="35" t="s">
        <v>58</v>
      </c>
      <c r="E349" s="40" t="s">
        <v>5</v>
      </c>
    </row>
    <row r="350" spans="1:5" ht="12.75">
      <c r="A350" t="s">
        <v>59</v>
      </c>
      <c r="E350" s="39" t="s">
        <v>5</v>
      </c>
    </row>
    <row r="351" spans="1:16" ht="25.5">
      <c r="A351" t="s">
        <v>52</v>
      </c>
      <c s="34" t="s">
        <v>172</v>
      </c>
      <c s="34" t="s">
        <v>893</v>
      </c>
      <c s="35" t="s">
        <v>5</v>
      </c>
      <c s="6" t="s">
        <v>378</v>
      </c>
      <c s="36" t="s">
        <v>93</v>
      </c>
      <c s="37">
        <v>5</v>
      </c>
      <c s="36">
        <v>0</v>
      </c>
      <c s="36">
        <f>ROUND(G351*H351,6)</f>
      </c>
      <c r="L351" s="38">
        <v>0</v>
      </c>
      <c s="32">
        <f>ROUND(ROUND(L351,2)*ROUND(G351,3),2)</f>
      </c>
      <c s="36" t="s">
        <v>248</v>
      </c>
      <c>
        <f>(M351*21)/100</f>
      </c>
      <c t="s">
        <v>27</v>
      </c>
    </row>
    <row r="352" spans="1:5" ht="12.75">
      <c r="A352" s="35" t="s">
        <v>57</v>
      </c>
      <c r="E352" s="39" t="s">
        <v>5</v>
      </c>
    </row>
    <row r="353" spans="1:5" ht="12.75">
      <c r="A353" s="35" t="s">
        <v>58</v>
      </c>
      <c r="E353" s="40" t="s">
        <v>5</v>
      </c>
    </row>
    <row r="354" spans="1:5" ht="12.75">
      <c r="A354" t="s">
        <v>59</v>
      </c>
      <c r="E354" s="39" t="s">
        <v>5</v>
      </c>
    </row>
    <row r="355" spans="1:16" ht="25.5">
      <c r="A355" t="s">
        <v>52</v>
      </c>
      <c s="34" t="s">
        <v>176</v>
      </c>
      <c s="34" t="s">
        <v>894</v>
      </c>
      <c s="35" t="s">
        <v>5</v>
      </c>
      <c s="6" t="s">
        <v>342</v>
      </c>
      <c s="36" t="s">
        <v>93</v>
      </c>
      <c s="37">
        <v>2</v>
      </c>
      <c s="36">
        <v>0</v>
      </c>
      <c s="36">
        <f>ROUND(G355*H355,6)</f>
      </c>
      <c r="L355" s="38">
        <v>0</v>
      </c>
      <c s="32">
        <f>ROUND(ROUND(L355,2)*ROUND(G355,3),2)</f>
      </c>
      <c s="36" t="s">
        <v>248</v>
      </c>
      <c>
        <f>(M355*21)/100</f>
      </c>
      <c t="s">
        <v>27</v>
      </c>
    </row>
    <row r="356" spans="1:5" ht="12.75">
      <c r="A356" s="35" t="s">
        <v>57</v>
      </c>
      <c r="E356" s="39" t="s">
        <v>5</v>
      </c>
    </row>
    <row r="357" spans="1:5" ht="12.75">
      <c r="A357" s="35" t="s">
        <v>58</v>
      </c>
      <c r="E357" s="40" t="s">
        <v>5</v>
      </c>
    </row>
    <row r="358" spans="1:5" ht="12.75">
      <c r="A358" t="s">
        <v>59</v>
      </c>
      <c r="E358" s="39" t="s">
        <v>5</v>
      </c>
    </row>
    <row r="359" spans="1:16" ht="25.5">
      <c r="A359" t="s">
        <v>52</v>
      </c>
      <c s="34" t="s">
        <v>180</v>
      </c>
      <c s="34" t="s">
        <v>895</v>
      </c>
      <c s="35" t="s">
        <v>5</v>
      </c>
      <c s="6" t="s">
        <v>896</v>
      </c>
      <c s="36" t="s">
        <v>93</v>
      </c>
      <c s="37">
        <v>8</v>
      </c>
      <c s="36">
        <v>0</v>
      </c>
      <c s="36">
        <f>ROUND(G359*H359,6)</f>
      </c>
      <c r="L359" s="38">
        <v>0</v>
      </c>
      <c s="32">
        <f>ROUND(ROUND(L359,2)*ROUND(G359,3),2)</f>
      </c>
      <c s="36" t="s">
        <v>248</v>
      </c>
      <c>
        <f>(M359*21)/100</f>
      </c>
      <c t="s">
        <v>27</v>
      </c>
    </row>
    <row r="360" spans="1:5" ht="12.75">
      <c r="A360" s="35" t="s">
        <v>57</v>
      </c>
      <c r="E360" s="39" t="s">
        <v>5</v>
      </c>
    </row>
    <row r="361" spans="1:5" ht="12.75">
      <c r="A361" s="35" t="s">
        <v>58</v>
      </c>
      <c r="E361" s="40" t="s">
        <v>5</v>
      </c>
    </row>
    <row r="362" spans="1:5" ht="12.75">
      <c r="A362" t="s">
        <v>59</v>
      </c>
      <c r="E362" s="39" t="s">
        <v>5</v>
      </c>
    </row>
    <row r="363" spans="1:16" ht="25.5">
      <c r="A363" t="s">
        <v>52</v>
      </c>
      <c s="34" t="s">
        <v>184</v>
      </c>
      <c s="34" t="s">
        <v>897</v>
      </c>
      <c s="35" t="s">
        <v>5</v>
      </c>
      <c s="6" t="s">
        <v>344</v>
      </c>
      <c s="36" t="s">
        <v>93</v>
      </c>
      <c s="37">
        <v>2</v>
      </c>
      <c s="36">
        <v>0</v>
      </c>
      <c s="36">
        <f>ROUND(G363*H363,6)</f>
      </c>
      <c r="L363" s="38">
        <v>0</v>
      </c>
      <c s="32">
        <f>ROUND(ROUND(L363,2)*ROUND(G363,3),2)</f>
      </c>
      <c s="36" t="s">
        <v>248</v>
      </c>
      <c>
        <f>(M363*21)/100</f>
      </c>
      <c t="s">
        <v>27</v>
      </c>
    </row>
    <row r="364" spans="1:5" ht="12.75">
      <c r="A364" s="35" t="s">
        <v>57</v>
      </c>
      <c r="E364" s="39" t="s">
        <v>5</v>
      </c>
    </row>
    <row r="365" spans="1:5" ht="12.75">
      <c r="A365" s="35" t="s">
        <v>58</v>
      </c>
      <c r="E365" s="40" t="s">
        <v>5</v>
      </c>
    </row>
    <row r="366" spans="1:5" ht="12.75">
      <c r="A366" t="s">
        <v>59</v>
      </c>
      <c r="E366" s="39" t="s">
        <v>5</v>
      </c>
    </row>
    <row r="367" spans="1:16" ht="25.5">
      <c r="A367" t="s">
        <v>52</v>
      </c>
      <c s="34" t="s">
        <v>188</v>
      </c>
      <c s="34" t="s">
        <v>897</v>
      </c>
      <c s="35" t="s">
        <v>50</v>
      </c>
      <c s="6" t="s">
        <v>352</v>
      </c>
      <c s="36" t="s">
        <v>93</v>
      </c>
      <c s="37">
        <v>5</v>
      </c>
      <c s="36">
        <v>0</v>
      </c>
      <c s="36">
        <f>ROUND(G367*H367,6)</f>
      </c>
      <c r="L367" s="38">
        <v>0</v>
      </c>
      <c s="32">
        <f>ROUND(ROUND(L367,2)*ROUND(G367,3),2)</f>
      </c>
      <c s="36" t="s">
        <v>248</v>
      </c>
      <c>
        <f>(M367*21)/100</f>
      </c>
      <c t="s">
        <v>27</v>
      </c>
    </row>
    <row r="368" spans="1:5" ht="12.75">
      <c r="A368" s="35" t="s">
        <v>57</v>
      </c>
      <c r="E368" s="39" t="s">
        <v>5</v>
      </c>
    </row>
    <row r="369" spans="1:5" ht="12.75">
      <c r="A369" s="35" t="s">
        <v>58</v>
      </c>
      <c r="E369" s="40" t="s">
        <v>5</v>
      </c>
    </row>
    <row r="370" spans="1:5" ht="12.75">
      <c r="A370" t="s">
        <v>59</v>
      </c>
      <c r="E370" s="39" t="s">
        <v>5</v>
      </c>
    </row>
    <row r="371" spans="1:16" ht="25.5">
      <c r="A371" t="s">
        <v>52</v>
      </c>
      <c s="34" t="s">
        <v>192</v>
      </c>
      <c s="34" t="s">
        <v>898</v>
      </c>
      <c s="35" t="s">
        <v>5</v>
      </c>
      <c s="6" t="s">
        <v>340</v>
      </c>
      <c s="36" t="s">
        <v>93</v>
      </c>
      <c s="37">
        <v>2</v>
      </c>
      <c s="36">
        <v>0</v>
      </c>
      <c s="36">
        <f>ROUND(G371*H371,6)</f>
      </c>
      <c r="L371" s="38">
        <v>0</v>
      </c>
      <c s="32">
        <f>ROUND(ROUND(L371,2)*ROUND(G371,3),2)</f>
      </c>
      <c s="36" t="s">
        <v>248</v>
      </c>
      <c>
        <f>(M371*21)/100</f>
      </c>
      <c t="s">
        <v>27</v>
      </c>
    </row>
    <row r="372" spans="1:5" ht="12.75">
      <c r="A372" s="35" t="s">
        <v>57</v>
      </c>
      <c r="E372" s="39" t="s">
        <v>5</v>
      </c>
    </row>
    <row r="373" spans="1:5" ht="12.75">
      <c r="A373" s="35" t="s">
        <v>58</v>
      </c>
      <c r="E373" s="40" t="s">
        <v>5</v>
      </c>
    </row>
    <row r="374" spans="1:5" ht="12.75">
      <c r="A374" t="s">
        <v>59</v>
      </c>
      <c r="E374" s="39" t="s">
        <v>5</v>
      </c>
    </row>
    <row r="375" spans="1:16" ht="25.5">
      <c r="A375" t="s">
        <v>52</v>
      </c>
      <c s="34" t="s">
        <v>196</v>
      </c>
      <c s="34" t="s">
        <v>899</v>
      </c>
      <c s="35" t="s">
        <v>5</v>
      </c>
      <c s="6" t="s">
        <v>336</v>
      </c>
      <c s="36" t="s">
        <v>93</v>
      </c>
      <c s="37">
        <v>2</v>
      </c>
      <c s="36">
        <v>0</v>
      </c>
      <c s="36">
        <f>ROUND(G375*H375,6)</f>
      </c>
      <c r="L375" s="38">
        <v>0</v>
      </c>
      <c s="32">
        <f>ROUND(ROUND(L375,2)*ROUND(G375,3),2)</f>
      </c>
      <c s="36" t="s">
        <v>248</v>
      </c>
      <c>
        <f>(M375*21)/100</f>
      </c>
      <c t="s">
        <v>27</v>
      </c>
    </row>
    <row r="376" spans="1:5" ht="12.75">
      <c r="A376" s="35" t="s">
        <v>57</v>
      </c>
      <c r="E376" s="39" t="s">
        <v>5</v>
      </c>
    </row>
    <row r="377" spans="1:5" ht="12.75">
      <c r="A377" s="35" t="s">
        <v>58</v>
      </c>
      <c r="E377" s="40" t="s">
        <v>5</v>
      </c>
    </row>
    <row r="378" spans="1:5" ht="12.75">
      <c r="A378" t="s">
        <v>59</v>
      </c>
      <c r="E3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900</v>
      </c>
      <c s="41">
        <f>Rekapitulace!C14</f>
      </c>
      <c s="20" t="s">
        <v>0</v>
      </c>
      <c t="s">
        <v>23</v>
      </c>
      <c t="s">
        <v>27</v>
      </c>
    </row>
    <row r="4" spans="1:16" ht="32" customHeight="1">
      <c r="A4" s="24" t="s">
        <v>20</v>
      </c>
      <c s="25" t="s">
        <v>28</v>
      </c>
      <c s="27" t="s">
        <v>900</v>
      </c>
      <c r="E4" s="26" t="s">
        <v>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COUNTIFS(L8:L353,"=0",A8:A353,"P")+COUNTIFS(L8:L353,"",A8:A353,"P")+SUM(Q8:Q353)</f>
      </c>
    </row>
    <row r="8" spans="1:13" ht="12.75">
      <c r="A8" t="s">
        <v>44</v>
      </c>
      <c r="C8" s="28" t="s">
        <v>904</v>
      </c>
      <c r="E8" s="30" t="s">
        <v>903</v>
      </c>
      <c r="J8" s="29">
        <f>0+J9</f>
      </c>
      <c s="29">
        <f>0+K9</f>
      </c>
      <c s="29">
        <f>0+L9</f>
      </c>
      <c s="29">
        <f>0+M9</f>
      </c>
    </row>
    <row r="9" spans="1:13" ht="12.75">
      <c r="A9" t="s">
        <v>46</v>
      </c>
      <c r="C9" s="31" t="s">
        <v>905</v>
      </c>
      <c r="E9" s="33" t="s">
        <v>906</v>
      </c>
      <c r="J9" s="32">
        <f>0+J10+J51+J104</f>
      </c>
      <c s="32">
        <f>0+K10+K51+K104</f>
      </c>
      <c s="32">
        <f>0+L10+L51+L104</f>
      </c>
      <c s="32">
        <f>0+M10+M51+M104</f>
      </c>
    </row>
    <row r="10" spans="1:13" ht="12.75">
      <c r="A10" t="s">
        <v>49</v>
      </c>
      <c r="C10" s="31" t="s">
        <v>50</v>
      </c>
      <c r="E10" s="33" t="s">
        <v>80</v>
      </c>
      <c r="J10" s="32">
        <f>0</f>
      </c>
      <c s="32">
        <f>0</f>
      </c>
      <c s="32">
        <f>0+L11+L15+L19+L23+L27+L31+L35+L39+L43+L47</f>
      </c>
      <c s="32">
        <f>0+M11+M15+M19+M23+M27+M31+M35+M39+M43+M47</f>
      </c>
    </row>
    <row r="11" spans="1:16" ht="12.75">
      <c r="A11" t="s">
        <v>52</v>
      </c>
      <c s="34" t="s">
        <v>96</v>
      </c>
      <c s="34" t="s">
        <v>82</v>
      </c>
      <c s="35" t="s">
        <v>5</v>
      </c>
      <c s="6" t="s">
        <v>83</v>
      </c>
      <c s="36" t="s">
        <v>84</v>
      </c>
      <c s="37">
        <v>0.75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100</v>
      </c>
      <c s="34" t="s">
        <v>384</v>
      </c>
      <c s="35" t="s">
        <v>5</v>
      </c>
      <c s="6" t="s">
        <v>385</v>
      </c>
      <c s="36" t="s">
        <v>84</v>
      </c>
      <c s="37">
        <v>12.74</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104</v>
      </c>
      <c s="34" t="s">
        <v>386</v>
      </c>
      <c s="35" t="s">
        <v>5</v>
      </c>
      <c s="6" t="s">
        <v>387</v>
      </c>
      <c s="36" t="s">
        <v>84</v>
      </c>
      <c s="37">
        <v>33.4</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108</v>
      </c>
      <c s="34" t="s">
        <v>87</v>
      </c>
      <c s="35" t="s">
        <v>5</v>
      </c>
      <c s="6" t="s">
        <v>88</v>
      </c>
      <c s="36" t="s">
        <v>84</v>
      </c>
      <c s="37">
        <v>12.74</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112</v>
      </c>
      <c s="34" t="s">
        <v>87</v>
      </c>
      <c s="35" t="s">
        <v>50</v>
      </c>
      <c s="6" t="s">
        <v>88</v>
      </c>
      <c s="36" t="s">
        <v>84</v>
      </c>
      <c s="37">
        <v>0.75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89</v>
      </c>
    </row>
    <row r="31" spans="1:16" ht="12.75">
      <c r="A31" t="s">
        <v>52</v>
      </c>
      <c s="34" t="s">
        <v>116</v>
      </c>
      <c s="34" t="s">
        <v>584</v>
      </c>
      <c s="35" t="s">
        <v>5</v>
      </c>
      <c s="6" t="s">
        <v>585</v>
      </c>
      <c s="36" t="s">
        <v>84</v>
      </c>
      <c s="37">
        <v>33.4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120</v>
      </c>
      <c s="34" t="s">
        <v>91</v>
      </c>
      <c s="35" t="s">
        <v>5</v>
      </c>
      <c s="6" t="s">
        <v>92</v>
      </c>
      <c s="36" t="s">
        <v>93</v>
      </c>
      <c s="37">
        <v>24</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124</v>
      </c>
      <c s="34" t="s">
        <v>394</v>
      </c>
      <c s="35" t="s">
        <v>5</v>
      </c>
      <c s="6" t="s">
        <v>395</v>
      </c>
      <c s="36" t="s">
        <v>93</v>
      </c>
      <c s="37">
        <v>6</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128</v>
      </c>
      <c s="34" t="s">
        <v>907</v>
      </c>
      <c s="35" t="s">
        <v>5</v>
      </c>
      <c s="6" t="s">
        <v>908</v>
      </c>
      <c s="36" t="s">
        <v>93</v>
      </c>
      <c s="37">
        <v>4</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25.5">
      <c r="A47" t="s">
        <v>52</v>
      </c>
      <c s="34" t="s">
        <v>132</v>
      </c>
      <c s="34" t="s">
        <v>396</v>
      </c>
      <c s="35" t="s">
        <v>5</v>
      </c>
      <c s="6" t="s">
        <v>397</v>
      </c>
      <c s="36" t="s">
        <v>93</v>
      </c>
      <c s="37">
        <v>2</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859</v>
      </c>
      <c r="J51" s="32">
        <f>0</f>
      </c>
      <c s="32">
        <f>0</f>
      </c>
      <c s="32">
        <f>0+L52+L56+L60+L64+L68+L72+L76+L80+L84+L88+L92+L96+L100</f>
      </c>
      <c s="32">
        <f>0+M52+M56+M60+M64+M68+M72+M76+M80+M84+M88+M92+M96+M100</f>
      </c>
    </row>
    <row r="52" spans="1:16" ht="12.75">
      <c r="A52" t="s">
        <v>52</v>
      </c>
      <c s="34" t="s">
        <v>86</v>
      </c>
      <c s="34" t="s">
        <v>578</v>
      </c>
      <c s="35" t="s">
        <v>5</v>
      </c>
      <c s="6" t="s">
        <v>579</v>
      </c>
      <c s="36" t="s">
        <v>65</v>
      </c>
      <c s="37">
        <v>60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27.5">
      <c r="A55" t="s">
        <v>59</v>
      </c>
      <c r="E55" s="39" t="s">
        <v>580</v>
      </c>
    </row>
    <row r="56" spans="1:16" ht="12.75">
      <c r="A56" t="s">
        <v>52</v>
      </c>
      <c s="34" t="s">
        <v>90</v>
      </c>
      <c s="34" t="s">
        <v>581</v>
      </c>
      <c s="35" t="s">
        <v>5</v>
      </c>
      <c s="6" t="s">
        <v>582</v>
      </c>
      <c s="36" t="s">
        <v>93</v>
      </c>
      <c s="37">
        <v>3</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02">
      <c r="A59" t="s">
        <v>59</v>
      </c>
      <c r="E59" s="39" t="s">
        <v>583</v>
      </c>
    </row>
    <row r="60" spans="1:16" ht="12.75">
      <c r="A60" t="s">
        <v>52</v>
      </c>
      <c s="34" t="s">
        <v>136</v>
      </c>
      <c s="34" t="s">
        <v>678</v>
      </c>
      <c s="35" t="s">
        <v>5</v>
      </c>
      <c s="6" t="s">
        <v>679</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02">
      <c r="A63" t="s">
        <v>59</v>
      </c>
      <c r="E63" s="39" t="s">
        <v>680</v>
      </c>
    </row>
    <row r="64" spans="1:16" ht="25.5">
      <c r="A64" t="s">
        <v>52</v>
      </c>
      <c s="34" t="s">
        <v>140</v>
      </c>
      <c s="34" t="s">
        <v>711</v>
      </c>
      <c s="35" t="s">
        <v>5</v>
      </c>
      <c s="6" t="s">
        <v>712</v>
      </c>
      <c s="36" t="s">
        <v>93</v>
      </c>
      <c s="37">
        <v>28</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713</v>
      </c>
    </row>
    <row r="68" spans="1:16" ht="25.5">
      <c r="A68" t="s">
        <v>52</v>
      </c>
      <c s="34" t="s">
        <v>144</v>
      </c>
      <c s="34" t="s">
        <v>714</v>
      </c>
      <c s="35" t="s">
        <v>5</v>
      </c>
      <c s="6" t="s">
        <v>715</v>
      </c>
      <c s="36" t="s">
        <v>93</v>
      </c>
      <c s="37">
        <v>28</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27.5">
      <c r="A71" t="s">
        <v>59</v>
      </c>
      <c r="E71" s="39" t="s">
        <v>716</v>
      </c>
    </row>
    <row r="72" spans="1:16" ht="12.75">
      <c r="A72" t="s">
        <v>52</v>
      </c>
      <c s="34" t="s">
        <v>148</v>
      </c>
      <c s="34" t="s">
        <v>205</v>
      </c>
      <c s="35" t="s">
        <v>5</v>
      </c>
      <c s="6" t="s">
        <v>206</v>
      </c>
      <c s="36" t="s">
        <v>93</v>
      </c>
      <c s="37">
        <v>10</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14.75">
      <c r="A75" t="s">
        <v>59</v>
      </c>
      <c r="E75" s="39" t="s">
        <v>207</v>
      </c>
    </row>
    <row r="76" spans="1:16" ht="12.75">
      <c r="A76" t="s">
        <v>52</v>
      </c>
      <c s="34" t="s">
        <v>152</v>
      </c>
      <c s="34" t="s">
        <v>209</v>
      </c>
      <c s="35" t="s">
        <v>5</v>
      </c>
      <c s="6" t="s">
        <v>210</v>
      </c>
      <c s="36" t="s">
        <v>93</v>
      </c>
      <c s="37">
        <v>10</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211</v>
      </c>
    </row>
    <row r="80" spans="1:16" ht="12.75">
      <c r="A80" t="s">
        <v>52</v>
      </c>
      <c s="34" t="s">
        <v>156</v>
      </c>
      <c s="34" t="s">
        <v>511</v>
      </c>
      <c s="35" t="s">
        <v>5</v>
      </c>
      <c s="6" t="s">
        <v>512</v>
      </c>
      <c s="36" t="s">
        <v>93</v>
      </c>
      <c s="37">
        <v>5</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513</v>
      </c>
    </row>
    <row r="84" spans="1:16" ht="12.75">
      <c r="A84" t="s">
        <v>52</v>
      </c>
      <c s="34" t="s">
        <v>160</v>
      </c>
      <c s="34" t="s">
        <v>515</v>
      </c>
      <c s="35" t="s">
        <v>5</v>
      </c>
      <c s="6" t="s">
        <v>516</v>
      </c>
      <c s="36" t="s">
        <v>93</v>
      </c>
      <c s="37">
        <v>5</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14.75">
      <c r="A87" t="s">
        <v>59</v>
      </c>
      <c r="E87" s="39" t="s">
        <v>517</v>
      </c>
    </row>
    <row r="88" spans="1:16" ht="12.75">
      <c r="A88" t="s">
        <v>52</v>
      </c>
      <c s="34" t="s">
        <v>164</v>
      </c>
      <c s="34" t="s">
        <v>230</v>
      </c>
      <c s="35" t="s">
        <v>5</v>
      </c>
      <c s="6" t="s">
        <v>231</v>
      </c>
      <c s="36" t="s">
        <v>93</v>
      </c>
      <c s="37">
        <v>20</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232</v>
      </c>
    </row>
    <row r="92" spans="1:16" ht="12.75">
      <c r="A92" t="s">
        <v>52</v>
      </c>
      <c s="34" t="s">
        <v>168</v>
      </c>
      <c s="34" t="s">
        <v>238</v>
      </c>
      <c s="35" t="s">
        <v>5</v>
      </c>
      <c s="6" t="s">
        <v>239</v>
      </c>
      <c s="36" t="s">
        <v>223</v>
      </c>
      <c s="37">
        <v>500</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240</v>
      </c>
    </row>
    <row r="96" spans="1:16" ht="12.75">
      <c r="A96" t="s">
        <v>52</v>
      </c>
      <c s="34" t="s">
        <v>172</v>
      </c>
      <c s="34" t="s">
        <v>242</v>
      </c>
      <c s="35" t="s">
        <v>5</v>
      </c>
      <c s="6" t="s">
        <v>243</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76.5">
      <c r="A99" t="s">
        <v>59</v>
      </c>
      <c r="E99" s="39" t="s">
        <v>244</v>
      </c>
    </row>
    <row r="100" spans="1:16" ht="12.75">
      <c r="A100" t="s">
        <v>52</v>
      </c>
      <c s="34" t="s">
        <v>184</v>
      </c>
      <c s="34" t="s">
        <v>246</v>
      </c>
      <c s="35" t="s">
        <v>5</v>
      </c>
      <c s="6" t="s">
        <v>574</v>
      </c>
      <c s="36" t="s">
        <v>93</v>
      </c>
      <c s="37">
        <v>1</v>
      </c>
      <c s="36">
        <v>0</v>
      </c>
      <c s="36">
        <f>ROUND(G100*H100,6)</f>
      </c>
      <c r="L100" s="38">
        <v>0</v>
      </c>
      <c s="32">
        <f>ROUND(ROUND(L100,2)*ROUND(G100,3),2)</f>
      </c>
      <c s="36" t="s">
        <v>248</v>
      </c>
      <c>
        <f>(M100*21)/100</f>
      </c>
      <c t="s">
        <v>27</v>
      </c>
    </row>
    <row r="101" spans="1:5" ht="12.75">
      <c r="A101" s="35" t="s">
        <v>57</v>
      </c>
      <c r="E101" s="39" t="s">
        <v>5</v>
      </c>
    </row>
    <row r="102" spans="1:5" ht="12.75">
      <c r="A102" s="35" t="s">
        <v>58</v>
      </c>
      <c r="E102" s="40" t="s">
        <v>5</v>
      </c>
    </row>
    <row r="103" spans="1:5" ht="12.75">
      <c r="A103" t="s">
        <v>59</v>
      </c>
      <c r="E103" s="39" t="s">
        <v>5</v>
      </c>
    </row>
    <row r="104" spans="1:13" ht="12.75">
      <c r="A104" t="s">
        <v>49</v>
      </c>
      <c r="C104" s="31" t="s">
        <v>44</v>
      </c>
      <c r="E104" s="33" t="s">
        <v>51</v>
      </c>
      <c r="J104" s="32">
        <f>0</f>
      </c>
      <c s="32">
        <f>0</f>
      </c>
      <c s="32">
        <f>0+L105+L109+L113+L117+L121+L125+L129+L133+L137</f>
      </c>
      <c s="32">
        <f>0+M105+M109+M113+M117+M121+M125+M129+M133+M137</f>
      </c>
    </row>
    <row r="105" spans="1:16" ht="12.75">
      <c r="A105" t="s">
        <v>52</v>
      </c>
      <c s="34" t="s">
        <v>50</v>
      </c>
      <c s="34" t="s">
        <v>53</v>
      </c>
      <c s="35" t="s">
        <v>5</v>
      </c>
      <c s="6" t="s">
        <v>54</v>
      </c>
      <c s="36" t="s">
        <v>55</v>
      </c>
      <c s="37">
        <v>12</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318.75">
      <c r="A108" t="s">
        <v>59</v>
      </c>
      <c r="E108" s="39" t="s">
        <v>60</v>
      </c>
    </row>
    <row r="109" spans="1:16" ht="12.75">
      <c r="A109" t="s">
        <v>52</v>
      </c>
      <c s="34" t="s">
        <v>27</v>
      </c>
      <c s="34" t="s">
        <v>61</v>
      </c>
      <c s="35" t="s">
        <v>5</v>
      </c>
      <c s="6" t="s">
        <v>62</v>
      </c>
      <c s="36" t="s">
        <v>55</v>
      </c>
      <c s="37">
        <v>181</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318.75">
      <c r="A112" t="s">
        <v>59</v>
      </c>
      <c r="E112" s="39" t="s">
        <v>60</v>
      </c>
    </row>
    <row r="113" spans="1:16" ht="12.75">
      <c r="A113" t="s">
        <v>52</v>
      </c>
      <c s="34" t="s">
        <v>26</v>
      </c>
      <c s="34" t="s">
        <v>63</v>
      </c>
      <c s="35" t="s">
        <v>5</v>
      </c>
      <c s="6" t="s">
        <v>64</v>
      </c>
      <c s="36" t="s">
        <v>65</v>
      </c>
      <c s="37">
        <v>146</v>
      </c>
      <c s="36">
        <v>0</v>
      </c>
      <c s="36">
        <f>ROUND(G113*H113,6)</f>
      </c>
      <c r="L113" s="38">
        <v>0</v>
      </c>
      <c s="32">
        <f>ROUND(ROUND(L113,2)*ROUND(G113,3),2)</f>
      </c>
      <c s="36" t="s">
        <v>56</v>
      </c>
      <c>
        <f>(M113*21)/100</f>
      </c>
      <c t="s">
        <v>27</v>
      </c>
    </row>
    <row r="114" spans="1:5" ht="12.75">
      <c r="A114" s="35" t="s">
        <v>57</v>
      </c>
      <c r="E114" s="39" t="s">
        <v>5</v>
      </c>
    </row>
    <row r="115" spans="1:5" ht="12.75">
      <c r="A115" s="35" t="s">
        <v>58</v>
      </c>
      <c r="E115" s="40" t="s">
        <v>66</v>
      </c>
    </row>
    <row r="116" spans="1:5" ht="25.5">
      <c r="A116" t="s">
        <v>59</v>
      </c>
      <c r="E116" s="39" t="s">
        <v>67</v>
      </c>
    </row>
    <row r="117" spans="1:16" ht="12.75">
      <c r="A117" t="s">
        <v>52</v>
      </c>
      <c s="34" t="s">
        <v>68</v>
      </c>
      <c s="34" t="s">
        <v>69</v>
      </c>
      <c s="35" t="s">
        <v>5</v>
      </c>
      <c s="6" t="s">
        <v>70</v>
      </c>
      <c s="36" t="s">
        <v>55</v>
      </c>
      <c s="37">
        <v>193</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229.5">
      <c r="A120" t="s">
        <v>59</v>
      </c>
      <c r="E120" s="39" t="s">
        <v>71</v>
      </c>
    </row>
    <row r="121" spans="1:16" ht="12.75">
      <c r="A121" t="s">
        <v>52</v>
      </c>
      <c s="34" t="s">
        <v>72</v>
      </c>
      <c s="34" t="s">
        <v>575</v>
      </c>
      <c s="35" t="s">
        <v>5</v>
      </c>
      <c s="6" t="s">
        <v>576</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02">
      <c r="A124" t="s">
        <v>59</v>
      </c>
      <c r="E124" s="39" t="s">
        <v>577</v>
      </c>
    </row>
    <row r="125" spans="1:16" ht="12.75">
      <c r="A125" t="s">
        <v>52</v>
      </c>
      <c s="34" t="s">
        <v>76</v>
      </c>
      <c s="34" t="s">
        <v>73</v>
      </c>
      <c s="35" t="s">
        <v>5</v>
      </c>
      <c s="6" t="s">
        <v>74</v>
      </c>
      <c s="36" t="s">
        <v>65</v>
      </c>
      <c s="37">
        <v>146</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02">
      <c r="A128" t="s">
        <v>59</v>
      </c>
      <c r="E128" s="39" t="s">
        <v>75</v>
      </c>
    </row>
    <row r="129" spans="1:16" ht="12.75">
      <c r="A129" t="s">
        <v>52</v>
      </c>
      <c s="34" t="s">
        <v>81</v>
      </c>
      <c s="34" t="s">
        <v>77</v>
      </c>
      <c s="35" t="s">
        <v>5</v>
      </c>
      <c s="6" t="s">
        <v>78</v>
      </c>
      <c s="36" t="s">
        <v>65</v>
      </c>
      <c s="37">
        <v>3030</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40.25">
      <c r="A132" t="s">
        <v>59</v>
      </c>
      <c r="E132" s="39" t="s">
        <v>79</v>
      </c>
    </row>
    <row r="133" spans="1:16" ht="25.5">
      <c r="A133" t="s">
        <v>52</v>
      </c>
      <c s="34" t="s">
        <v>176</v>
      </c>
      <c s="34" t="s">
        <v>587</v>
      </c>
      <c s="35" t="s">
        <v>5</v>
      </c>
      <c s="6" t="s">
        <v>588</v>
      </c>
      <c s="36" t="s">
        <v>65</v>
      </c>
      <c s="37">
        <v>400</v>
      </c>
      <c s="36">
        <v>0</v>
      </c>
      <c s="36">
        <f>ROUND(G133*H133,6)</f>
      </c>
      <c r="L133" s="38">
        <v>0</v>
      </c>
      <c s="32">
        <f>ROUND(ROUND(L133,2)*ROUND(G133,3),2)</f>
      </c>
      <c s="36" t="s">
        <v>248</v>
      </c>
      <c>
        <f>(M133*21)/100</f>
      </c>
      <c t="s">
        <v>27</v>
      </c>
    </row>
    <row r="134" spans="1:5" ht="12.75">
      <c r="A134" s="35" t="s">
        <v>57</v>
      </c>
      <c r="E134" s="39" t="s">
        <v>5</v>
      </c>
    </row>
    <row r="135" spans="1:5" ht="12.75">
      <c r="A135" s="35" t="s">
        <v>58</v>
      </c>
      <c r="E135" s="40" t="s">
        <v>5</v>
      </c>
    </row>
    <row r="136" spans="1:5" ht="12.75">
      <c r="A136" t="s">
        <v>59</v>
      </c>
      <c r="E136" s="39" t="s">
        <v>5</v>
      </c>
    </row>
    <row r="137" spans="1:16" ht="25.5">
      <c r="A137" t="s">
        <v>52</v>
      </c>
      <c s="34" t="s">
        <v>180</v>
      </c>
      <c s="34" t="s">
        <v>590</v>
      </c>
      <c s="35" t="s">
        <v>5</v>
      </c>
      <c s="6" t="s">
        <v>591</v>
      </c>
      <c s="36" t="s">
        <v>65</v>
      </c>
      <c s="37">
        <v>350</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12.75">
      <c r="A140" t="s">
        <v>59</v>
      </c>
      <c r="E140" s="39" t="s">
        <v>5</v>
      </c>
    </row>
    <row r="141" spans="1:13" ht="12.75">
      <c r="A141" t="s">
        <v>46</v>
      </c>
      <c r="C141" s="31" t="s">
        <v>909</v>
      </c>
      <c r="E141" s="33" t="s">
        <v>910</v>
      </c>
      <c r="J141" s="32">
        <f>0+J142+J175+J208</f>
      </c>
      <c s="32">
        <f>0+K142+K175+K208</f>
      </c>
      <c s="32">
        <f>0+L142+L175+L208</f>
      </c>
      <c s="32">
        <f>0+M142+M175+M208</f>
      </c>
    </row>
    <row r="142" spans="1:13" ht="12.75">
      <c r="A142" t="s">
        <v>49</v>
      </c>
      <c r="C142" s="31" t="s">
        <v>50</v>
      </c>
      <c r="E142" s="33" t="s">
        <v>51</v>
      </c>
      <c r="J142" s="32">
        <f>0</f>
      </c>
      <c s="32">
        <f>0</f>
      </c>
      <c s="32">
        <f>0+L143+L147+L151+L155+L159+L163+L167+L171</f>
      </c>
      <c s="32">
        <f>0+M143+M147+M151+M155+M159+M163+M167+M171</f>
      </c>
    </row>
    <row r="143" spans="1:16" ht="12.75">
      <c r="A143" t="s">
        <v>52</v>
      </c>
      <c s="34" t="s">
        <v>50</v>
      </c>
      <c s="34" t="s">
        <v>61</v>
      </c>
      <c s="35" t="s">
        <v>5</v>
      </c>
      <c s="6" t="s">
        <v>62</v>
      </c>
      <c s="36" t="s">
        <v>55</v>
      </c>
      <c s="37">
        <v>20</v>
      </c>
      <c s="36">
        <v>0</v>
      </c>
      <c s="36">
        <f>ROUND(G143*H143,6)</f>
      </c>
      <c r="L143" s="38">
        <v>0</v>
      </c>
      <c s="32">
        <f>ROUND(ROUND(L143,2)*ROUND(G143,3),2)</f>
      </c>
      <c s="36" t="s">
        <v>56</v>
      </c>
      <c>
        <f>(M143*21)/100</f>
      </c>
      <c t="s">
        <v>27</v>
      </c>
    </row>
    <row r="144" spans="1:5" ht="12.75">
      <c r="A144" s="35" t="s">
        <v>57</v>
      </c>
      <c r="E144" s="39" t="s">
        <v>5</v>
      </c>
    </row>
    <row r="145" spans="1:5" ht="12.75">
      <c r="A145" s="35" t="s">
        <v>58</v>
      </c>
      <c r="E145" s="40" t="s">
        <v>5</v>
      </c>
    </row>
    <row r="146" spans="1:5" ht="318.75">
      <c r="A146" t="s">
        <v>59</v>
      </c>
      <c r="E146" s="39" t="s">
        <v>60</v>
      </c>
    </row>
    <row r="147" spans="1:16" ht="12.75">
      <c r="A147" t="s">
        <v>52</v>
      </c>
      <c s="34" t="s">
        <v>27</v>
      </c>
      <c s="34" t="s">
        <v>63</v>
      </c>
      <c s="35" t="s">
        <v>5</v>
      </c>
      <c s="6" t="s">
        <v>64</v>
      </c>
      <c s="36" t="s">
        <v>65</v>
      </c>
      <c s="37">
        <v>30</v>
      </c>
      <c s="36">
        <v>0</v>
      </c>
      <c s="36">
        <f>ROUND(G147*H147,6)</f>
      </c>
      <c r="L147" s="38">
        <v>0</v>
      </c>
      <c s="32">
        <f>ROUND(ROUND(L147,2)*ROUND(G147,3),2)</f>
      </c>
      <c s="36" t="s">
        <v>56</v>
      </c>
      <c>
        <f>(M147*21)/100</f>
      </c>
      <c t="s">
        <v>27</v>
      </c>
    </row>
    <row r="148" spans="1:5" ht="12.75">
      <c r="A148" s="35" t="s">
        <v>57</v>
      </c>
      <c r="E148" s="39" t="s">
        <v>5</v>
      </c>
    </row>
    <row r="149" spans="1:5" ht="12.75">
      <c r="A149" s="35" t="s">
        <v>58</v>
      </c>
      <c r="E149" s="40" t="s">
        <v>5</v>
      </c>
    </row>
    <row r="150" spans="1:5" ht="25.5">
      <c r="A150" t="s">
        <v>59</v>
      </c>
      <c r="E150" s="39" t="s">
        <v>67</v>
      </c>
    </row>
    <row r="151" spans="1:16" ht="12.75">
      <c r="A151" t="s">
        <v>52</v>
      </c>
      <c s="34" t="s">
        <v>26</v>
      </c>
      <c s="34" t="s">
        <v>69</v>
      </c>
      <c s="35" t="s">
        <v>5</v>
      </c>
      <c s="6" t="s">
        <v>70</v>
      </c>
      <c s="36" t="s">
        <v>55</v>
      </c>
      <c s="37">
        <v>20</v>
      </c>
      <c s="36">
        <v>0</v>
      </c>
      <c s="36">
        <f>ROUND(G151*H151,6)</f>
      </c>
      <c r="L151" s="38">
        <v>0</v>
      </c>
      <c s="32">
        <f>ROUND(ROUND(L151,2)*ROUND(G151,3),2)</f>
      </c>
      <c s="36" t="s">
        <v>56</v>
      </c>
      <c>
        <f>(M151*21)/100</f>
      </c>
      <c t="s">
        <v>27</v>
      </c>
    </row>
    <row r="152" spans="1:5" ht="12.75">
      <c r="A152" s="35" t="s">
        <v>57</v>
      </c>
      <c r="E152" s="39" t="s">
        <v>5</v>
      </c>
    </row>
    <row r="153" spans="1:5" ht="12.75">
      <c r="A153" s="35" t="s">
        <v>58</v>
      </c>
      <c r="E153" s="40" t="s">
        <v>5</v>
      </c>
    </row>
    <row r="154" spans="1:5" ht="229.5">
      <c r="A154" t="s">
        <v>59</v>
      </c>
      <c r="E154" s="39" t="s">
        <v>71</v>
      </c>
    </row>
    <row r="155" spans="1:16" ht="12.75">
      <c r="A155" t="s">
        <v>52</v>
      </c>
      <c s="34" t="s">
        <v>68</v>
      </c>
      <c s="34" t="s">
        <v>575</v>
      </c>
      <c s="35" t="s">
        <v>5</v>
      </c>
      <c s="6" t="s">
        <v>576</v>
      </c>
      <c s="36" t="s">
        <v>65</v>
      </c>
      <c s="37">
        <v>2180</v>
      </c>
      <c s="36">
        <v>0</v>
      </c>
      <c s="36">
        <f>ROUND(G155*H155,6)</f>
      </c>
      <c r="L155" s="38">
        <v>0</v>
      </c>
      <c s="32">
        <f>ROUND(ROUND(L155,2)*ROUND(G155,3),2)</f>
      </c>
      <c s="36" t="s">
        <v>56</v>
      </c>
      <c>
        <f>(M155*21)/100</f>
      </c>
      <c t="s">
        <v>27</v>
      </c>
    </row>
    <row r="156" spans="1:5" ht="12.75">
      <c r="A156" s="35" t="s">
        <v>57</v>
      </c>
      <c r="E156" s="39" t="s">
        <v>5</v>
      </c>
    </row>
    <row r="157" spans="1:5" ht="12.75">
      <c r="A157" s="35" t="s">
        <v>58</v>
      </c>
      <c r="E157" s="40" t="s">
        <v>5</v>
      </c>
    </row>
    <row r="158" spans="1:5" ht="102">
      <c r="A158" t="s">
        <v>59</v>
      </c>
      <c r="E158" s="39" t="s">
        <v>577</v>
      </c>
    </row>
    <row r="159" spans="1:16" ht="12.75">
      <c r="A159" t="s">
        <v>52</v>
      </c>
      <c s="34" t="s">
        <v>72</v>
      </c>
      <c s="34" t="s">
        <v>73</v>
      </c>
      <c s="35" t="s">
        <v>5</v>
      </c>
      <c s="6" t="s">
        <v>74</v>
      </c>
      <c s="36" t="s">
        <v>65</v>
      </c>
      <c s="37">
        <v>48</v>
      </c>
      <c s="36">
        <v>0</v>
      </c>
      <c s="36">
        <f>ROUND(G159*H159,6)</f>
      </c>
      <c r="L159" s="38">
        <v>0</v>
      </c>
      <c s="32">
        <f>ROUND(ROUND(L159,2)*ROUND(G159,3),2)</f>
      </c>
      <c s="36" t="s">
        <v>56</v>
      </c>
      <c>
        <f>(M159*21)/100</f>
      </c>
      <c t="s">
        <v>27</v>
      </c>
    </row>
    <row r="160" spans="1:5" ht="12.75">
      <c r="A160" s="35" t="s">
        <v>57</v>
      </c>
      <c r="E160" s="39" t="s">
        <v>5</v>
      </c>
    </row>
    <row r="161" spans="1:5" ht="12.75">
      <c r="A161" s="35" t="s">
        <v>58</v>
      </c>
      <c r="E161" s="40" t="s">
        <v>5</v>
      </c>
    </row>
    <row r="162" spans="1:5" ht="102">
      <c r="A162" t="s">
        <v>59</v>
      </c>
      <c r="E162" s="39" t="s">
        <v>75</v>
      </c>
    </row>
    <row r="163" spans="1:16" ht="12.75">
      <c r="A163" t="s">
        <v>52</v>
      </c>
      <c s="34" t="s">
        <v>76</v>
      </c>
      <c s="34" t="s">
        <v>77</v>
      </c>
      <c s="35" t="s">
        <v>5</v>
      </c>
      <c s="6" t="s">
        <v>78</v>
      </c>
      <c s="36" t="s">
        <v>65</v>
      </c>
      <c s="37">
        <v>50</v>
      </c>
      <c s="36">
        <v>0</v>
      </c>
      <c s="36">
        <f>ROUND(G163*H163,6)</f>
      </c>
      <c r="L163" s="38">
        <v>0</v>
      </c>
      <c s="32">
        <f>ROUND(ROUND(L163,2)*ROUND(G163,3),2)</f>
      </c>
      <c s="36" t="s">
        <v>56</v>
      </c>
      <c>
        <f>(M163*21)/100</f>
      </c>
      <c t="s">
        <v>27</v>
      </c>
    </row>
    <row r="164" spans="1:5" ht="12.75">
      <c r="A164" s="35" t="s">
        <v>57</v>
      </c>
      <c r="E164" s="39" t="s">
        <v>5</v>
      </c>
    </row>
    <row r="165" spans="1:5" ht="12.75">
      <c r="A165" s="35" t="s">
        <v>58</v>
      </c>
      <c r="E165" s="40" t="s">
        <v>5</v>
      </c>
    </row>
    <row r="166" spans="1:5" ht="140.25">
      <c r="A166" t="s">
        <v>59</v>
      </c>
      <c r="E166" s="39" t="s">
        <v>79</v>
      </c>
    </row>
    <row r="167" spans="1:16" ht="12.75">
      <c r="A167" t="s">
        <v>52</v>
      </c>
      <c s="34" t="s">
        <v>241</v>
      </c>
      <c s="34" t="s">
        <v>911</v>
      </c>
      <c s="35" t="s">
        <v>5</v>
      </c>
      <c s="6" t="s">
        <v>912</v>
      </c>
      <c s="36" t="s">
        <v>65</v>
      </c>
      <c s="37">
        <v>2180</v>
      </c>
      <c s="36">
        <v>0</v>
      </c>
      <c s="36">
        <f>ROUND(G167*H167,6)</f>
      </c>
      <c r="L167" s="38">
        <v>0</v>
      </c>
      <c s="32">
        <f>ROUND(ROUND(L167,2)*ROUND(G167,3),2)</f>
      </c>
      <c s="36" t="s">
        <v>248</v>
      </c>
      <c>
        <f>(M167*21)/100</f>
      </c>
      <c t="s">
        <v>27</v>
      </c>
    </row>
    <row r="168" spans="1:5" ht="12.75">
      <c r="A168" s="35" t="s">
        <v>57</v>
      </c>
      <c r="E168" s="39" t="s">
        <v>5</v>
      </c>
    </row>
    <row r="169" spans="1:5" ht="12.75">
      <c r="A169" s="35" t="s">
        <v>58</v>
      </c>
      <c r="E169" s="40" t="s">
        <v>5</v>
      </c>
    </row>
    <row r="170" spans="1:5" ht="12.75">
      <c r="A170" t="s">
        <v>59</v>
      </c>
      <c r="E170" s="39" t="s">
        <v>872</v>
      </c>
    </row>
    <row r="171" spans="1:16" ht="12.75">
      <c r="A171" t="s">
        <v>52</v>
      </c>
      <c s="34" t="s">
        <v>265</v>
      </c>
      <c s="34" t="s">
        <v>913</v>
      </c>
      <c s="35" t="s">
        <v>5</v>
      </c>
      <c s="6" t="s">
        <v>601</v>
      </c>
      <c s="36" t="s">
        <v>93</v>
      </c>
      <c s="37">
        <v>6</v>
      </c>
      <c s="36">
        <v>0</v>
      </c>
      <c s="36">
        <f>ROUND(G171*H171,6)</f>
      </c>
      <c r="L171" s="38">
        <v>0</v>
      </c>
      <c s="32">
        <f>ROUND(ROUND(L171,2)*ROUND(G171,3),2)</f>
      </c>
      <c s="36" t="s">
        <v>248</v>
      </c>
      <c>
        <f>(M171*21)/100</f>
      </c>
      <c t="s">
        <v>27</v>
      </c>
    </row>
    <row r="172" spans="1:5" ht="12.75">
      <c r="A172" s="35" t="s">
        <v>57</v>
      </c>
      <c r="E172" s="39" t="s">
        <v>5</v>
      </c>
    </row>
    <row r="173" spans="1:5" ht="12.75">
      <c r="A173" s="35" t="s">
        <v>58</v>
      </c>
      <c r="E173" s="40" t="s">
        <v>5</v>
      </c>
    </row>
    <row r="174" spans="1:5" ht="12.75">
      <c r="A174" t="s">
        <v>59</v>
      </c>
      <c r="E174" s="39" t="s">
        <v>5</v>
      </c>
    </row>
    <row r="175" spans="1:13" ht="12.75">
      <c r="A175" t="s">
        <v>49</v>
      </c>
      <c r="C175" s="31" t="s">
        <v>27</v>
      </c>
      <c r="E175" s="33" t="s">
        <v>80</v>
      </c>
      <c r="J175" s="32">
        <f>0</f>
      </c>
      <c s="32">
        <f>0</f>
      </c>
      <c s="32">
        <f>0+L176+L180+L184+L188+L192+L196+L200+L204</f>
      </c>
      <c s="32">
        <f>0+M176+M180+M184+M188+M192+M196+M200+M204</f>
      </c>
    </row>
    <row r="176" spans="1:16" ht="12.75">
      <c r="A176" t="s">
        <v>52</v>
      </c>
      <c s="34" t="s">
        <v>81</v>
      </c>
      <c s="34" t="s">
        <v>82</v>
      </c>
      <c s="35" t="s">
        <v>5</v>
      </c>
      <c s="6" t="s">
        <v>83</v>
      </c>
      <c s="36" t="s">
        <v>84</v>
      </c>
      <c s="37">
        <v>27.49</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76.5">
      <c r="A179" t="s">
        <v>59</v>
      </c>
      <c r="E179" s="39" t="s">
        <v>85</v>
      </c>
    </row>
    <row r="180" spans="1:16" ht="12.75">
      <c r="A180" t="s">
        <v>52</v>
      </c>
      <c s="34" t="s">
        <v>86</v>
      </c>
      <c s="34" t="s">
        <v>609</v>
      </c>
      <c s="35" t="s">
        <v>5</v>
      </c>
      <c s="6" t="s">
        <v>610</v>
      </c>
      <c s="36" t="s">
        <v>84</v>
      </c>
      <c s="37">
        <v>101.1</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76.5">
      <c r="A183" t="s">
        <v>59</v>
      </c>
      <c r="E183" s="39" t="s">
        <v>85</v>
      </c>
    </row>
    <row r="184" spans="1:16" ht="12.75">
      <c r="A184" t="s">
        <v>52</v>
      </c>
      <c s="34" t="s">
        <v>90</v>
      </c>
      <c s="34" t="s">
        <v>914</v>
      </c>
      <c s="35" t="s">
        <v>5</v>
      </c>
      <c s="6" t="s">
        <v>915</v>
      </c>
      <c s="36" t="s">
        <v>84</v>
      </c>
      <c s="37">
        <v>101.1</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27.5">
      <c r="A187" t="s">
        <v>59</v>
      </c>
      <c r="E187" s="39" t="s">
        <v>916</v>
      </c>
    </row>
    <row r="188" spans="1:16" ht="12.75">
      <c r="A188" t="s">
        <v>52</v>
      </c>
      <c s="34" t="s">
        <v>96</v>
      </c>
      <c s="34" t="s">
        <v>87</v>
      </c>
      <c s="35" t="s">
        <v>5</v>
      </c>
      <c s="6" t="s">
        <v>88</v>
      </c>
      <c s="36" t="s">
        <v>84</v>
      </c>
      <c s="37">
        <v>27.49</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204">
      <c r="A191" t="s">
        <v>59</v>
      </c>
      <c r="E191" s="39" t="s">
        <v>89</v>
      </c>
    </row>
    <row r="192" spans="1:16" ht="25.5">
      <c r="A192" t="s">
        <v>52</v>
      </c>
      <c s="34" t="s">
        <v>100</v>
      </c>
      <c s="34" t="s">
        <v>91</v>
      </c>
      <c s="35" t="s">
        <v>5</v>
      </c>
      <c s="6" t="s">
        <v>92</v>
      </c>
      <c s="36" t="s">
        <v>93</v>
      </c>
      <c s="37">
        <v>52</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114.75">
      <c r="A195" t="s">
        <v>59</v>
      </c>
      <c r="E195" s="39" t="s">
        <v>94</v>
      </c>
    </row>
    <row r="196" spans="1:16" ht="25.5">
      <c r="A196" t="s">
        <v>52</v>
      </c>
      <c s="34" t="s">
        <v>104</v>
      </c>
      <c s="34" t="s">
        <v>394</v>
      </c>
      <c s="35" t="s">
        <v>5</v>
      </c>
      <c s="6" t="s">
        <v>395</v>
      </c>
      <c s="36" t="s">
        <v>93</v>
      </c>
      <c s="37">
        <v>8</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14.75">
      <c r="A199" t="s">
        <v>59</v>
      </c>
      <c r="E199" s="39" t="s">
        <v>94</v>
      </c>
    </row>
    <row r="200" spans="1:16" ht="25.5">
      <c r="A200" t="s">
        <v>52</v>
      </c>
      <c s="34" t="s">
        <v>108</v>
      </c>
      <c s="34" t="s">
        <v>611</v>
      </c>
      <c s="35" t="s">
        <v>5</v>
      </c>
      <c s="6" t="s">
        <v>612</v>
      </c>
      <c s="36" t="s">
        <v>93</v>
      </c>
      <c s="37">
        <v>4</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40.25">
      <c r="A203" t="s">
        <v>59</v>
      </c>
      <c r="E203" s="39" t="s">
        <v>613</v>
      </c>
    </row>
    <row r="204" spans="1:16" ht="25.5">
      <c r="A204" t="s">
        <v>52</v>
      </c>
      <c s="34" t="s">
        <v>112</v>
      </c>
      <c s="34" t="s">
        <v>614</v>
      </c>
      <c s="35" t="s">
        <v>5</v>
      </c>
      <c s="6" t="s">
        <v>615</v>
      </c>
      <c s="36" t="s">
        <v>93</v>
      </c>
      <c s="37">
        <v>9</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40.25">
      <c r="A207" t="s">
        <v>59</v>
      </c>
      <c r="E207" s="39" t="s">
        <v>398</v>
      </c>
    </row>
    <row r="208" spans="1:13" ht="12.75">
      <c r="A208" t="s">
        <v>49</v>
      </c>
      <c r="C208" s="31" t="s">
        <v>26</v>
      </c>
      <c r="E208" s="33" t="s">
        <v>859</v>
      </c>
      <c r="J208" s="32">
        <f>0</f>
      </c>
      <c s="32">
        <f>0</f>
      </c>
      <c s="32">
        <f>0+L209+L213+L217+L221+L225+L229+L233+L237+L241+L245+L249+L253+L257+L261+L265+L269+L273+L277+L281+L285+L289+L293+L297+L301+L305+L309+L313+L317+L321+L325+L329+L333+L337+L341+L345+L349+L353</f>
      </c>
      <c s="32">
        <f>0+M209+M213+M217+M221+M225+M229+M233+M237+M241+M245+M249+M253+M257+M261+M265+M269+M273+M277+M281+M285+M289+M293+M297+M301+M305+M309+M313+M317+M321+M325+M329+M333+M337+M341+M345+M349+M353</f>
      </c>
    </row>
    <row r="209" spans="1:16" ht="12.75">
      <c r="A209" t="s">
        <v>52</v>
      </c>
      <c s="34" t="s">
        <v>116</v>
      </c>
      <c s="34" t="s">
        <v>678</v>
      </c>
      <c s="35" t="s">
        <v>5</v>
      </c>
      <c s="6" t="s">
        <v>679</v>
      </c>
      <c s="36" t="s">
        <v>93</v>
      </c>
      <c s="37">
        <v>6</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102">
      <c r="A212" t="s">
        <v>59</v>
      </c>
      <c r="E212" s="39" t="s">
        <v>680</v>
      </c>
    </row>
    <row r="213" spans="1:16" ht="12.75">
      <c r="A213" t="s">
        <v>52</v>
      </c>
      <c s="34" t="s">
        <v>120</v>
      </c>
      <c s="34" t="s">
        <v>681</v>
      </c>
      <c s="35" t="s">
        <v>5</v>
      </c>
      <c s="6" t="s">
        <v>682</v>
      </c>
      <c s="36" t="s">
        <v>93</v>
      </c>
      <c s="37">
        <v>12</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02">
      <c r="A216" t="s">
        <v>59</v>
      </c>
      <c r="E216" s="39" t="s">
        <v>683</v>
      </c>
    </row>
    <row r="217" spans="1:16" ht="12.75">
      <c r="A217" t="s">
        <v>52</v>
      </c>
      <c s="34" t="s">
        <v>124</v>
      </c>
      <c s="34" t="s">
        <v>684</v>
      </c>
      <c s="35" t="s">
        <v>5</v>
      </c>
      <c s="6" t="s">
        <v>685</v>
      </c>
      <c s="36" t="s">
        <v>93</v>
      </c>
      <c s="37">
        <v>12</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27.5">
      <c r="A220" t="s">
        <v>59</v>
      </c>
      <c r="E220" s="39" t="s">
        <v>686</v>
      </c>
    </row>
    <row r="221" spans="1:16" ht="12.75">
      <c r="A221" t="s">
        <v>52</v>
      </c>
      <c s="34" t="s">
        <v>128</v>
      </c>
      <c s="34" t="s">
        <v>133</v>
      </c>
      <c s="35" t="s">
        <v>5</v>
      </c>
      <c s="6" t="s">
        <v>134</v>
      </c>
      <c s="36" t="s">
        <v>93</v>
      </c>
      <c s="37">
        <v>4</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14.75">
      <c r="A224" t="s">
        <v>59</v>
      </c>
      <c r="E224" s="39" t="s">
        <v>135</v>
      </c>
    </row>
    <row r="225" spans="1:16" ht="12.75">
      <c r="A225" t="s">
        <v>52</v>
      </c>
      <c s="34" t="s">
        <v>132</v>
      </c>
      <c s="34" t="s">
        <v>137</v>
      </c>
      <c s="35" t="s">
        <v>5</v>
      </c>
      <c s="6" t="s">
        <v>138</v>
      </c>
      <c s="36" t="s">
        <v>93</v>
      </c>
      <c s="37">
        <v>8</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65.75">
      <c r="A228" t="s">
        <v>59</v>
      </c>
      <c r="E228" s="39" t="s">
        <v>139</v>
      </c>
    </row>
    <row r="229" spans="1:16" ht="12.75">
      <c r="A229" t="s">
        <v>52</v>
      </c>
      <c s="34" t="s">
        <v>136</v>
      </c>
      <c s="34" t="s">
        <v>141</v>
      </c>
      <c s="35" t="s">
        <v>5</v>
      </c>
      <c s="6" t="s">
        <v>142</v>
      </c>
      <c s="36" t="s">
        <v>93</v>
      </c>
      <c s="37">
        <v>8</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53">
      <c r="A232" t="s">
        <v>59</v>
      </c>
      <c r="E232" s="39" t="s">
        <v>143</v>
      </c>
    </row>
    <row r="233" spans="1:16" ht="12.75">
      <c r="A233" t="s">
        <v>52</v>
      </c>
      <c s="34" t="s">
        <v>140</v>
      </c>
      <c s="34" t="s">
        <v>702</v>
      </c>
      <c s="35" t="s">
        <v>5</v>
      </c>
      <c s="6" t="s">
        <v>703</v>
      </c>
      <c s="36" t="s">
        <v>93</v>
      </c>
      <c s="37">
        <v>4</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53">
      <c r="A236" t="s">
        <v>59</v>
      </c>
      <c r="E236" s="39" t="s">
        <v>704</v>
      </c>
    </row>
    <row r="237" spans="1:16" ht="25.5">
      <c r="A237" t="s">
        <v>52</v>
      </c>
      <c s="34" t="s">
        <v>144</v>
      </c>
      <c s="34" t="s">
        <v>157</v>
      </c>
      <c s="35" t="s">
        <v>5</v>
      </c>
      <c s="6" t="s">
        <v>158</v>
      </c>
      <c s="36" t="s">
        <v>93</v>
      </c>
      <c s="37">
        <v>16</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14.75">
      <c r="A240" t="s">
        <v>59</v>
      </c>
      <c r="E240" s="39" t="s">
        <v>159</v>
      </c>
    </row>
    <row r="241" spans="1:16" ht="25.5">
      <c r="A241" t="s">
        <v>52</v>
      </c>
      <c s="34" t="s">
        <v>148</v>
      </c>
      <c s="34" t="s">
        <v>161</v>
      </c>
      <c s="35" t="s">
        <v>5</v>
      </c>
      <c s="6" t="s">
        <v>162</v>
      </c>
      <c s="36" t="s">
        <v>93</v>
      </c>
      <c s="37">
        <v>16</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14.75">
      <c r="A244" t="s">
        <v>59</v>
      </c>
      <c r="E244" s="39" t="s">
        <v>163</v>
      </c>
    </row>
    <row r="245" spans="1:16" ht="25.5">
      <c r="A245" t="s">
        <v>52</v>
      </c>
      <c s="34" t="s">
        <v>152</v>
      </c>
      <c s="34" t="s">
        <v>705</v>
      </c>
      <c s="35" t="s">
        <v>5</v>
      </c>
      <c s="6" t="s">
        <v>706</v>
      </c>
      <c s="36" t="s">
        <v>93</v>
      </c>
      <c s="37">
        <v>16</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14.75">
      <c r="A248" t="s">
        <v>59</v>
      </c>
      <c r="E248" s="39" t="s">
        <v>707</v>
      </c>
    </row>
    <row r="249" spans="1:16" ht="12.75">
      <c r="A249" t="s">
        <v>52</v>
      </c>
      <c s="34" t="s">
        <v>156</v>
      </c>
      <c s="34" t="s">
        <v>165</v>
      </c>
      <c s="35" t="s">
        <v>5</v>
      </c>
      <c s="6" t="s">
        <v>166</v>
      </c>
      <c s="36" t="s">
        <v>93</v>
      </c>
      <c s="37">
        <v>4</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14.75">
      <c r="A252" t="s">
        <v>59</v>
      </c>
      <c r="E252" s="39" t="s">
        <v>167</v>
      </c>
    </row>
    <row r="253" spans="1:16" ht="12.75">
      <c r="A253" t="s">
        <v>52</v>
      </c>
      <c s="34" t="s">
        <v>160</v>
      </c>
      <c s="34" t="s">
        <v>169</v>
      </c>
      <c s="35" t="s">
        <v>5</v>
      </c>
      <c s="6" t="s">
        <v>170</v>
      </c>
      <c s="36" t="s">
        <v>93</v>
      </c>
      <c s="37">
        <v>4</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14.75">
      <c r="A256" t="s">
        <v>59</v>
      </c>
      <c r="E256" s="39" t="s">
        <v>171</v>
      </c>
    </row>
    <row r="257" spans="1:16" ht="12.75">
      <c r="A257" t="s">
        <v>52</v>
      </c>
      <c s="34" t="s">
        <v>164</v>
      </c>
      <c s="34" t="s">
        <v>708</v>
      </c>
      <c s="35" t="s">
        <v>5</v>
      </c>
      <c s="6" t="s">
        <v>709</v>
      </c>
      <c s="36" t="s">
        <v>93</v>
      </c>
      <c s="37">
        <v>4</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40.25">
      <c r="A260" t="s">
        <v>59</v>
      </c>
      <c r="E260" s="39" t="s">
        <v>710</v>
      </c>
    </row>
    <row r="261" spans="1:16" ht="25.5">
      <c r="A261" t="s">
        <v>52</v>
      </c>
      <c s="34" t="s">
        <v>168</v>
      </c>
      <c s="34" t="s">
        <v>711</v>
      </c>
      <c s="35" t="s">
        <v>5</v>
      </c>
      <c s="6" t="s">
        <v>712</v>
      </c>
      <c s="36" t="s">
        <v>93</v>
      </c>
      <c s="37">
        <v>10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14.75">
      <c r="A264" t="s">
        <v>59</v>
      </c>
      <c r="E264" s="39" t="s">
        <v>713</v>
      </c>
    </row>
    <row r="265" spans="1:16" ht="25.5">
      <c r="A265" t="s">
        <v>52</v>
      </c>
      <c s="34" t="s">
        <v>172</v>
      </c>
      <c s="34" t="s">
        <v>714</v>
      </c>
      <c s="35" t="s">
        <v>5</v>
      </c>
      <c s="6" t="s">
        <v>715</v>
      </c>
      <c s="36" t="s">
        <v>93</v>
      </c>
      <c s="37">
        <v>80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27.5">
      <c r="A268" t="s">
        <v>59</v>
      </c>
      <c r="E268" s="39" t="s">
        <v>716</v>
      </c>
    </row>
    <row r="269" spans="1:16" ht="25.5">
      <c r="A269" t="s">
        <v>52</v>
      </c>
      <c s="34" t="s">
        <v>176</v>
      </c>
      <c s="34" t="s">
        <v>717</v>
      </c>
      <c s="35" t="s">
        <v>5</v>
      </c>
      <c s="6" t="s">
        <v>718</v>
      </c>
      <c s="36" t="s">
        <v>93</v>
      </c>
      <c s="37">
        <v>78</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40.25">
      <c r="A272" t="s">
        <v>59</v>
      </c>
      <c r="E272" s="39" t="s">
        <v>719</v>
      </c>
    </row>
    <row r="273" spans="1:16" ht="25.5">
      <c r="A273" t="s">
        <v>52</v>
      </c>
      <c s="34" t="s">
        <v>180</v>
      </c>
      <c s="34" t="s">
        <v>729</v>
      </c>
      <c s="35" t="s">
        <v>5</v>
      </c>
      <c s="6" t="s">
        <v>730</v>
      </c>
      <c s="36" t="s">
        <v>93</v>
      </c>
      <c s="37">
        <v>10</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40.25">
      <c r="A276" t="s">
        <v>59</v>
      </c>
      <c r="E276" s="39" t="s">
        <v>731</v>
      </c>
    </row>
    <row r="277" spans="1:16" ht="25.5">
      <c r="A277" t="s">
        <v>52</v>
      </c>
      <c s="34" t="s">
        <v>184</v>
      </c>
      <c s="34" t="s">
        <v>732</v>
      </c>
      <c s="35" t="s">
        <v>5</v>
      </c>
      <c s="6" t="s">
        <v>733</v>
      </c>
      <c s="36" t="s">
        <v>93</v>
      </c>
      <c s="37">
        <v>10</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65.75">
      <c r="A280" t="s">
        <v>59</v>
      </c>
      <c r="E280" s="39" t="s">
        <v>734</v>
      </c>
    </row>
    <row r="281" spans="1:16" ht="12.75">
      <c r="A281" t="s">
        <v>52</v>
      </c>
      <c s="34" t="s">
        <v>188</v>
      </c>
      <c s="34" t="s">
        <v>492</v>
      </c>
      <c s="35" t="s">
        <v>5</v>
      </c>
      <c s="6" t="s">
        <v>493</v>
      </c>
      <c s="36" t="s">
        <v>65</v>
      </c>
      <c s="37">
        <v>20</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14.75">
      <c r="A284" t="s">
        <v>59</v>
      </c>
      <c r="E284" s="39" t="s">
        <v>494</v>
      </c>
    </row>
    <row r="285" spans="1:16" ht="12.75">
      <c r="A285" t="s">
        <v>52</v>
      </c>
      <c s="34" t="s">
        <v>192</v>
      </c>
      <c s="34" t="s">
        <v>495</v>
      </c>
      <c s="35" t="s">
        <v>5</v>
      </c>
      <c s="6" t="s">
        <v>496</v>
      </c>
      <c s="36" t="s">
        <v>65</v>
      </c>
      <c s="37">
        <v>8</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27.5">
      <c r="A288" t="s">
        <v>59</v>
      </c>
      <c r="E288" s="39" t="s">
        <v>497</v>
      </c>
    </row>
    <row r="289" spans="1:16" ht="12.75">
      <c r="A289" t="s">
        <v>52</v>
      </c>
      <c s="34" t="s">
        <v>196</v>
      </c>
      <c s="34" t="s">
        <v>735</v>
      </c>
      <c s="35" t="s">
        <v>5</v>
      </c>
      <c s="6" t="s">
        <v>736</v>
      </c>
      <c s="36" t="s">
        <v>65</v>
      </c>
      <c s="37">
        <v>8</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40.25">
      <c r="A292" t="s">
        <v>59</v>
      </c>
      <c r="E292" s="39" t="s">
        <v>737</v>
      </c>
    </row>
    <row r="293" spans="1:16" ht="12.75">
      <c r="A293" t="s">
        <v>52</v>
      </c>
      <c s="34" t="s">
        <v>200</v>
      </c>
      <c s="34" t="s">
        <v>205</v>
      </c>
      <c s="35" t="s">
        <v>5</v>
      </c>
      <c s="6" t="s">
        <v>206</v>
      </c>
      <c s="36" t="s">
        <v>93</v>
      </c>
      <c s="37">
        <v>6</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14.75">
      <c r="A296" t="s">
        <v>59</v>
      </c>
      <c r="E296" s="39" t="s">
        <v>207</v>
      </c>
    </row>
    <row r="297" spans="1:16" ht="12.75">
      <c r="A297" t="s">
        <v>52</v>
      </c>
      <c s="34" t="s">
        <v>204</v>
      </c>
      <c s="34" t="s">
        <v>209</v>
      </c>
      <c s="35" t="s">
        <v>5</v>
      </c>
      <c s="6" t="s">
        <v>210</v>
      </c>
      <c s="36" t="s">
        <v>93</v>
      </c>
      <c s="37">
        <v>12</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27.5">
      <c r="A300" t="s">
        <v>59</v>
      </c>
      <c r="E300" s="39" t="s">
        <v>211</v>
      </c>
    </row>
    <row r="301" spans="1:16" ht="12.75">
      <c r="A301" t="s">
        <v>52</v>
      </c>
      <c s="34" t="s">
        <v>208</v>
      </c>
      <c s="34" t="s">
        <v>738</v>
      </c>
      <c s="35" t="s">
        <v>5</v>
      </c>
      <c s="6" t="s">
        <v>739</v>
      </c>
      <c s="36" t="s">
        <v>93</v>
      </c>
      <c s="37">
        <v>12</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40.25">
      <c r="A304" t="s">
        <v>59</v>
      </c>
      <c r="E304" s="39" t="s">
        <v>740</v>
      </c>
    </row>
    <row r="305" spans="1:16" ht="12.75">
      <c r="A305" t="s">
        <v>52</v>
      </c>
      <c s="34" t="s">
        <v>212</v>
      </c>
      <c s="34" t="s">
        <v>511</v>
      </c>
      <c s="35" t="s">
        <v>5</v>
      </c>
      <c s="6" t="s">
        <v>512</v>
      </c>
      <c s="36" t="s">
        <v>93</v>
      </c>
      <c s="37">
        <v>2</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14.75">
      <c r="A308" t="s">
        <v>59</v>
      </c>
      <c r="E308" s="39" t="s">
        <v>513</v>
      </c>
    </row>
    <row r="309" spans="1:16" ht="12.75">
      <c r="A309" t="s">
        <v>52</v>
      </c>
      <c s="34" t="s">
        <v>216</v>
      </c>
      <c s="34" t="s">
        <v>515</v>
      </c>
      <c s="35" t="s">
        <v>5</v>
      </c>
      <c s="6" t="s">
        <v>516</v>
      </c>
      <c s="36" t="s">
        <v>93</v>
      </c>
      <c s="37">
        <v>2</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517</v>
      </c>
    </row>
    <row r="313" spans="1:16" ht="12.75">
      <c r="A313" t="s">
        <v>52</v>
      </c>
      <c s="34" t="s">
        <v>220</v>
      </c>
      <c s="34" t="s">
        <v>742</v>
      </c>
      <c s="35" t="s">
        <v>5</v>
      </c>
      <c s="6" t="s">
        <v>743</v>
      </c>
      <c s="36" t="s">
        <v>93</v>
      </c>
      <c s="37">
        <v>2</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40.25">
      <c r="A316" t="s">
        <v>59</v>
      </c>
      <c r="E316" s="39" t="s">
        <v>744</v>
      </c>
    </row>
    <row r="317" spans="1:16" ht="12.75">
      <c r="A317" t="s">
        <v>52</v>
      </c>
      <c s="34" t="s">
        <v>225</v>
      </c>
      <c s="34" t="s">
        <v>213</v>
      </c>
      <c s="35" t="s">
        <v>5</v>
      </c>
      <c s="6" t="s">
        <v>214</v>
      </c>
      <c s="36" t="s">
        <v>93</v>
      </c>
      <c s="37">
        <v>1</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14.75">
      <c r="A320" t="s">
        <v>59</v>
      </c>
      <c r="E320" s="39" t="s">
        <v>215</v>
      </c>
    </row>
    <row r="321" spans="1:16" ht="12.75">
      <c r="A321" t="s">
        <v>52</v>
      </c>
      <c s="34" t="s">
        <v>229</v>
      </c>
      <c s="34" t="s">
        <v>217</v>
      </c>
      <c s="35" t="s">
        <v>5</v>
      </c>
      <c s="6" t="s">
        <v>218</v>
      </c>
      <c s="36" t="s">
        <v>93</v>
      </c>
      <c s="37">
        <v>1</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40.25">
      <c r="A324" t="s">
        <v>59</v>
      </c>
      <c r="E324" s="39" t="s">
        <v>219</v>
      </c>
    </row>
    <row r="325" spans="1:16" ht="12.75">
      <c r="A325" t="s">
        <v>52</v>
      </c>
      <c s="34" t="s">
        <v>233</v>
      </c>
      <c s="34" t="s">
        <v>746</v>
      </c>
      <c s="35" t="s">
        <v>5</v>
      </c>
      <c s="6" t="s">
        <v>747</v>
      </c>
      <c s="36" t="s">
        <v>93</v>
      </c>
      <c s="37">
        <v>2</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40.25">
      <c r="A328" t="s">
        <v>59</v>
      </c>
      <c r="E328" s="39" t="s">
        <v>748</v>
      </c>
    </row>
    <row r="329" spans="1:16" ht="12.75">
      <c r="A329" t="s">
        <v>52</v>
      </c>
      <c s="34" t="s">
        <v>237</v>
      </c>
      <c s="34" t="s">
        <v>230</v>
      </c>
      <c s="35" t="s">
        <v>5</v>
      </c>
      <c s="6" t="s">
        <v>231</v>
      </c>
      <c s="36" t="s">
        <v>93</v>
      </c>
      <c s="37">
        <v>48</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40.25">
      <c r="A332" t="s">
        <v>59</v>
      </c>
      <c r="E332" s="39" t="s">
        <v>232</v>
      </c>
    </row>
    <row r="333" spans="1:16" ht="12.75">
      <c r="A333" t="s">
        <v>52</v>
      </c>
      <c s="34" t="s">
        <v>258</v>
      </c>
      <c s="34" t="s">
        <v>917</v>
      </c>
      <c s="35" t="s">
        <v>5</v>
      </c>
      <c s="6" t="s">
        <v>574</v>
      </c>
      <c s="36" t="s">
        <v>93</v>
      </c>
      <c s="37">
        <v>1</v>
      </c>
      <c s="36">
        <v>0</v>
      </c>
      <c s="36">
        <f>ROUND(G333*H333,6)</f>
      </c>
      <c r="L333" s="38">
        <v>0</v>
      </c>
      <c s="32">
        <f>ROUND(ROUND(L333,2)*ROUND(G333,3),2)</f>
      </c>
      <c s="36" t="s">
        <v>248</v>
      </c>
      <c>
        <f>(M333*21)/100</f>
      </c>
      <c t="s">
        <v>27</v>
      </c>
    </row>
    <row r="334" spans="1:5" ht="12.75">
      <c r="A334" s="35" t="s">
        <v>57</v>
      </c>
      <c r="E334" s="39" t="s">
        <v>5</v>
      </c>
    </row>
    <row r="335" spans="1:5" ht="12.75">
      <c r="A335" s="35" t="s">
        <v>58</v>
      </c>
      <c r="E335" s="40" t="s">
        <v>5</v>
      </c>
    </row>
    <row r="336" spans="1:5" ht="12.75">
      <c r="A336" t="s">
        <v>59</v>
      </c>
      <c r="E336" s="39" t="s">
        <v>872</v>
      </c>
    </row>
    <row r="337" spans="1:16" ht="12.75">
      <c r="A337" t="s">
        <v>52</v>
      </c>
      <c s="34" t="s">
        <v>269</v>
      </c>
      <c s="34" t="s">
        <v>918</v>
      </c>
      <c s="35" t="s">
        <v>5</v>
      </c>
      <c s="6" t="s">
        <v>766</v>
      </c>
      <c s="36" t="s">
        <v>93</v>
      </c>
      <c s="37">
        <v>8</v>
      </c>
      <c s="36">
        <v>0</v>
      </c>
      <c s="36">
        <f>ROUND(G337*H337,6)</f>
      </c>
      <c r="L337" s="38">
        <v>0</v>
      </c>
      <c s="32">
        <f>ROUND(ROUND(L337,2)*ROUND(G337,3),2)</f>
      </c>
      <c s="36" t="s">
        <v>248</v>
      </c>
      <c>
        <f>(M337*21)/100</f>
      </c>
      <c t="s">
        <v>27</v>
      </c>
    </row>
    <row r="338" spans="1:5" ht="12.75">
      <c r="A338" s="35" t="s">
        <v>57</v>
      </c>
      <c r="E338" s="39" t="s">
        <v>5</v>
      </c>
    </row>
    <row r="339" spans="1:5" ht="12.75">
      <c r="A339" s="35" t="s">
        <v>58</v>
      </c>
      <c r="E339" s="40" t="s">
        <v>5</v>
      </c>
    </row>
    <row r="340" spans="1:5" ht="12.75">
      <c r="A340" t="s">
        <v>59</v>
      </c>
      <c r="E340" s="39" t="s">
        <v>872</v>
      </c>
    </row>
    <row r="341" spans="1:16" ht="12.75">
      <c r="A341" t="s">
        <v>52</v>
      </c>
      <c s="34" t="s">
        <v>273</v>
      </c>
      <c s="34" t="s">
        <v>919</v>
      </c>
      <c s="35" t="s">
        <v>5</v>
      </c>
      <c s="6" t="s">
        <v>920</v>
      </c>
      <c s="36" t="s">
        <v>93</v>
      </c>
      <c s="37">
        <v>16</v>
      </c>
      <c s="36">
        <v>0</v>
      </c>
      <c s="36">
        <f>ROUND(G341*H341,6)</f>
      </c>
      <c r="L341" s="38">
        <v>0</v>
      </c>
      <c s="32">
        <f>ROUND(ROUND(L341,2)*ROUND(G341,3),2)</f>
      </c>
      <c s="36" t="s">
        <v>248</v>
      </c>
      <c>
        <f>(M341*21)/100</f>
      </c>
      <c t="s">
        <v>27</v>
      </c>
    </row>
    <row r="342" spans="1:5" ht="12.75">
      <c r="A342" s="35" t="s">
        <v>57</v>
      </c>
      <c r="E342" s="39" t="s">
        <v>5</v>
      </c>
    </row>
    <row r="343" spans="1:5" ht="12.75">
      <c r="A343" s="35" t="s">
        <v>58</v>
      </c>
      <c r="E343" s="40" t="s">
        <v>5</v>
      </c>
    </row>
    <row r="344" spans="1:5" ht="12.75">
      <c r="A344" t="s">
        <v>59</v>
      </c>
      <c r="E344" s="39" t="s">
        <v>872</v>
      </c>
    </row>
    <row r="345" spans="1:16" ht="12.75">
      <c r="A345" t="s">
        <v>52</v>
      </c>
      <c s="34" t="s">
        <v>277</v>
      </c>
      <c s="34" t="s">
        <v>921</v>
      </c>
      <c s="35" t="s">
        <v>5</v>
      </c>
      <c s="6" t="s">
        <v>922</v>
      </c>
      <c s="36" t="s">
        <v>93</v>
      </c>
      <c s="37">
        <v>4</v>
      </c>
      <c s="36">
        <v>0</v>
      </c>
      <c s="36">
        <f>ROUND(G345*H345,6)</f>
      </c>
      <c r="L345" s="38">
        <v>0</v>
      </c>
      <c s="32">
        <f>ROUND(ROUND(L345,2)*ROUND(G345,3),2)</f>
      </c>
      <c s="36" t="s">
        <v>248</v>
      </c>
      <c>
        <f>(M345*21)/100</f>
      </c>
      <c t="s">
        <v>27</v>
      </c>
    </row>
    <row r="346" spans="1:5" ht="12.75">
      <c r="A346" s="35" t="s">
        <v>57</v>
      </c>
      <c r="E346" s="39" t="s">
        <v>5</v>
      </c>
    </row>
    <row r="347" spans="1:5" ht="12.75">
      <c r="A347" s="35" t="s">
        <v>58</v>
      </c>
      <c r="E347" s="40" t="s">
        <v>5</v>
      </c>
    </row>
    <row r="348" spans="1:5" ht="12.75">
      <c r="A348" t="s">
        <v>59</v>
      </c>
      <c r="E348" s="39" t="s">
        <v>872</v>
      </c>
    </row>
    <row r="349" spans="1:16" ht="12.75">
      <c r="A349" t="s">
        <v>52</v>
      </c>
      <c s="34" t="s">
        <v>282</v>
      </c>
      <c s="34" t="s">
        <v>923</v>
      </c>
      <c s="35" t="s">
        <v>5</v>
      </c>
      <c s="6" t="s">
        <v>924</v>
      </c>
      <c s="36" t="s">
        <v>93</v>
      </c>
      <c s="37">
        <v>16</v>
      </c>
      <c s="36">
        <v>0</v>
      </c>
      <c s="36">
        <f>ROUND(G349*H349,6)</f>
      </c>
      <c r="L349" s="38">
        <v>0</v>
      </c>
      <c s="32">
        <f>ROUND(ROUND(L349,2)*ROUND(G349,3),2)</f>
      </c>
      <c s="36" t="s">
        <v>248</v>
      </c>
      <c>
        <f>(M349*21)/100</f>
      </c>
      <c t="s">
        <v>27</v>
      </c>
    </row>
    <row r="350" spans="1:5" ht="12.75">
      <c r="A350" s="35" t="s">
        <v>57</v>
      </c>
      <c r="E350" s="39" t="s">
        <v>5</v>
      </c>
    </row>
    <row r="351" spans="1:5" ht="12.75">
      <c r="A351" s="35" t="s">
        <v>58</v>
      </c>
      <c r="E351" s="40" t="s">
        <v>5</v>
      </c>
    </row>
    <row r="352" spans="1:5" ht="12.75">
      <c r="A352" t="s">
        <v>59</v>
      </c>
      <c r="E352" s="39" t="s">
        <v>872</v>
      </c>
    </row>
    <row r="353" spans="1:16" ht="12.75">
      <c r="A353" t="s">
        <v>52</v>
      </c>
      <c s="34" t="s">
        <v>286</v>
      </c>
      <c s="34" t="s">
        <v>925</v>
      </c>
      <c s="35" t="s">
        <v>5</v>
      </c>
      <c s="6" t="s">
        <v>926</v>
      </c>
      <c s="36" t="s">
        <v>93</v>
      </c>
      <c s="37">
        <v>4</v>
      </c>
      <c s="36">
        <v>0</v>
      </c>
      <c s="36">
        <f>ROUND(G353*H353,6)</f>
      </c>
      <c r="L353" s="38">
        <v>0</v>
      </c>
      <c s="32">
        <f>ROUND(ROUND(L353,2)*ROUND(G353,3),2)</f>
      </c>
      <c s="36" t="s">
        <v>248</v>
      </c>
      <c>
        <f>(M353*21)/100</f>
      </c>
      <c t="s">
        <v>27</v>
      </c>
    </row>
    <row r="354" spans="1:5" ht="12.75">
      <c r="A354" s="35" t="s">
        <v>57</v>
      </c>
      <c r="E354" s="39" t="s">
        <v>5</v>
      </c>
    </row>
    <row r="355" spans="1:5" ht="12.75">
      <c r="A355" s="35" t="s">
        <v>58</v>
      </c>
      <c r="E355" s="40" t="s">
        <v>5</v>
      </c>
    </row>
    <row r="356" spans="1:5" ht="12.75">
      <c r="A356" t="s">
        <v>59</v>
      </c>
      <c r="E356"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900</v>
      </c>
      <c s="41">
        <f>Rekapitulace!C14</f>
      </c>
      <c s="20" t="s">
        <v>0</v>
      </c>
      <c t="s">
        <v>23</v>
      </c>
      <c t="s">
        <v>27</v>
      </c>
    </row>
    <row r="4" spans="1:16" ht="32" customHeight="1">
      <c r="A4" s="24" t="s">
        <v>20</v>
      </c>
      <c s="25" t="s">
        <v>28</v>
      </c>
      <c s="27" t="s">
        <v>900</v>
      </c>
      <c r="E4" s="26" t="s">
        <v>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COUNTIFS(L8:L361,"=0",A8:A361,"P")+COUNTIFS(L8:L361,"",A8:A361,"P")+SUM(Q8:Q361)</f>
      </c>
    </row>
    <row r="8" spans="1:13" ht="12.75">
      <c r="A8" t="s">
        <v>44</v>
      </c>
      <c r="C8" s="28" t="s">
        <v>929</v>
      </c>
      <c r="E8" s="30" t="s">
        <v>928</v>
      </c>
      <c r="J8" s="29">
        <f>0+J9</f>
      </c>
      <c s="29">
        <f>0+K9</f>
      </c>
      <c s="29">
        <f>0+L9</f>
      </c>
      <c s="29">
        <f>0+M9</f>
      </c>
    </row>
    <row r="9" spans="1:13" ht="12.75">
      <c r="A9" t="s">
        <v>46</v>
      </c>
      <c r="C9" s="31" t="s">
        <v>930</v>
      </c>
      <c r="E9" s="33" t="s">
        <v>931</v>
      </c>
      <c r="J9" s="32">
        <f>0+J10+J51+J104</f>
      </c>
      <c s="32">
        <f>0+K10+K51+K104</f>
      </c>
      <c s="32">
        <f>0+L10+L51+L104</f>
      </c>
      <c s="32">
        <f>0+M10+M51+M104</f>
      </c>
    </row>
    <row r="10" spans="1:13" ht="12.75">
      <c r="A10" t="s">
        <v>49</v>
      </c>
      <c r="C10" s="31" t="s">
        <v>50</v>
      </c>
      <c r="E10" s="33" t="s">
        <v>80</v>
      </c>
      <c r="J10" s="32">
        <f>0</f>
      </c>
      <c s="32">
        <f>0</f>
      </c>
      <c s="32">
        <f>0+L11+L15+L19+L23+L27+L31+L35+L39+L43+L47</f>
      </c>
      <c s="32">
        <f>0+M11+M15+M19+M23+M27+M31+M35+M39+M43+M47</f>
      </c>
    </row>
    <row r="11" spans="1:16" ht="12.75">
      <c r="A11" t="s">
        <v>52</v>
      </c>
      <c s="34" t="s">
        <v>100</v>
      </c>
      <c s="34" t="s">
        <v>82</v>
      </c>
      <c s="35" t="s">
        <v>5</v>
      </c>
      <c s="6" t="s">
        <v>83</v>
      </c>
      <c s="36" t="s">
        <v>84</v>
      </c>
      <c s="37">
        <v>0.9</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104</v>
      </c>
      <c s="34" t="s">
        <v>384</v>
      </c>
      <c s="35" t="s">
        <v>5</v>
      </c>
      <c s="6" t="s">
        <v>385</v>
      </c>
      <c s="36" t="s">
        <v>84</v>
      </c>
      <c s="37">
        <v>12.49</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108</v>
      </c>
      <c s="34" t="s">
        <v>386</v>
      </c>
      <c s="35" t="s">
        <v>5</v>
      </c>
      <c s="6" t="s">
        <v>387</v>
      </c>
      <c s="36" t="s">
        <v>84</v>
      </c>
      <c s="37">
        <v>173.1</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112</v>
      </c>
      <c s="34" t="s">
        <v>87</v>
      </c>
      <c s="35" t="s">
        <v>5</v>
      </c>
      <c s="6" t="s">
        <v>88</v>
      </c>
      <c s="36" t="s">
        <v>84</v>
      </c>
      <c s="37">
        <v>12.49</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116</v>
      </c>
      <c s="34" t="s">
        <v>87</v>
      </c>
      <c s="35" t="s">
        <v>50</v>
      </c>
      <c s="6" t="s">
        <v>88</v>
      </c>
      <c s="36" t="s">
        <v>84</v>
      </c>
      <c s="37">
        <v>0.9</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89</v>
      </c>
    </row>
    <row r="31" spans="1:16" ht="12.75">
      <c r="A31" t="s">
        <v>52</v>
      </c>
      <c s="34" t="s">
        <v>120</v>
      </c>
      <c s="34" t="s">
        <v>584</v>
      </c>
      <c s="35" t="s">
        <v>5</v>
      </c>
      <c s="6" t="s">
        <v>585</v>
      </c>
      <c s="36" t="s">
        <v>84</v>
      </c>
      <c s="37">
        <v>173.1</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124</v>
      </c>
      <c s="34" t="s">
        <v>91</v>
      </c>
      <c s="35" t="s">
        <v>5</v>
      </c>
      <c s="6" t="s">
        <v>92</v>
      </c>
      <c s="36" t="s">
        <v>93</v>
      </c>
      <c s="37">
        <v>24</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128</v>
      </c>
      <c s="34" t="s">
        <v>394</v>
      </c>
      <c s="35" t="s">
        <v>5</v>
      </c>
      <c s="6" t="s">
        <v>395</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132</v>
      </c>
      <c s="34" t="s">
        <v>907</v>
      </c>
      <c s="35" t="s">
        <v>5</v>
      </c>
      <c s="6" t="s">
        <v>908</v>
      </c>
      <c s="36" t="s">
        <v>93</v>
      </c>
      <c s="37">
        <v>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25.5">
      <c r="A47" t="s">
        <v>52</v>
      </c>
      <c s="34" t="s">
        <v>136</v>
      </c>
      <c s="34" t="s">
        <v>396</v>
      </c>
      <c s="35" t="s">
        <v>5</v>
      </c>
      <c s="6" t="s">
        <v>397</v>
      </c>
      <c s="36" t="s">
        <v>93</v>
      </c>
      <c s="37">
        <v>12</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859</v>
      </c>
      <c r="J51" s="32">
        <f>0</f>
      </c>
      <c s="32">
        <f>0</f>
      </c>
      <c s="32">
        <f>0+L52+L56+L60+L64+L68+L72+L76+L80+L84+L88+L92+L96+L100</f>
      </c>
      <c s="32">
        <f>0+M52+M56+M60+M64+M68+M72+M76+M80+M84+M88+M92+M96+M100</f>
      </c>
    </row>
    <row r="52" spans="1:16" ht="12.75">
      <c r="A52" t="s">
        <v>52</v>
      </c>
      <c s="34" t="s">
        <v>90</v>
      </c>
      <c s="34" t="s">
        <v>578</v>
      </c>
      <c s="35" t="s">
        <v>5</v>
      </c>
      <c s="6" t="s">
        <v>579</v>
      </c>
      <c s="36" t="s">
        <v>65</v>
      </c>
      <c s="37">
        <v>60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27.5">
      <c r="A55" t="s">
        <v>59</v>
      </c>
      <c r="E55" s="39" t="s">
        <v>580</v>
      </c>
    </row>
    <row r="56" spans="1:16" ht="12.75">
      <c r="A56" t="s">
        <v>52</v>
      </c>
      <c s="34" t="s">
        <v>96</v>
      </c>
      <c s="34" t="s">
        <v>581</v>
      </c>
      <c s="35" t="s">
        <v>5</v>
      </c>
      <c s="6" t="s">
        <v>582</v>
      </c>
      <c s="36" t="s">
        <v>93</v>
      </c>
      <c s="37">
        <v>3</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02">
      <c r="A59" t="s">
        <v>59</v>
      </c>
      <c r="E59" s="39" t="s">
        <v>583</v>
      </c>
    </row>
    <row r="60" spans="1:16" ht="12.75">
      <c r="A60" t="s">
        <v>52</v>
      </c>
      <c s="34" t="s">
        <v>140</v>
      </c>
      <c s="34" t="s">
        <v>678</v>
      </c>
      <c s="35" t="s">
        <v>5</v>
      </c>
      <c s="6" t="s">
        <v>679</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02">
      <c r="A63" t="s">
        <v>59</v>
      </c>
      <c r="E63" s="39" t="s">
        <v>680</v>
      </c>
    </row>
    <row r="64" spans="1:16" ht="25.5">
      <c r="A64" t="s">
        <v>52</v>
      </c>
      <c s="34" t="s">
        <v>144</v>
      </c>
      <c s="34" t="s">
        <v>711</v>
      </c>
      <c s="35" t="s">
        <v>5</v>
      </c>
      <c s="6" t="s">
        <v>712</v>
      </c>
      <c s="36" t="s">
        <v>93</v>
      </c>
      <c s="37">
        <v>28</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713</v>
      </c>
    </row>
    <row r="68" spans="1:16" ht="25.5">
      <c r="A68" t="s">
        <v>52</v>
      </c>
      <c s="34" t="s">
        <v>148</v>
      </c>
      <c s="34" t="s">
        <v>714</v>
      </c>
      <c s="35" t="s">
        <v>5</v>
      </c>
      <c s="6" t="s">
        <v>715</v>
      </c>
      <c s="36" t="s">
        <v>93</v>
      </c>
      <c s="37">
        <v>28</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27.5">
      <c r="A71" t="s">
        <v>59</v>
      </c>
      <c r="E71" s="39" t="s">
        <v>716</v>
      </c>
    </row>
    <row r="72" spans="1:16" ht="12.75">
      <c r="A72" t="s">
        <v>52</v>
      </c>
      <c s="34" t="s">
        <v>152</v>
      </c>
      <c s="34" t="s">
        <v>205</v>
      </c>
      <c s="35" t="s">
        <v>5</v>
      </c>
      <c s="6" t="s">
        <v>206</v>
      </c>
      <c s="36" t="s">
        <v>93</v>
      </c>
      <c s="37">
        <v>10</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14.75">
      <c r="A75" t="s">
        <v>59</v>
      </c>
      <c r="E75" s="39" t="s">
        <v>207</v>
      </c>
    </row>
    <row r="76" spans="1:16" ht="12.75">
      <c r="A76" t="s">
        <v>52</v>
      </c>
      <c s="34" t="s">
        <v>156</v>
      </c>
      <c s="34" t="s">
        <v>209</v>
      </c>
      <c s="35" t="s">
        <v>5</v>
      </c>
      <c s="6" t="s">
        <v>210</v>
      </c>
      <c s="36" t="s">
        <v>93</v>
      </c>
      <c s="37">
        <v>10</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211</v>
      </c>
    </row>
    <row r="80" spans="1:16" ht="12.75">
      <c r="A80" t="s">
        <v>52</v>
      </c>
      <c s="34" t="s">
        <v>160</v>
      </c>
      <c s="34" t="s">
        <v>511</v>
      </c>
      <c s="35" t="s">
        <v>5</v>
      </c>
      <c s="6" t="s">
        <v>512</v>
      </c>
      <c s="36" t="s">
        <v>93</v>
      </c>
      <c s="37">
        <v>5</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513</v>
      </c>
    </row>
    <row r="84" spans="1:16" ht="12.75">
      <c r="A84" t="s">
        <v>52</v>
      </c>
      <c s="34" t="s">
        <v>164</v>
      </c>
      <c s="34" t="s">
        <v>515</v>
      </c>
      <c s="35" t="s">
        <v>5</v>
      </c>
      <c s="6" t="s">
        <v>516</v>
      </c>
      <c s="36" t="s">
        <v>93</v>
      </c>
      <c s="37">
        <v>5</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14.75">
      <c r="A87" t="s">
        <v>59</v>
      </c>
      <c r="E87" s="39" t="s">
        <v>517</v>
      </c>
    </row>
    <row r="88" spans="1:16" ht="12.75">
      <c r="A88" t="s">
        <v>52</v>
      </c>
      <c s="34" t="s">
        <v>168</v>
      </c>
      <c s="34" t="s">
        <v>230</v>
      </c>
      <c s="35" t="s">
        <v>5</v>
      </c>
      <c s="6" t="s">
        <v>231</v>
      </c>
      <c s="36" t="s">
        <v>93</v>
      </c>
      <c s="37">
        <v>48</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232</v>
      </c>
    </row>
    <row r="92" spans="1:16" ht="12.75">
      <c r="A92" t="s">
        <v>52</v>
      </c>
      <c s="34" t="s">
        <v>172</v>
      </c>
      <c s="34" t="s">
        <v>238</v>
      </c>
      <c s="35" t="s">
        <v>5</v>
      </c>
      <c s="6" t="s">
        <v>239</v>
      </c>
      <c s="36" t="s">
        <v>223</v>
      </c>
      <c s="37">
        <v>500</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240</v>
      </c>
    </row>
    <row r="96" spans="1:16" ht="12.75">
      <c r="A96" t="s">
        <v>52</v>
      </c>
      <c s="34" t="s">
        <v>176</v>
      </c>
      <c s="34" t="s">
        <v>242</v>
      </c>
      <c s="35" t="s">
        <v>5</v>
      </c>
      <c s="6" t="s">
        <v>243</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76.5">
      <c r="A99" t="s">
        <v>59</v>
      </c>
      <c r="E99" s="39" t="s">
        <v>244</v>
      </c>
    </row>
    <row r="100" spans="1:16" ht="12.75">
      <c r="A100" t="s">
        <v>52</v>
      </c>
      <c s="34" t="s">
        <v>188</v>
      </c>
      <c s="34" t="s">
        <v>246</v>
      </c>
      <c s="35" t="s">
        <v>5</v>
      </c>
      <c s="6" t="s">
        <v>574</v>
      </c>
      <c s="36" t="s">
        <v>93</v>
      </c>
      <c s="37">
        <v>1</v>
      </c>
      <c s="36">
        <v>0</v>
      </c>
      <c s="36">
        <f>ROUND(G100*H100,6)</f>
      </c>
      <c r="L100" s="38">
        <v>0</v>
      </c>
      <c s="32">
        <f>ROUND(ROUND(L100,2)*ROUND(G100,3),2)</f>
      </c>
      <c s="36" t="s">
        <v>248</v>
      </c>
      <c>
        <f>(M100*21)/100</f>
      </c>
      <c t="s">
        <v>27</v>
      </c>
    </row>
    <row r="101" spans="1:5" ht="12.75">
      <c r="A101" s="35" t="s">
        <v>57</v>
      </c>
      <c r="E101" s="39" t="s">
        <v>5</v>
      </c>
    </row>
    <row r="102" spans="1:5" ht="12.75">
      <c r="A102" s="35" t="s">
        <v>58</v>
      </c>
      <c r="E102" s="40" t="s">
        <v>5</v>
      </c>
    </row>
    <row r="103" spans="1:5" ht="12.75">
      <c r="A103" t="s">
        <v>59</v>
      </c>
      <c r="E103" s="39" t="s">
        <v>872</v>
      </c>
    </row>
    <row r="104" spans="1:13" ht="12.75">
      <c r="A104" t="s">
        <v>49</v>
      </c>
      <c r="C104" s="31" t="s">
        <v>44</v>
      </c>
      <c r="E104" s="33" t="s">
        <v>51</v>
      </c>
      <c r="J104" s="32">
        <f>0</f>
      </c>
      <c s="32">
        <f>0</f>
      </c>
      <c s="32">
        <f>0+L105+L109+L113+L117+L121+L125+L129+L133+L137+L141</f>
      </c>
      <c s="32">
        <f>0+M105+M109+M113+M117+M121+M125+M129+M133+M137+M141</f>
      </c>
    </row>
    <row r="105" spans="1:16" ht="12.75">
      <c r="A105" t="s">
        <v>52</v>
      </c>
      <c s="34" t="s">
        <v>50</v>
      </c>
      <c s="34" t="s">
        <v>53</v>
      </c>
      <c s="35" t="s">
        <v>5</v>
      </c>
      <c s="6" t="s">
        <v>54</v>
      </c>
      <c s="36" t="s">
        <v>55</v>
      </c>
      <c s="37">
        <v>12</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318.75">
      <c r="A108" t="s">
        <v>59</v>
      </c>
      <c r="E108" s="39" t="s">
        <v>60</v>
      </c>
    </row>
    <row r="109" spans="1:16" ht="12.75">
      <c r="A109" t="s">
        <v>52</v>
      </c>
      <c s="34" t="s">
        <v>27</v>
      </c>
      <c s="34" t="s">
        <v>61</v>
      </c>
      <c s="35" t="s">
        <v>5</v>
      </c>
      <c s="6" t="s">
        <v>62</v>
      </c>
      <c s="36" t="s">
        <v>55</v>
      </c>
      <c s="37">
        <v>266</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318.75">
      <c r="A112" t="s">
        <v>59</v>
      </c>
      <c r="E112" s="39" t="s">
        <v>60</v>
      </c>
    </row>
    <row r="113" spans="1:16" ht="12.75">
      <c r="A113" t="s">
        <v>52</v>
      </c>
      <c s="34" t="s">
        <v>26</v>
      </c>
      <c s="34" t="s">
        <v>63</v>
      </c>
      <c s="35" t="s">
        <v>5</v>
      </c>
      <c s="6" t="s">
        <v>64</v>
      </c>
      <c s="36" t="s">
        <v>65</v>
      </c>
      <c s="37">
        <v>208</v>
      </c>
      <c s="36">
        <v>0</v>
      </c>
      <c s="36">
        <f>ROUND(G113*H113,6)</f>
      </c>
      <c r="L113" s="38">
        <v>0</v>
      </c>
      <c s="32">
        <f>ROUND(ROUND(L113,2)*ROUND(G113,3),2)</f>
      </c>
      <c s="36" t="s">
        <v>56</v>
      </c>
      <c>
        <f>(M113*21)/100</f>
      </c>
      <c t="s">
        <v>27</v>
      </c>
    </row>
    <row r="114" spans="1:5" ht="12.75">
      <c r="A114" s="35" t="s">
        <v>57</v>
      </c>
      <c r="E114" s="39" t="s">
        <v>5</v>
      </c>
    </row>
    <row r="115" spans="1:5" ht="12.75">
      <c r="A115" s="35" t="s">
        <v>58</v>
      </c>
      <c r="E115" s="40" t="s">
        <v>66</v>
      </c>
    </row>
    <row r="116" spans="1:5" ht="25.5">
      <c r="A116" t="s">
        <v>59</v>
      </c>
      <c r="E116" s="39" t="s">
        <v>67</v>
      </c>
    </row>
    <row r="117" spans="1:16" ht="12.75">
      <c r="A117" t="s">
        <v>52</v>
      </c>
      <c s="34" t="s">
        <v>68</v>
      </c>
      <c s="34" t="s">
        <v>69</v>
      </c>
      <c s="35" t="s">
        <v>5</v>
      </c>
      <c s="6" t="s">
        <v>70</v>
      </c>
      <c s="36" t="s">
        <v>55</v>
      </c>
      <c s="37">
        <v>278</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229.5">
      <c r="A120" t="s">
        <v>59</v>
      </c>
      <c r="E120" s="39" t="s">
        <v>71</v>
      </c>
    </row>
    <row r="121" spans="1:16" ht="12.75">
      <c r="A121" t="s">
        <v>52</v>
      </c>
      <c s="34" t="s">
        <v>72</v>
      </c>
      <c s="34" t="s">
        <v>932</v>
      </c>
      <c s="35" t="s">
        <v>5</v>
      </c>
      <c s="6" t="s">
        <v>933</v>
      </c>
      <c s="36" t="s">
        <v>65</v>
      </c>
      <c s="37">
        <v>500</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02">
      <c r="A124" t="s">
        <v>59</v>
      </c>
      <c r="E124" s="39" t="s">
        <v>577</v>
      </c>
    </row>
    <row r="125" spans="1:16" ht="12.75">
      <c r="A125" t="s">
        <v>52</v>
      </c>
      <c s="34" t="s">
        <v>76</v>
      </c>
      <c s="34" t="s">
        <v>575</v>
      </c>
      <c s="35" t="s">
        <v>5</v>
      </c>
      <c s="6" t="s">
        <v>576</v>
      </c>
      <c s="36" t="s">
        <v>65</v>
      </c>
      <c s="37">
        <v>1305</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02">
      <c r="A128" t="s">
        <v>59</v>
      </c>
      <c r="E128" s="39" t="s">
        <v>577</v>
      </c>
    </row>
    <row r="129" spans="1:16" ht="12.75">
      <c r="A129" t="s">
        <v>52</v>
      </c>
      <c s="34" t="s">
        <v>81</v>
      </c>
      <c s="34" t="s">
        <v>73</v>
      </c>
      <c s="35" t="s">
        <v>5</v>
      </c>
      <c s="6" t="s">
        <v>74</v>
      </c>
      <c s="36" t="s">
        <v>65</v>
      </c>
      <c s="37">
        <v>208</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02">
      <c r="A132" t="s">
        <v>59</v>
      </c>
      <c r="E132" s="39" t="s">
        <v>75</v>
      </c>
    </row>
    <row r="133" spans="1:16" ht="12.75">
      <c r="A133" t="s">
        <v>52</v>
      </c>
      <c s="34" t="s">
        <v>86</v>
      </c>
      <c s="34" t="s">
        <v>77</v>
      </c>
      <c s="35" t="s">
        <v>5</v>
      </c>
      <c s="6" t="s">
        <v>78</v>
      </c>
      <c s="36" t="s">
        <v>65</v>
      </c>
      <c s="37">
        <v>3000</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40.25">
      <c r="A136" t="s">
        <v>59</v>
      </c>
      <c r="E136" s="39" t="s">
        <v>79</v>
      </c>
    </row>
    <row r="137" spans="1:16" ht="25.5">
      <c r="A137" t="s">
        <v>52</v>
      </c>
      <c s="34" t="s">
        <v>180</v>
      </c>
      <c s="34" t="s">
        <v>587</v>
      </c>
      <c s="35" t="s">
        <v>5</v>
      </c>
      <c s="6" t="s">
        <v>588</v>
      </c>
      <c s="36" t="s">
        <v>65</v>
      </c>
      <c s="37">
        <v>400</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12.75">
      <c r="A140" t="s">
        <v>59</v>
      </c>
      <c r="E140" s="39" t="s">
        <v>5</v>
      </c>
    </row>
    <row r="141" spans="1:16" ht="25.5">
      <c r="A141" t="s">
        <v>52</v>
      </c>
      <c s="34" t="s">
        <v>184</v>
      </c>
      <c s="34" t="s">
        <v>590</v>
      </c>
      <c s="35" t="s">
        <v>5</v>
      </c>
      <c s="6" t="s">
        <v>591</v>
      </c>
      <c s="36" t="s">
        <v>65</v>
      </c>
      <c s="37">
        <v>350</v>
      </c>
      <c s="36">
        <v>0</v>
      </c>
      <c s="36">
        <f>ROUND(G141*H141,6)</f>
      </c>
      <c r="L141" s="38">
        <v>0</v>
      </c>
      <c s="32">
        <f>ROUND(ROUND(L141,2)*ROUND(G141,3),2)</f>
      </c>
      <c s="36" t="s">
        <v>248</v>
      </c>
      <c>
        <f>(M141*21)/100</f>
      </c>
      <c t="s">
        <v>27</v>
      </c>
    </row>
    <row r="142" spans="1:5" ht="12.75">
      <c r="A142" s="35" t="s">
        <v>57</v>
      </c>
      <c r="E142" s="39" t="s">
        <v>5</v>
      </c>
    </row>
    <row r="143" spans="1:5" ht="12.75">
      <c r="A143" s="35" t="s">
        <v>58</v>
      </c>
      <c r="E143" s="40" t="s">
        <v>5</v>
      </c>
    </row>
    <row r="144" spans="1:5" ht="12.75">
      <c r="A144" t="s">
        <v>59</v>
      </c>
      <c r="E144" s="39" t="s">
        <v>5</v>
      </c>
    </row>
    <row r="145" spans="1:13" ht="12.75">
      <c r="A145" t="s">
        <v>46</v>
      </c>
      <c r="C145" s="31" t="s">
        <v>934</v>
      </c>
      <c r="E145" s="33" t="s">
        <v>935</v>
      </c>
      <c r="J145" s="32">
        <f>0+J146+J179+J212</f>
      </c>
      <c s="32">
        <f>0+K146+K179+K212</f>
      </c>
      <c s="32">
        <f>0+L146+L179+L212</f>
      </c>
      <c s="32">
        <f>0+M146+M179+M212</f>
      </c>
    </row>
    <row r="146" spans="1:13" ht="12.75">
      <c r="A146" t="s">
        <v>49</v>
      </c>
      <c r="C146" s="31" t="s">
        <v>50</v>
      </c>
      <c r="E146" s="33" t="s">
        <v>51</v>
      </c>
      <c r="J146" s="32">
        <f>0</f>
      </c>
      <c s="32">
        <f>0</f>
      </c>
      <c s="32">
        <f>0+L147+L151+L155+L159+L163+L167+L171+L175</f>
      </c>
      <c s="32">
        <f>0+M147+M151+M155+M159+M163+M167+M171+M175</f>
      </c>
    </row>
    <row r="147" spans="1:16" ht="12.75">
      <c r="A147" t="s">
        <v>52</v>
      </c>
      <c s="34" t="s">
        <v>50</v>
      </c>
      <c s="34" t="s">
        <v>61</v>
      </c>
      <c s="35" t="s">
        <v>5</v>
      </c>
      <c s="6" t="s">
        <v>62</v>
      </c>
      <c s="36" t="s">
        <v>55</v>
      </c>
      <c s="37">
        <v>20</v>
      </c>
      <c s="36">
        <v>0</v>
      </c>
      <c s="36">
        <f>ROUND(G147*H147,6)</f>
      </c>
      <c r="L147" s="38">
        <v>0</v>
      </c>
      <c s="32">
        <f>ROUND(ROUND(L147,2)*ROUND(G147,3),2)</f>
      </c>
      <c s="36" t="s">
        <v>56</v>
      </c>
      <c>
        <f>(M147*21)/100</f>
      </c>
      <c t="s">
        <v>27</v>
      </c>
    </row>
    <row r="148" spans="1:5" ht="12.75">
      <c r="A148" s="35" t="s">
        <v>57</v>
      </c>
      <c r="E148" s="39" t="s">
        <v>5</v>
      </c>
    </row>
    <row r="149" spans="1:5" ht="12.75">
      <c r="A149" s="35" t="s">
        <v>58</v>
      </c>
      <c r="E149" s="40" t="s">
        <v>5</v>
      </c>
    </row>
    <row r="150" spans="1:5" ht="318.75">
      <c r="A150" t="s">
        <v>59</v>
      </c>
      <c r="E150" s="39" t="s">
        <v>60</v>
      </c>
    </row>
    <row r="151" spans="1:16" ht="12.75">
      <c r="A151" t="s">
        <v>52</v>
      </c>
      <c s="34" t="s">
        <v>27</v>
      </c>
      <c s="34" t="s">
        <v>63</v>
      </c>
      <c s="35" t="s">
        <v>5</v>
      </c>
      <c s="6" t="s">
        <v>64</v>
      </c>
      <c s="36" t="s">
        <v>65</v>
      </c>
      <c s="37">
        <v>30</v>
      </c>
      <c s="36">
        <v>0</v>
      </c>
      <c s="36">
        <f>ROUND(G151*H151,6)</f>
      </c>
      <c r="L151" s="38">
        <v>0</v>
      </c>
      <c s="32">
        <f>ROUND(ROUND(L151,2)*ROUND(G151,3),2)</f>
      </c>
      <c s="36" t="s">
        <v>56</v>
      </c>
      <c>
        <f>(M151*21)/100</f>
      </c>
      <c t="s">
        <v>27</v>
      </c>
    </row>
    <row r="152" spans="1:5" ht="12.75">
      <c r="A152" s="35" t="s">
        <v>57</v>
      </c>
      <c r="E152" s="39" t="s">
        <v>5</v>
      </c>
    </row>
    <row r="153" spans="1:5" ht="12.75">
      <c r="A153" s="35" t="s">
        <v>58</v>
      </c>
      <c r="E153" s="40" t="s">
        <v>5</v>
      </c>
    </row>
    <row r="154" spans="1:5" ht="25.5">
      <c r="A154" t="s">
        <v>59</v>
      </c>
      <c r="E154" s="39" t="s">
        <v>67</v>
      </c>
    </row>
    <row r="155" spans="1:16" ht="12.75">
      <c r="A155" t="s">
        <v>52</v>
      </c>
      <c s="34" t="s">
        <v>26</v>
      </c>
      <c s="34" t="s">
        <v>69</v>
      </c>
      <c s="35" t="s">
        <v>5</v>
      </c>
      <c s="6" t="s">
        <v>70</v>
      </c>
      <c s="36" t="s">
        <v>55</v>
      </c>
      <c s="37">
        <v>20</v>
      </c>
      <c s="36">
        <v>0</v>
      </c>
      <c s="36">
        <f>ROUND(G155*H155,6)</f>
      </c>
      <c r="L155" s="38">
        <v>0</v>
      </c>
      <c s="32">
        <f>ROUND(ROUND(L155,2)*ROUND(G155,3),2)</f>
      </c>
      <c s="36" t="s">
        <v>56</v>
      </c>
      <c>
        <f>(M155*21)/100</f>
      </c>
      <c t="s">
        <v>27</v>
      </c>
    </row>
    <row r="156" spans="1:5" ht="12.75">
      <c r="A156" s="35" t="s">
        <v>57</v>
      </c>
      <c r="E156" s="39" t="s">
        <v>5</v>
      </c>
    </row>
    <row r="157" spans="1:5" ht="12.75">
      <c r="A157" s="35" t="s">
        <v>58</v>
      </c>
      <c r="E157" s="40" t="s">
        <v>5</v>
      </c>
    </row>
    <row r="158" spans="1:5" ht="229.5">
      <c r="A158" t="s">
        <v>59</v>
      </c>
      <c r="E158" s="39" t="s">
        <v>71</v>
      </c>
    </row>
    <row r="159" spans="1:16" ht="12.75">
      <c r="A159" t="s">
        <v>52</v>
      </c>
      <c s="34" t="s">
        <v>68</v>
      </c>
      <c s="34" t="s">
        <v>575</v>
      </c>
      <c s="35" t="s">
        <v>5</v>
      </c>
      <c s="6" t="s">
        <v>576</v>
      </c>
      <c s="36" t="s">
        <v>65</v>
      </c>
      <c s="37">
        <v>1580</v>
      </c>
      <c s="36">
        <v>0</v>
      </c>
      <c s="36">
        <f>ROUND(G159*H159,6)</f>
      </c>
      <c r="L159" s="38">
        <v>0</v>
      </c>
      <c s="32">
        <f>ROUND(ROUND(L159,2)*ROUND(G159,3),2)</f>
      </c>
      <c s="36" t="s">
        <v>56</v>
      </c>
      <c>
        <f>(M159*21)/100</f>
      </c>
      <c t="s">
        <v>27</v>
      </c>
    </row>
    <row r="160" spans="1:5" ht="12.75">
      <c r="A160" s="35" t="s">
        <v>57</v>
      </c>
      <c r="E160" s="39" t="s">
        <v>5</v>
      </c>
    </row>
    <row r="161" spans="1:5" ht="12.75">
      <c r="A161" s="35" t="s">
        <v>58</v>
      </c>
      <c r="E161" s="40" t="s">
        <v>5</v>
      </c>
    </row>
    <row r="162" spans="1:5" ht="102">
      <c r="A162" t="s">
        <v>59</v>
      </c>
      <c r="E162" s="39" t="s">
        <v>577</v>
      </c>
    </row>
    <row r="163" spans="1:16" ht="12.75">
      <c r="A163" t="s">
        <v>52</v>
      </c>
      <c s="34" t="s">
        <v>72</v>
      </c>
      <c s="34" t="s">
        <v>73</v>
      </c>
      <c s="35" t="s">
        <v>5</v>
      </c>
      <c s="6" t="s">
        <v>74</v>
      </c>
      <c s="36" t="s">
        <v>65</v>
      </c>
      <c s="37">
        <v>48</v>
      </c>
      <c s="36">
        <v>0</v>
      </c>
      <c s="36">
        <f>ROUND(G163*H163,6)</f>
      </c>
      <c r="L163" s="38">
        <v>0</v>
      </c>
      <c s="32">
        <f>ROUND(ROUND(L163,2)*ROUND(G163,3),2)</f>
      </c>
      <c s="36" t="s">
        <v>56</v>
      </c>
      <c>
        <f>(M163*21)/100</f>
      </c>
      <c t="s">
        <v>27</v>
      </c>
    </row>
    <row r="164" spans="1:5" ht="12.75">
      <c r="A164" s="35" t="s">
        <v>57</v>
      </c>
      <c r="E164" s="39" t="s">
        <v>5</v>
      </c>
    </row>
    <row r="165" spans="1:5" ht="12.75">
      <c r="A165" s="35" t="s">
        <v>58</v>
      </c>
      <c r="E165" s="40" t="s">
        <v>5</v>
      </c>
    </row>
    <row r="166" spans="1:5" ht="102">
      <c r="A166" t="s">
        <v>59</v>
      </c>
      <c r="E166" s="39" t="s">
        <v>75</v>
      </c>
    </row>
    <row r="167" spans="1:16" ht="12.75">
      <c r="A167" t="s">
        <v>52</v>
      </c>
      <c s="34" t="s">
        <v>76</v>
      </c>
      <c s="34" t="s">
        <v>77</v>
      </c>
      <c s="35" t="s">
        <v>5</v>
      </c>
      <c s="6" t="s">
        <v>78</v>
      </c>
      <c s="36" t="s">
        <v>65</v>
      </c>
      <c s="37">
        <v>30</v>
      </c>
      <c s="36">
        <v>0</v>
      </c>
      <c s="36">
        <f>ROUND(G167*H167,6)</f>
      </c>
      <c r="L167" s="38">
        <v>0</v>
      </c>
      <c s="32">
        <f>ROUND(ROUND(L167,2)*ROUND(G167,3),2)</f>
      </c>
      <c s="36" t="s">
        <v>56</v>
      </c>
      <c>
        <f>(M167*21)/100</f>
      </c>
      <c t="s">
        <v>27</v>
      </c>
    </row>
    <row r="168" spans="1:5" ht="12.75">
      <c r="A168" s="35" t="s">
        <v>57</v>
      </c>
      <c r="E168" s="39" t="s">
        <v>5</v>
      </c>
    </row>
    <row r="169" spans="1:5" ht="12.75">
      <c r="A169" s="35" t="s">
        <v>58</v>
      </c>
      <c r="E169" s="40" t="s">
        <v>5</v>
      </c>
    </row>
    <row r="170" spans="1:5" ht="140.25">
      <c r="A170" t="s">
        <v>59</v>
      </c>
      <c r="E170" s="39" t="s">
        <v>79</v>
      </c>
    </row>
    <row r="171" spans="1:16" ht="12.75">
      <c r="A171" t="s">
        <v>52</v>
      </c>
      <c s="34" t="s">
        <v>241</v>
      </c>
      <c s="34" t="s">
        <v>936</v>
      </c>
      <c s="35" t="s">
        <v>5</v>
      </c>
      <c s="6" t="s">
        <v>601</v>
      </c>
      <c s="36" t="s">
        <v>93</v>
      </c>
      <c s="37">
        <v>6</v>
      </c>
      <c s="36">
        <v>0</v>
      </c>
      <c s="36">
        <f>ROUND(G171*H171,6)</f>
      </c>
      <c r="L171" s="38">
        <v>0</v>
      </c>
      <c s="32">
        <f>ROUND(ROUND(L171,2)*ROUND(G171,3),2)</f>
      </c>
      <c s="36" t="s">
        <v>248</v>
      </c>
      <c>
        <f>(M171*21)/100</f>
      </c>
      <c t="s">
        <v>27</v>
      </c>
    </row>
    <row r="172" spans="1:5" ht="12.75">
      <c r="A172" s="35" t="s">
        <v>57</v>
      </c>
      <c r="E172" s="39" t="s">
        <v>5</v>
      </c>
    </row>
    <row r="173" spans="1:5" ht="12.75">
      <c r="A173" s="35" t="s">
        <v>58</v>
      </c>
      <c r="E173" s="40" t="s">
        <v>5</v>
      </c>
    </row>
    <row r="174" spans="1:5" ht="12.75">
      <c r="A174" t="s">
        <v>59</v>
      </c>
      <c r="E174" s="39" t="s">
        <v>5</v>
      </c>
    </row>
    <row r="175" spans="1:16" ht="12.75">
      <c r="A175" t="s">
        <v>52</v>
      </c>
      <c s="34" t="s">
        <v>258</v>
      </c>
      <c s="34" t="s">
        <v>883</v>
      </c>
      <c s="35" t="s">
        <v>5</v>
      </c>
      <c s="6" t="s">
        <v>912</v>
      </c>
      <c s="36" t="s">
        <v>65</v>
      </c>
      <c s="37">
        <v>1580</v>
      </c>
      <c s="36">
        <v>0</v>
      </c>
      <c s="36">
        <f>ROUND(G175*H175,6)</f>
      </c>
      <c r="L175" s="38">
        <v>0</v>
      </c>
      <c s="32">
        <f>ROUND(ROUND(L175,2)*ROUND(G175,3),2)</f>
      </c>
      <c s="36" t="s">
        <v>248</v>
      </c>
      <c>
        <f>(M175*21)/100</f>
      </c>
      <c t="s">
        <v>27</v>
      </c>
    </row>
    <row r="176" spans="1:5" ht="12.75">
      <c r="A176" s="35" t="s">
        <v>57</v>
      </c>
      <c r="E176" s="39" t="s">
        <v>5</v>
      </c>
    </row>
    <row r="177" spans="1:5" ht="12.75">
      <c r="A177" s="35" t="s">
        <v>58</v>
      </c>
      <c r="E177" s="40" t="s">
        <v>5</v>
      </c>
    </row>
    <row r="178" spans="1:5" ht="12.75">
      <c r="A178" t="s">
        <v>59</v>
      </c>
      <c r="E178" s="39" t="s">
        <v>872</v>
      </c>
    </row>
    <row r="179" spans="1:13" ht="12.75">
      <c r="A179" t="s">
        <v>49</v>
      </c>
      <c r="C179" s="31" t="s">
        <v>27</v>
      </c>
      <c r="E179" s="33" t="s">
        <v>80</v>
      </c>
      <c r="J179" s="32">
        <f>0</f>
      </c>
      <c s="32">
        <f>0</f>
      </c>
      <c s="32">
        <f>0+L180+L184+L188+L192+L196+L200+L204+L208</f>
      </c>
      <c s="32">
        <f>0+M180+M184+M188+M192+M196+M200+M204+M208</f>
      </c>
    </row>
    <row r="180" spans="1:16" ht="12.75">
      <c r="A180" t="s">
        <v>52</v>
      </c>
      <c s="34" t="s">
        <v>81</v>
      </c>
      <c s="34" t="s">
        <v>82</v>
      </c>
      <c s="35" t="s">
        <v>5</v>
      </c>
      <c s="6" t="s">
        <v>83</v>
      </c>
      <c s="36" t="s">
        <v>84</v>
      </c>
      <c s="37">
        <v>26.82</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76.5">
      <c r="A183" t="s">
        <v>59</v>
      </c>
      <c r="E183" s="39" t="s">
        <v>85</v>
      </c>
    </row>
    <row r="184" spans="1:16" ht="12.75">
      <c r="A184" t="s">
        <v>52</v>
      </c>
      <c s="34" t="s">
        <v>86</v>
      </c>
      <c s="34" t="s">
        <v>609</v>
      </c>
      <c s="35" t="s">
        <v>5</v>
      </c>
      <c s="6" t="s">
        <v>610</v>
      </c>
      <c s="36" t="s">
        <v>84</v>
      </c>
      <c s="37">
        <v>68.88</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76.5">
      <c r="A187" t="s">
        <v>59</v>
      </c>
      <c r="E187" s="39" t="s">
        <v>85</v>
      </c>
    </row>
    <row r="188" spans="1:16" ht="12.75">
      <c r="A188" t="s">
        <v>52</v>
      </c>
      <c s="34" t="s">
        <v>90</v>
      </c>
      <c s="34" t="s">
        <v>914</v>
      </c>
      <c s="35" t="s">
        <v>5</v>
      </c>
      <c s="6" t="s">
        <v>915</v>
      </c>
      <c s="36" t="s">
        <v>84</v>
      </c>
      <c s="37">
        <v>68.88</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127.5">
      <c r="A191" t="s">
        <v>59</v>
      </c>
      <c r="E191" s="39" t="s">
        <v>916</v>
      </c>
    </row>
    <row r="192" spans="1:16" ht="12.75">
      <c r="A192" t="s">
        <v>52</v>
      </c>
      <c s="34" t="s">
        <v>96</v>
      </c>
      <c s="34" t="s">
        <v>87</v>
      </c>
      <c s="35" t="s">
        <v>5</v>
      </c>
      <c s="6" t="s">
        <v>88</v>
      </c>
      <c s="36" t="s">
        <v>84</v>
      </c>
      <c s="37">
        <v>26.82</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204">
      <c r="A195" t="s">
        <v>59</v>
      </c>
      <c r="E195" s="39" t="s">
        <v>89</v>
      </c>
    </row>
    <row r="196" spans="1:16" ht="25.5">
      <c r="A196" t="s">
        <v>52</v>
      </c>
      <c s="34" t="s">
        <v>100</v>
      </c>
      <c s="34" t="s">
        <v>91</v>
      </c>
      <c s="35" t="s">
        <v>5</v>
      </c>
      <c s="6" t="s">
        <v>92</v>
      </c>
      <c s="36" t="s">
        <v>93</v>
      </c>
      <c s="37">
        <v>62</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14.75">
      <c r="A199" t="s">
        <v>59</v>
      </c>
      <c r="E199" s="39" t="s">
        <v>94</v>
      </c>
    </row>
    <row r="200" spans="1:16" ht="25.5">
      <c r="A200" t="s">
        <v>52</v>
      </c>
      <c s="34" t="s">
        <v>104</v>
      </c>
      <c s="34" t="s">
        <v>394</v>
      </c>
      <c s="35" t="s">
        <v>5</v>
      </c>
      <c s="6" t="s">
        <v>395</v>
      </c>
      <c s="36" t="s">
        <v>93</v>
      </c>
      <c s="37">
        <v>8</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14.75">
      <c r="A203" t="s">
        <v>59</v>
      </c>
      <c r="E203" s="39" t="s">
        <v>94</v>
      </c>
    </row>
    <row r="204" spans="1:16" ht="25.5">
      <c r="A204" t="s">
        <v>52</v>
      </c>
      <c s="34" t="s">
        <v>108</v>
      </c>
      <c s="34" t="s">
        <v>611</v>
      </c>
      <c s="35" t="s">
        <v>5</v>
      </c>
      <c s="6" t="s">
        <v>612</v>
      </c>
      <c s="36" t="s">
        <v>93</v>
      </c>
      <c s="37">
        <v>5</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40.25">
      <c r="A207" t="s">
        <v>59</v>
      </c>
      <c r="E207" s="39" t="s">
        <v>613</v>
      </c>
    </row>
    <row r="208" spans="1:16" ht="25.5">
      <c r="A208" t="s">
        <v>52</v>
      </c>
      <c s="34" t="s">
        <v>112</v>
      </c>
      <c s="34" t="s">
        <v>614</v>
      </c>
      <c s="35" t="s">
        <v>5</v>
      </c>
      <c s="6" t="s">
        <v>615</v>
      </c>
      <c s="36" t="s">
        <v>93</v>
      </c>
      <c s="37">
        <v>6</v>
      </c>
      <c s="36">
        <v>0</v>
      </c>
      <c s="36">
        <f>ROUND(G208*H208,6)</f>
      </c>
      <c r="L208" s="38">
        <v>0</v>
      </c>
      <c s="32">
        <f>ROUND(ROUND(L208,2)*ROUND(G208,3),2)</f>
      </c>
      <c s="36" t="s">
        <v>56</v>
      </c>
      <c>
        <f>(M208*21)/100</f>
      </c>
      <c t="s">
        <v>27</v>
      </c>
    </row>
    <row r="209" spans="1:5" ht="12.75">
      <c r="A209" s="35" t="s">
        <v>57</v>
      </c>
      <c r="E209" s="39" t="s">
        <v>5</v>
      </c>
    </row>
    <row r="210" spans="1:5" ht="12.75">
      <c r="A210" s="35" t="s">
        <v>58</v>
      </c>
      <c r="E210" s="40" t="s">
        <v>5</v>
      </c>
    </row>
    <row r="211" spans="1:5" ht="140.25">
      <c r="A211" t="s">
        <v>59</v>
      </c>
      <c r="E211" s="39" t="s">
        <v>398</v>
      </c>
    </row>
    <row r="212" spans="1:13" ht="12.75">
      <c r="A212" t="s">
        <v>49</v>
      </c>
      <c r="C212" s="31" t="s">
        <v>26</v>
      </c>
      <c r="E212" s="33" t="s">
        <v>937</v>
      </c>
      <c r="J212" s="32">
        <f>0</f>
      </c>
      <c s="32">
        <f>0</f>
      </c>
      <c s="32">
        <f>0+L213+L217+L221+L225+L229+L233+L237+L241+L245+L249+L253+L257+L261+L265+L269+L273+L277+L281+L285+L289+L293+L297+L301+L305+L309+L313+L317+L321+L325+L329+L333+L337+L341+L345+L349+L353+L357+L361</f>
      </c>
      <c s="32">
        <f>0+M213+M217+M221+M225+M229+M233+M237+M241+M245+M249+M253+M257+M261+M265+M269+M273+M277+M281+M285+M289+M293+M297+M301+M305+M309+M313+M317+M321+M325+M329+M333+M337+M341+M345+M349+M353+M357+M361</f>
      </c>
    </row>
    <row r="213" spans="1:16" ht="12.75">
      <c r="A213" t="s">
        <v>52</v>
      </c>
      <c s="34" t="s">
        <v>116</v>
      </c>
      <c s="34" t="s">
        <v>678</v>
      </c>
      <c s="35" t="s">
        <v>5</v>
      </c>
      <c s="6" t="s">
        <v>679</v>
      </c>
      <c s="36" t="s">
        <v>93</v>
      </c>
      <c s="37">
        <v>4</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02">
      <c r="A216" t="s">
        <v>59</v>
      </c>
      <c r="E216" s="39" t="s">
        <v>680</v>
      </c>
    </row>
    <row r="217" spans="1:16" ht="12.75">
      <c r="A217" t="s">
        <v>52</v>
      </c>
      <c s="34" t="s">
        <v>120</v>
      </c>
      <c s="34" t="s">
        <v>681</v>
      </c>
      <c s="35" t="s">
        <v>5</v>
      </c>
      <c s="6" t="s">
        <v>682</v>
      </c>
      <c s="36" t="s">
        <v>93</v>
      </c>
      <c s="37">
        <v>8</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02">
      <c r="A220" t="s">
        <v>59</v>
      </c>
      <c r="E220" s="39" t="s">
        <v>683</v>
      </c>
    </row>
    <row r="221" spans="1:16" ht="12.75">
      <c r="A221" t="s">
        <v>52</v>
      </c>
      <c s="34" t="s">
        <v>124</v>
      </c>
      <c s="34" t="s">
        <v>684</v>
      </c>
      <c s="35" t="s">
        <v>5</v>
      </c>
      <c s="6" t="s">
        <v>685</v>
      </c>
      <c s="36" t="s">
        <v>93</v>
      </c>
      <c s="37">
        <v>8</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27.5">
      <c r="A224" t="s">
        <v>59</v>
      </c>
      <c r="E224" s="39" t="s">
        <v>686</v>
      </c>
    </row>
    <row r="225" spans="1:16" ht="12.75">
      <c r="A225" t="s">
        <v>52</v>
      </c>
      <c s="34" t="s">
        <v>128</v>
      </c>
      <c s="34" t="s">
        <v>133</v>
      </c>
      <c s="35" t="s">
        <v>5</v>
      </c>
      <c s="6" t="s">
        <v>134</v>
      </c>
      <c s="36" t="s">
        <v>93</v>
      </c>
      <c s="37">
        <v>4</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14.75">
      <c r="A228" t="s">
        <v>59</v>
      </c>
      <c r="E228" s="39" t="s">
        <v>135</v>
      </c>
    </row>
    <row r="229" spans="1:16" ht="12.75">
      <c r="A229" t="s">
        <v>52</v>
      </c>
      <c s="34" t="s">
        <v>132</v>
      </c>
      <c s="34" t="s">
        <v>137</v>
      </c>
      <c s="35" t="s">
        <v>5</v>
      </c>
      <c s="6" t="s">
        <v>138</v>
      </c>
      <c s="36" t="s">
        <v>93</v>
      </c>
      <c s="37">
        <v>8</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65.75">
      <c r="A232" t="s">
        <v>59</v>
      </c>
      <c r="E232" s="39" t="s">
        <v>139</v>
      </c>
    </row>
    <row r="233" spans="1:16" ht="12.75">
      <c r="A233" t="s">
        <v>52</v>
      </c>
      <c s="34" t="s">
        <v>136</v>
      </c>
      <c s="34" t="s">
        <v>141</v>
      </c>
      <c s="35" t="s">
        <v>5</v>
      </c>
      <c s="6" t="s">
        <v>142</v>
      </c>
      <c s="36" t="s">
        <v>93</v>
      </c>
      <c s="37">
        <v>8</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53">
      <c r="A236" t="s">
        <v>59</v>
      </c>
      <c r="E236" s="39" t="s">
        <v>143</v>
      </c>
    </row>
    <row r="237" spans="1:16" ht="12.75">
      <c r="A237" t="s">
        <v>52</v>
      </c>
      <c s="34" t="s">
        <v>140</v>
      </c>
      <c s="34" t="s">
        <v>702</v>
      </c>
      <c s="35" t="s">
        <v>5</v>
      </c>
      <c s="6" t="s">
        <v>703</v>
      </c>
      <c s="36" t="s">
        <v>93</v>
      </c>
      <c s="37">
        <v>2</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53">
      <c r="A240" t="s">
        <v>59</v>
      </c>
      <c r="E240" s="39" t="s">
        <v>704</v>
      </c>
    </row>
    <row r="241" spans="1:16" ht="25.5">
      <c r="A241" t="s">
        <v>52</v>
      </c>
      <c s="34" t="s">
        <v>144</v>
      </c>
      <c s="34" t="s">
        <v>157</v>
      </c>
      <c s="35" t="s">
        <v>5</v>
      </c>
      <c s="6" t="s">
        <v>158</v>
      </c>
      <c s="36" t="s">
        <v>93</v>
      </c>
      <c s="37">
        <v>16</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14.75">
      <c r="A244" t="s">
        <v>59</v>
      </c>
      <c r="E244" s="39" t="s">
        <v>159</v>
      </c>
    </row>
    <row r="245" spans="1:16" ht="25.5">
      <c r="A245" t="s">
        <v>52</v>
      </c>
      <c s="34" t="s">
        <v>148</v>
      </c>
      <c s="34" t="s">
        <v>161</v>
      </c>
      <c s="35" t="s">
        <v>5</v>
      </c>
      <c s="6" t="s">
        <v>162</v>
      </c>
      <c s="36" t="s">
        <v>93</v>
      </c>
      <c s="37">
        <v>16</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14.75">
      <c r="A248" t="s">
        <v>59</v>
      </c>
      <c r="E248" s="39" t="s">
        <v>163</v>
      </c>
    </row>
    <row r="249" spans="1:16" ht="25.5">
      <c r="A249" t="s">
        <v>52</v>
      </c>
      <c s="34" t="s">
        <v>152</v>
      </c>
      <c s="34" t="s">
        <v>705</v>
      </c>
      <c s="35" t="s">
        <v>5</v>
      </c>
      <c s="6" t="s">
        <v>706</v>
      </c>
      <c s="36" t="s">
        <v>93</v>
      </c>
      <c s="37">
        <v>16</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14.75">
      <c r="A252" t="s">
        <v>59</v>
      </c>
      <c r="E252" s="39" t="s">
        <v>707</v>
      </c>
    </row>
    <row r="253" spans="1:16" ht="12.75">
      <c r="A253" t="s">
        <v>52</v>
      </c>
      <c s="34" t="s">
        <v>156</v>
      </c>
      <c s="34" t="s">
        <v>165</v>
      </c>
      <c s="35" t="s">
        <v>5</v>
      </c>
      <c s="6" t="s">
        <v>166</v>
      </c>
      <c s="36" t="s">
        <v>93</v>
      </c>
      <c s="37">
        <v>4</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14.75">
      <c r="A256" t="s">
        <v>59</v>
      </c>
      <c r="E256" s="39" t="s">
        <v>167</v>
      </c>
    </row>
    <row r="257" spans="1:16" ht="12.75">
      <c r="A257" t="s">
        <v>52</v>
      </c>
      <c s="34" t="s">
        <v>160</v>
      </c>
      <c s="34" t="s">
        <v>169</v>
      </c>
      <c s="35" t="s">
        <v>5</v>
      </c>
      <c s="6" t="s">
        <v>170</v>
      </c>
      <c s="36" t="s">
        <v>93</v>
      </c>
      <c s="37">
        <v>4</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14.75">
      <c r="A260" t="s">
        <v>59</v>
      </c>
      <c r="E260" s="39" t="s">
        <v>171</v>
      </c>
    </row>
    <row r="261" spans="1:16" ht="12.75">
      <c r="A261" t="s">
        <v>52</v>
      </c>
      <c s="34" t="s">
        <v>164</v>
      </c>
      <c s="34" t="s">
        <v>708</v>
      </c>
      <c s="35" t="s">
        <v>5</v>
      </c>
      <c s="6" t="s">
        <v>709</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40.25">
      <c r="A264" t="s">
        <v>59</v>
      </c>
      <c r="E264" s="39" t="s">
        <v>710</v>
      </c>
    </row>
    <row r="265" spans="1:16" ht="25.5">
      <c r="A265" t="s">
        <v>52</v>
      </c>
      <c s="34" t="s">
        <v>168</v>
      </c>
      <c s="34" t="s">
        <v>711</v>
      </c>
      <c s="35" t="s">
        <v>5</v>
      </c>
      <c s="6" t="s">
        <v>712</v>
      </c>
      <c s="36" t="s">
        <v>93</v>
      </c>
      <c s="37">
        <v>30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14.75">
      <c r="A268" t="s">
        <v>59</v>
      </c>
      <c r="E268" s="39" t="s">
        <v>713</v>
      </c>
    </row>
    <row r="269" spans="1:16" ht="25.5">
      <c r="A269" t="s">
        <v>52</v>
      </c>
      <c s="34" t="s">
        <v>172</v>
      </c>
      <c s="34" t="s">
        <v>714</v>
      </c>
      <c s="35" t="s">
        <v>5</v>
      </c>
      <c s="6" t="s">
        <v>715</v>
      </c>
      <c s="36" t="s">
        <v>93</v>
      </c>
      <c s="37">
        <v>58</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27.5">
      <c r="A272" t="s">
        <v>59</v>
      </c>
      <c r="E272" s="39" t="s">
        <v>716</v>
      </c>
    </row>
    <row r="273" spans="1:16" ht="25.5">
      <c r="A273" t="s">
        <v>52</v>
      </c>
      <c s="34" t="s">
        <v>176</v>
      </c>
      <c s="34" t="s">
        <v>717</v>
      </c>
      <c s="35" t="s">
        <v>5</v>
      </c>
      <c s="6" t="s">
        <v>718</v>
      </c>
      <c s="36" t="s">
        <v>93</v>
      </c>
      <c s="37">
        <v>74</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40.25">
      <c r="A276" t="s">
        <v>59</v>
      </c>
      <c r="E276" s="39" t="s">
        <v>719</v>
      </c>
    </row>
    <row r="277" spans="1:16" ht="25.5">
      <c r="A277" t="s">
        <v>52</v>
      </c>
      <c s="34" t="s">
        <v>180</v>
      </c>
      <c s="34" t="s">
        <v>720</v>
      </c>
      <c s="35" t="s">
        <v>5</v>
      </c>
      <c s="6" t="s">
        <v>721</v>
      </c>
      <c s="36" t="s">
        <v>93</v>
      </c>
      <c s="37">
        <v>4</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40.25">
      <c r="A280" t="s">
        <v>59</v>
      </c>
      <c r="E280" s="39" t="s">
        <v>722</v>
      </c>
    </row>
    <row r="281" spans="1:16" ht="25.5">
      <c r="A281" t="s">
        <v>52</v>
      </c>
      <c s="34" t="s">
        <v>184</v>
      </c>
      <c s="34" t="s">
        <v>723</v>
      </c>
      <c s="35" t="s">
        <v>5</v>
      </c>
      <c s="6" t="s">
        <v>724</v>
      </c>
      <c s="36" t="s">
        <v>93</v>
      </c>
      <c s="37">
        <v>8</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53">
      <c r="A284" t="s">
        <v>59</v>
      </c>
      <c r="E284" s="39" t="s">
        <v>725</v>
      </c>
    </row>
    <row r="285" spans="1:16" ht="25.5">
      <c r="A285" t="s">
        <v>52</v>
      </c>
      <c s="34" t="s">
        <v>188</v>
      </c>
      <c s="34" t="s">
        <v>726</v>
      </c>
      <c s="35" t="s">
        <v>5</v>
      </c>
      <c s="6" t="s">
        <v>727</v>
      </c>
      <c s="36" t="s">
        <v>93</v>
      </c>
      <c s="37">
        <v>8</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65.75">
      <c r="A288" t="s">
        <v>59</v>
      </c>
      <c r="E288" s="39" t="s">
        <v>728</v>
      </c>
    </row>
    <row r="289" spans="1:16" ht="25.5">
      <c r="A289" t="s">
        <v>52</v>
      </c>
      <c s="34" t="s">
        <v>192</v>
      </c>
      <c s="34" t="s">
        <v>729</v>
      </c>
      <c s="35" t="s">
        <v>5</v>
      </c>
      <c s="6" t="s">
        <v>730</v>
      </c>
      <c s="36" t="s">
        <v>93</v>
      </c>
      <c s="37">
        <v>10</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40.25">
      <c r="A292" t="s">
        <v>59</v>
      </c>
      <c r="E292" s="39" t="s">
        <v>731</v>
      </c>
    </row>
    <row r="293" spans="1:16" ht="25.5">
      <c r="A293" t="s">
        <v>52</v>
      </c>
      <c s="34" t="s">
        <v>196</v>
      </c>
      <c s="34" t="s">
        <v>732</v>
      </c>
      <c s="35" t="s">
        <v>5</v>
      </c>
      <c s="6" t="s">
        <v>733</v>
      </c>
      <c s="36" t="s">
        <v>93</v>
      </c>
      <c s="37">
        <v>10</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65.75">
      <c r="A296" t="s">
        <v>59</v>
      </c>
      <c r="E296" s="39" t="s">
        <v>734</v>
      </c>
    </row>
    <row r="297" spans="1:16" ht="12.75">
      <c r="A297" t="s">
        <v>52</v>
      </c>
      <c s="34" t="s">
        <v>200</v>
      </c>
      <c s="34" t="s">
        <v>492</v>
      </c>
      <c s="35" t="s">
        <v>5</v>
      </c>
      <c s="6" t="s">
        <v>493</v>
      </c>
      <c s="36" t="s">
        <v>65</v>
      </c>
      <c s="37">
        <v>20</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14.75">
      <c r="A300" t="s">
        <v>59</v>
      </c>
      <c r="E300" s="39" t="s">
        <v>494</v>
      </c>
    </row>
    <row r="301" spans="1:16" ht="12.75">
      <c r="A301" t="s">
        <v>52</v>
      </c>
      <c s="34" t="s">
        <v>204</v>
      </c>
      <c s="34" t="s">
        <v>495</v>
      </c>
      <c s="35" t="s">
        <v>5</v>
      </c>
      <c s="6" t="s">
        <v>496</v>
      </c>
      <c s="36" t="s">
        <v>65</v>
      </c>
      <c s="37">
        <v>8</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27.5">
      <c r="A304" t="s">
        <v>59</v>
      </c>
      <c r="E304" s="39" t="s">
        <v>497</v>
      </c>
    </row>
    <row r="305" spans="1:16" ht="12.75">
      <c r="A305" t="s">
        <v>52</v>
      </c>
      <c s="34" t="s">
        <v>208</v>
      </c>
      <c s="34" t="s">
        <v>735</v>
      </c>
      <c s="35" t="s">
        <v>5</v>
      </c>
      <c s="6" t="s">
        <v>736</v>
      </c>
      <c s="36" t="s">
        <v>65</v>
      </c>
      <c s="37">
        <v>8</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40.25">
      <c r="A308" t="s">
        <v>59</v>
      </c>
      <c r="E308" s="39" t="s">
        <v>737</v>
      </c>
    </row>
    <row r="309" spans="1:16" ht="12.75">
      <c r="A309" t="s">
        <v>52</v>
      </c>
      <c s="34" t="s">
        <v>212</v>
      </c>
      <c s="34" t="s">
        <v>205</v>
      </c>
      <c s="35" t="s">
        <v>5</v>
      </c>
      <c s="6" t="s">
        <v>206</v>
      </c>
      <c s="36" t="s">
        <v>93</v>
      </c>
      <c s="37">
        <v>6</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207</v>
      </c>
    </row>
    <row r="313" spans="1:16" ht="12.75">
      <c r="A313" t="s">
        <v>52</v>
      </c>
      <c s="34" t="s">
        <v>216</v>
      </c>
      <c s="34" t="s">
        <v>209</v>
      </c>
      <c s="35" t="s">
        <v>5</v>
      </c>
      <c s="6" t="s">
        <v>210</v>
      </c>
      <c s="36" t="s">
        <v>93</v>
      </c>
      <c s="37">
        <v>10</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27.5">
      <c r="A316" t="s">
        <v>59</v>
      </c>
      <c r="E316" s="39" t="s">
        <v>211</v>
      </c>
    </row>
    <row r="317" spans="1:16" ht="12.75">
      <c r="A317" t="s">
        <v>52</v>
      </c>
      <c s="34" t="s">
        <v>220</v>
      </c>
      <c s="34" t="s">
        <v>738</v>
      </c>
      <c s="35" t="s">
        <v>5</v>
      </c>
      <c s="6" t="s">
        <v>739</v>
      </c>
      <c s="36" t="s">
        <v>93</v>
      </c>
      <c s="37">
        <v>10</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40.25">
      <c r="A320" t="s">
        <v>59</v>
      </c>
      <c r="E320" s="39" t="s">
        <v>740</v>
      </c>
    </row>
    <row r="321" spans="1:16" ht="12.75">
      <c r="A321" t="s">
        <v>52</v>
      </c>
      <c s="34" t="s">
        <v>225</v>
      </c>
      <c s="34" t="s">
        <v>213</v>
      </c>
      <c s="35" t="s">
        <v>5</v>
      </c>
      <c s="6" t="s">
        <v>214</v>
      </c>
      <c s="36" t="s">
        <v>93</v>
      </c>
      <c s="37">
        <v>3</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14.75">
      <c r="A324" t="s">
        <v>59</v>
      </c>
      <c r="E324" s="39" t="s">
        <v>215</v>
      </c>
    </row>
    <row r="325" spans="1:16" ht="12.75">
      <c r="A325" t="s">
        <v>52</v>
      </c>
      <c s="34" t="s">
        <v>229</v>
      </c>
      <c s="34" t="s">
        <v>217</v>
      </c>
      <c s="35" t="s">
        <v>5</v>
      </c>
      <c s="6" t="s">
        <v>218</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40.25">
      <c r="A328" t="s">
        <v>59</v>
      </c>
      <c r="E328" s="39" t="s">
        <v>219</v>
      </c>
    </row>
    <row r="329" spans="1:16" ht="12.75">
      <c r="A329" t="s">
        <v>52</v>
      </c>
      <c s="34" t="s">
        <v>233</v>
      </c>
      <c s="34" t="s">
        <v>746</v>
      </c>
      <c s="35" t="s">
        <v>5</v>
      </c>
      <c s="6" t="s">
        <v>747</v>
      </c>
      <c s="36" t="s">
        <v>93</v>
      </c>
      <c s="37">
        <v>3</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40.25">
      <c r="A332" t="s">
        <v>59</v>
      </c>
      <c r="E332" s="39" t="s">
        <v>748</v>
      </c>
    </row>
    <row r="333" spans="1:16" ht="12.75">
      <c r="A333" t="s">
        <v>52</v>
      </c>
      <c s="34" t="s">
        <v>237</v>
      </c>
      <c s="34" t="s">
        <v>230</v>
      </c>
      <c s="35" t="s">
        <v>5</v>
      </c>
      <c s="6" t="s">
        <v>231</v>
      </c>
      <c s="36" t="s">
        <v>93</v>
      </c>
      <c s="37">
        <v>48</v>
      </c>
      <c s="36">
        <v>0</v>
      </c>
      <c s="36">
        <f>ROUND(G333*H333,6)</f>
      </c>
      <c r="L333" s="38">
        <v>0</v>
      </c>
      <c s="32">
        <f>ROUND(ROUND(L333,2)*ROUND(G333,3),2)</f>
      </c>
      <c s="36" t="s">
        <v>56</v>
      </c>
      <c>
        <f>(M333*21)/100</f>
      </c>
      <c t="s">
        <v>27</v>
      </c>
    </row>
    <row r="334" spans="1:5" ht="12.75">
      <c r="A334" s="35" t="s">
        <v>57</v>
      </c>
      <c r="E334" s="39" t="s">
        <v>5</v>
      </c>
    </row>
    <row r="335" spans="1:5" ht="12.75">
      <c r="A335" s="35" t="s">
        <v>58</v>
      </c>
      <c r="E335" s="40" t="s">
        <v>5</v>
      </c>
    </row>
    <row r="336" spans="1:5" ht="140.25">
      <c r="A336" t="s">
        <v>59</v>
      </c>
      <c r="E336" s="39" t="s">
        <v>232</v>
      </c>
    </row>
    <row r="337" spans="1:16" ht="12.75">
      <c r="A337" t="s">
        <v>52</v>
      </c>
      <c s="34" t="s">
        <v>265</v>
      </c>
      <c s="34" t="s">
        <v>938</v>
      </c>
      <c s="35" t="s">
        <v>5</v>
      </c>
      <c s="6" t="s">
        <v>763</v>
      </c>
      <c s="36" t="s">
        <v>93</v>
      </c>
      <c s="37">
        <v>8</v>
      </c>
      <c s="36">
        <v>0</v>
      </c>
      <c s="36">
        <f>ROUND(G337*H337,6)</f>
      </c>
      <c r="L337" s="38">
        <v>0</v>
      </c>
      <c s="32">
        <f>ROUND(ROUND(L337,2)*ROUND(G337,3),2)</f>
      </c>
      <c s="36" t="s">
        <v>248</v>
      </c>
      <c>
        <f>(M337*21)/100</f>
      </c>
      <c t="s">
        <v>27</v>
      </c>
    </row>
    <row r="338" spans="1:5" ht="12.75">
      <c r="A338" s="35" t="s">
        <v>57</v>
      </c>
      <c r="E338" s="39" t="s">
        <v>5</v>
      </c>
    </row>
    <row r="339" spans="1:5" ht="12.75">
      <c r="A339" s="35" t="s">
        <v>58</v>
      </c>
      <c r="E339" s="40" t="s">
        <v>5</v>
      </c>
    </row>
    <row r="340" spans="1:5" ht="12.75">
      <c r="A340" t="s">
        <v>59</v>
      </c>
      <c r="E340" s="39" t="s">
        <v>5</v>
      </c>
    </row>
    <row r="341" spans="1:16" ht="12.75">
      <c r="A341" t="s">
        <v>52</v>
      </c>
      <c s="34" t="s">
        <v>269</v>
      </c>
      <c s="34" t="s">
        <v>891</v>
      </c>
      <c s="35" t="s">
        <v>5</v>
      </c>
      <c s="6" t="s">
        <v>926</v>
      </c>
      <c s="36" t="s">
        <v>93</v>
      </c>
      <c s="37">
        <v>4</v>
      </c>
      <c s="36">
        <v>0</v>
      </c>
      <c s="36">
        <f>ROUND(G341*H341,6)</f>
      </c>
      <c r="L341" s="38">
        <v>0</v>
      </c>
      <c s="32">
        <f>ROUND(ROUND(L341,2)*ROUND(G341,3),2)</f>
      </c>
      <c s="36" t="s">
        <v>248</v>
      </c>
      <c>
        <f>(M341*21)/100</f>
      </c>
      <c t="s">
        <v>27</v>
      </c>
    </row>
    <row r="342" spans="1:5" ht="12.75">
      <c r="A342" s="35" t="s">
        <v>57</v>
      </c>
      <c r="E342" s="39" t="s">
        <v>5</v>
      </c>
    </row>
    <row r="343" spans="1:5" ht="12.75">
      <c r="A343" s="35" t="s">
        <v>58</v>
      </c>
      <c r="E343" s="40" t="s">
        <v>5</v>
      </c>
    </row>
    <row r="344" spans="1:5" ht="12.75">
      <c r="A344" t="s">
        <v>59</v>
      </c>
      <c r="E344" s="39" t="s">
        <v>5</v>
      </c>
    </row>
    <row r="345" spans="1:16" ht="12.75">
      <c r="A345" t="s">
        <v>52</v>
      </c>
      <c s="34" t="s">
        <v>273</v>
      </c>
      <c s="34" t="s">
        <v>939</v>
      </c>
      <c s="35" t="s">
        <v>5</v>
      </c>
      <c s="6" t="s">
        <v>922</v>
      </c>
      <c s="36" t="s">
        <v>93</v>
      </c>
      <c s="37">
        <v>12</v>
      </c>
      <c s="36">
        <v>0</v>
      </c>
      <c s="36">
        <f>ROUND(G345*H345,6)</f>
      </c>
      <c r="L345" s="38">
        <v>0</v>
      </c>
      <c s="32">
        <f>ROUND(ROUND(L345,2)*ROUND(G345,3),2)</f>
      </c>
      <c s="36" t="s">
        <v>248</v>
      </c>
      <c>
        <f>(M345*21)/100</f>
      </c>
      <c t="s">
        <v>27</v>
      </c>
    </row>
    <row r="346" spans="1:5" ht="12.75">
      <c r="A346" s="35" t="s">
        <v>57</v>
      </c>
      <c r="E346" s="39" t="s">
        <v>5</v>
      </c>
    </row>
    <row r="347" spans="1:5" ht="12.75">
      <c r="A347" s="35" t="s">
        <v>58</v>
      </c>
      <c r="E347" s="40" t="s">
        <v>5</v>
      </c>
    </row>
    <row r="348" spans="1:5" ht="12.75">
      <c r="A348" t="s">
        <v>59</v>
      </c>
      <c r="E348" s="39" t="s">
        <v>5</v>
      </c>
    </row>
    <row r="349" spans="1:16" ht="12.75">
      <c r="A349" t="s">
        <v>52</v>
      </c>
      <c s="34" t="s">
        <v>277</v>
      </c>
      <c s="34" t="s">
        <v>940</v>
      </c>
      <c s="35" t="s">
        <v>5</v>
      </c>
      <c s="6" t="s">
        <v>766</v>
      </c>
      <c s="36" t="s">
        <v>93</v>
      </c>
      <c s="37">
        <v>4</v>
      </c>
      <c s="36">
        <v>0</v>
      </c>
      <c s="36">
        <f>ROUND(G349*H349,6)</f>
      </c>
      <c r="L349" s="38">
        <v>0</v>
      </c>
      <c s="32">
        <f>ROUND(ROUND(L349,2)*ROUND(G349,3),2)</f>
      </c>
      <c s="36" t="s">
        <v>248</v>
      </c>
      <c>
        <f>(M349*21)/100</f>
      </c>
      <c t="s">
        <v>27</v>
      </c>
    </row>
    <row r="350" spans="1:5" ht="12.75">
      <c r="A350" s="35" t="s">
        <v>57</v>
      </c>
      <c r="E350" s="39" t="s">
        <v>5</v>
      </c>
    </row>
    <row r="351" spans="1:5" ht="12.75">
      <c r="A351" s="35" t="s">
        <v>58</v>
      </c>
      <c r="E351" s="40" t="s">
        <v>5</v>
      </c>
    </row>
    <row r="352" spans="1:5" ht="12.75">
      <c r="A352" t="s">
        <v>59</v>
      </c>
      <c r="E352" s="39" t="s">
        <v>5</v>
      </c>
    </row>
    <row r="353" spans="1:16" ht="12.75">
      <c r="A353" t="s">
        <v>52</v>
      </c>
      <c s="34" t="s">
        <v>282</v>
      </c>
      <c s="34" t="s">
        <v>941</v>
      </c>
      <c s="35" t="s">
        <v>5</v>
      </c>
      <c s="6" t="s">
        <v>920</v>
      </c>
      <c s="36" t="s">
        <v>93</v>
      </c>
      <c s="37">
        <v>24</v>
      </c>
      <c s="36">
        <v>0</v>
      </c>
      <c s="36">
        <f>ROUND(G353*H353,6)</f>
      </c>
      <c r="L353" s="38">
        <v>0</v>
      </c>
      <c s="32">
        <f>ROUND(ROUND(L353,2)*ROUND(G353,3),2)</f>
      </c>
      <c s="36" t="s">
        <v>248</v>
      </c>
      <c>
        <f>(M353*21)/100</f>
      </c>
      <c t="s">
        <v>27</v>
      </c>
    </row>
    <row r="354" spans="1:5" ht="12.75">
      <c r="A354" s="35" t="s">
        <v>57</v>
      </c>
      <c r="E354" s="39" t="s">
        <v>5</v>
      </c>
    </row>
    <row r="355" spans="1:5" ht="12.75">
      <c r="A355" s="35" t="s">
        <v>58</v>
      </c>
      <c r="E355" s="40" t="s">
        <v>5</v>
      </c>
    </row>
    <row r="356" spans="1:5" ht="12.75">
      <c r="A356" t="s">
        <v>59</v>
      </c>
      <c r="E356" s="39" t="s">
        <v>5</v>
      </c>
    </row>
    <row r="357" spans="1:16" ht="12.75">
      <c r="A357" t="s">
        <v>52</v>
      </c>
      <c s="34" t="s">
        <v>286</v>
      </c>
      <c s="34" t="s">
        <v>942</v>
      </c>
      <c s="35" t="s">
        <v>5</v>
      </c>
      <c s="6" t="s">
        <v>574</v>
      </c>
      <c s="36" t="s">
        <v>93</v>
      </c>
      <c s="37">
        <v>1</v>
      </c>
      <c s="36">
        <v>0</v>
      </c>
      <c s="36">
        <f>ROUND(G357*H357,6)</f>
      </c>
      <c r="L357" s="38">
        <v>0</v>
      </c>
      <c s="32">
        <f>ROUND(ROUND(L357,2)*ROUND(G357,3),2)</f>
      </c>
      <c s="36" t="s">
        <v>248</v>
      </c>
      <c>
        <f>(M357*21)/100</f>
      </c>
      <c t="s">
        <v>27</v>
      </c>
    </row>
    <row r="358" spans="1:5" ht="12.75">
      <c r="A358" s="35" t="s">
        <v>57</v>
      </c>
      <c r="E358" s="39" t="s">
        <v>5</v>
      </c>
    </row>
    <row r="359" spans="1:5" ht="12.75">
      <c r="A359" s="35" t="s">
        <v>58</v>
      </c>
      <c r="E359" s="40" t="s">
        <v>5</v>
      </c>
    </row>
    <row r="360" spans="1:5" ht="12.75">
      <c r="A360" t="s">
        <v>59</v>
      </c>
      <c r="E360" s="39" t="s">
        <v>5</v>
      </c>
    </row>
    <row r="361" spans="1:16" ht="12.75">
      <c r="A361" t="s">
        <v>52</v>
      </c>
      <c s="34" t="s">
        <v>245</v>
      </c>
      <c s="34" t="s">
        <v>943</v>
      </c>
      <c s="35" t="s">
        <v>5</v>
      </c>
      <c s="6" t="s">
        <v>924</v>
      </c>
      <c s="36" t="s">
        <v>93</v>
      </c>
      <c s="37">
        <v>24</v>
      </c>
      <c s="36">
        <v>0</v>
      </c>
      <c s="36">
        <f>ROUND(G361*H361,6)</f>
      </c>
      <c r="L361" s="38">
        <v>0</v>
      </c>
      <c s="32">
        <f>ROUND(ROUND(L361,2)*ROUND(G361,3),2)</f>
      </c>
      <c s="36" t="s">
        <v>248</v>
      </c>
      <c>
        <f>(M361*21)/100</f>
      </c>
      <c t="s">
        <v>27</v>
      </c>
    </row>
    <row r="362" spans="1:5" ht="12.75">
      <c r="A362" s="35" t="s">
        <v>57</v>
      </c>
      <c r="E362" s="39" t="s">
        <v>5</v>
      </c>
    </row>
    <row r="363" spans="1:5" ht="12.75">
      <c r="A363" s="35" t="s">
        <v>58</v>
      </c>
      <c r="E363" s="40" t="s">
        <v>5</v>
      </c>
    </row>
    <row r="364" spans="1:5" ht="12.75">
      <c r="A364" t="s">
        <v>59</v>
      </c>
      <c r="E3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944</v>
      </c>
      <c s="41">
        <f>Rekapitulace!C17</f>
      </c>
      <c s="20" t="s">
        <v>0</v>
      </c>
      <c t="s">
        <v>23</v>
      </c>
      <c t="s">
        <v>27</v>
      </c>
    </row>
    <row r="4" spans="1:16" ht="32" customHeight="1">
      <c r="A4" s="24" t="s">
        <v>20</v>
      </c>
      <c s="25" t="s">
        <v>28</v>
      </c>
      <c s="27" t="s">
        <v>944</v>
      </c>
      <c r="E4" s="26" t="s">
        <v>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948</v>
      </c>
      <c r="E8" s="30" t="s">
        <v>947</v>
      </c>
      <c r="J8" s="29">
        <f>0+J9+J70</f>
      </c>
      <c s="29">
        <f>0+K9+K70</f>
      </c>
      <c s="29">
        <f>0+L9+L70</f>
      </c>
      <c s="29">
        <f>0+M9+M70</f>
      </c>
    </row>
    <row r="9" spans="1:13" ht="12.75">
      <c r="A9" t="s">
        <v>49</v>
      </c>
      <c r="C9" s="31" t="s">
        <v>50</v>
      </c>
      <c r="E9" s="33" t="s">
        <v>949</v>
      </c>
      <c r="J9" s="32">
        <f>0</f>
      </c>
      <c s="32">
        <f>0</f>
      </c>
      <c s="32">
        <f>0+L10+L14+L18+L22+L26+L30+L34+L38+L42+L46+L50+L54+L58+L62+L66</f>
      </c>
      <c s="32">
        <f>0+M10+M14+M18+M22+M26+M30+M34+M38+M42+M46+M50+M54+M58+M62+M66</f>
      </c>
    </row>
    <row r="10" spans="1:16" ht="12.75">
      <c r="A10" t="s">
        <v>52</v>
      </c>
      <c s="34" t="s">
        <v>50</v>
      </c>
      <c s="34" t="s">
        <v>105</v>
      </c>
      <c s="35" t="s">
        <v>5</v>
      </c>
      <c s="6" t="s">
        <v>106</v>
      </c>
      <c s="36" t="s">
        <v>93</v>
      </c>
      <c s="37">
        <v>1</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65.75">
      <c r="A13" t="s">
        <v>59</v>
      </c>
      <c r="E13" s="39" t="s">
        <v>107</v>
      </c>
    </row>
    <row r="14" spans="1:16" ht="12.75">
      <c r="A14" t="s">
        <v>52</v>
      </c>
      <c s="34" t="s">
        <v>27</v>
      </c>
      <c s="34" t="s">
        <v>950</v>
      </c>
      <c s="35" t="s">
        <v>5</v>
      </c>
      <c s="6" t="s">
        <v>951</v>
      </c>
      <c s="36" t="s">
        <v>93</v>
      </c>
      <c s="37">
        <v>8</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89.25">
      <c r="A17" t="s">
        <v>59</v>
      </c>
      <c r="E17" s="39" t="s">
        <v>952</v>
      </c>
    </row>
    <row r="18" spans="1:16" ht="12.75">
      <c r="A18" t="s">
        <v>52</v>
      </c>
      <c s="34" t="s">
        <v>26</v>
      </c>
      <c s="34" t="s">
        <v>950</v>
      </c>
      <c s="35" t="s">
        <v>50</v>
      </c>
      <c s="6" t="s">
        <v>951</v>
      </c>
      <c s="36" t="s">
        <v>93</v>
      </c>
      <c s="37">
        <v>1</v>
      </c>
      <c s="36">
        <v>0</v>
      </c>
      <c s="36">
        <f>ROUND(G18*H18,6)</f>
      </c>
      <c r="L18" s="38">
        <v>0</v>
      </c>
      <c s="32">
        <f>ROUND(ROUND(L18,2)*ROUND(G18,3),2)</f>
      </c>
      <c s="36" t="s">
        <v>56</v>
      </c>
      <c>
        <f>(M18*21)/100</f>
      </c>
      <c t="s">
        <v>27</v>
      </c>
    </row>
    <row r="19" spans="1:5" ht="12.75">
      <c r="A19" s="35" t="s">
        <v>57</v>
      </c>
      <c r="E19" s="39" t="s">
        <v>953</v>
      </c>
    </row>
    <row r="20" spans="1:5" ht="12.75">
      <c r="A20" s="35" t="s">
        <v>58</v>
      </c>
      <c r="E20" s="40" t="s">
        <v>954</v>
      </c>
    </row>
    <row r="21" spans="1:5" ht="89.25">
      <c r="A21" t="s">
        <v>59</v>
      </c>
      <c r="E21" s="39" t="s">
        <v>952</v>
      </c>
    </row>
    <row r="22" spans="1:16" ht="12.75">
      <c r="A22" t="s">
        <v>52</v>
      </c>
      <c s="34" t="s">
        <v>68</v>
      </c>
      <c s="34" t="s">
        <v>955</v>
      </c>
      <c s="35" t="s">
        <v>5</v>
      </c>
      <c s="6" t="s">
        <v>956</v>
      </c>
      <c s="36" t="s">
        <v>93</v>
      </c>
      <c s="37">
        <v>1</v>
      </c>
      <c s="36">
        <v>0</v>
      </c>
      <c s="36">
        <f>ROUND(G22*H22,6)</f>
      </c>
      <c r="L22" s="38">
        <v>0</v>
      </c>
      <c s="32">
        <f>ROUND(ROUND(L22,2)*ROUND(G22,3),2)</f>
      </c>
      <c s="36" t="s">
        <v>56</v>
      </c>
      <c>
        <f>(M22*21)/100</f>
      </c>
      <c t="s">
        <v>27</v>
      </c>
    </row>
    <row r="23" spans="1:5" ht="12.75">
      <c r="A23" s="35" t="s">
        <v>57</v>
      </c>
      <c r="E23" s="39" t="s">
        <v>953</v>
      </c>
    </row>
    <row r="24" spans="1:5" ht="12.75">
      <c r="A24" s="35" t="s">
        <v>58</v>
      </c>
      <c r="E24" s="40" t="s">
        <v>954</v>
      </c>
    </row>
    <row r="25" spans="1:5" ht="89.25">
      <c r="A25" t="s">
        <v>59</v>
      </c>
      <c r="E25" s="39" t="s">
        <v>957</v>
      </c>
    </row>
    <row r="26" spans="1:16" ht="12.75">
      <c r="A26" t="s">
        <v>52</v>
      </c>
      <c s="34" t="s">
        <v>72</v>
      </c>
      <c s="34" t="s">
        <v>955</v>
      </c>
      <c s="35" t="s">
        <v>50</v>
      </c>
      <c s="6" t="s">
        <v>956</v>
      </c>
      <c s="36" t="s">
        <v>93</v>
      </c>
      <c s="37">
        <v>8</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89.25">
      <c r="A29" t="s">
        <v>59</v>
      </c>
      <c r="E29" s="39" t="s">
        <v>957</v>
      </c>
    </row>
    <row r="30" spans="1:16" ht="12.75">
      <c r="A30" t="s">
        <v>52</v>
      </c>
      <c s="34" t="s">
        <v>76</v>
      </c>
      <c s="34" t="s">
        <v>955</v>
      </c>
      <c s="35" t="s">
        <v>27</v>
      </c>
      <c s="6" t="s">
        <v>956</v>
      </c>
      <c s="36" t="s">
        <v>93</v>
      </c>
      <c s="37">
        <v>2</v>
      </c>
      <c s="36">
        <v>0</v>
      </c>
      <c s="36">
        <f>ROUND(G30*H30,6)</f>
      </c>
      <c r="L30" s="38">
        <v>0</v>
      </c>
      <c s="32">
        <f>ROUND(ROUND(L30,2)*ROUND(G30,3),2)</f>
      </c>
      <c s="36" t="s">
        <v>56</v>
      </c>
      <c>
        <f>(M30*21)/100</f>
      </c>
      <c t="s">
        <v>27</v>
      </c>
    </row>
    <row r="31" spans="1:5" ht="12.75">
      <c r="A31" s="35" t="s">
        <v>57</v>
      </c>
      <c r="E31" s="39" t="s">
        <v>958</v>
      </c>
    </row>
    <row r="32" spans="1:5" ht="12.75">
      <c r="A32" s="35" t="s">
        <v>58</v>
      </c>
      <c r="E32" s="40" t="s">
        <v>959</v>
      </c>
    </row>
    <row r="33" spans="1:5" ht="89.25">
      <c r="A33" t="s">
        <v>59</v>
      </c>
      <c r="E33" s="39" t="s">
        <v>957</v>
      </c>
    </row>
    <row r="34" spans="1:16" ht="12.75">
      <c r="A34" t="s">
        <v>52</v>
      </c>
      <c s="34" t="s">
        <v>81</v>
      </c>
      <c s="34" t="s">
        <v>960</v>
      </c>
      <c s="35" t="s">
        <v>5</v>
      </c>
      <c s="6" t="s">
        <v>961</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02">
      <c r="A37" t="s">
        <v>59</v>
      </c>
      <c r="E37" s="39" t="s">
        <v>962</v>
      </c>
    </row>
    <row r="38" spans="1:16" ht="12.75">
      <c r="A38" t="s">
        <v>52</v>
      </c>
      <c s="34" t="s">
        <v>86</v>
      </c>
      <c s="34" t="s">
        <v>963</v>
      </c>
      <c s="35" t="s">
        <v>5</v>
      </c>
      <c s="6" t="s">
        <v>964</v>
      </c>
      <c s="36" t="s">
        <v>93</v>
      </c>
      <c s="37">
        <v>4</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14.75">
      <c r="A41" t="s">
        <v>59</v>
      </c>
      <c r="E41" s="39" t="s">
        <v>965</v>
      </c>
    </row>
    <row r="42" spans="1:16" ht="12.75">
      <c r="A42" t="s">
        <v>52</v>
      </c>
      <c s="34" t="s">
        <v>90</v>
      </c>
      <c s="34" t="s">
        <v>966</v>
      </c>
      <c s="35" t="s">
        <v>5</v>
      </c>
      <c s="6" t="s">
        <v>967</v>
      </c>
      <c s="36" t="s">
        <v>93</v>
      </c>
      <c s="37">
        <v>2</v>
      </c>
      <c s="36">
        <v>0</v>
      </c>
      <c s="36">
        <f>ROUND(G42*H42,6)</f>
      </c>
      <c r="L42" s="38">
        <v>0</v>
      </c>
      <c s="32">
        <f>ROUND(ROUND(L42,2)*ROUND(G42,3),2)</f>
      </c>
      <c s="36" t="s">
        <v>968</v>
      </c>
      <c>
        <f>(M42*21)/100</f>
      </c>
      <c t="s">
        <v>27</v>
      </c>
    </row>
    <row r="43" spans="1:5" ht="12.75">
      <c r="A43" s="35" t="s">
        <v>57</v>
      </c>
      <c r="E43" s="39" t="s">
        <v>969</v>
      </c>
    </row>
    <row r="44" spans="1:5" ht="12.75">
      <c r="A44" s="35" t="s">
        <v>58</v>
      </c>
      <c r="E44" s="40" t="s">
        <v>970</v>
      </c>
    </row>
    <row r="45" spans="1:5" ht="76.5">
      <c r="A45" t="s">
        <v>59</v>
      </c>
      <c r="E45" s="39" t="s">
        <v>971</v>
      </c>
    </row>
    <row r="46" spans="1:16" ht="12.75">
      <c r="A46" t="s">
        <v>52</v>
      </c>
      <c s="34" t="s">
        <v>96</v>
      </c>
      <c s="34" t="s">
        <v>972</v>
      </c>
      <c s="35" t="s">
        <v>5</v>
      </c>
      <c s="6" t="s">
        <v>973</v>
      </c>
      <c s="36" t="s">
        <v>93</v>
      </c>
      <c s="37">
        <v>5</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89.25">
      <c r="A49" t="s">
        <v>59</v>
      </c>
      <c r="E49" s="39" t="s">
        <v>974</v>
      </c>
    </row>
    <row r="50" spans="1:16" ht="12.75">
      <c r="A50" t="s">
        <v>52</v>
      </c>
      <c s="34" t="s">
        <v>100</v>
      </c>
      <c s="34" t="s">
        <v>972</v>
      </c>
      <c s="35" t="s">
        <v>50</v>
      </c>
      <c s="6" t="s">
        <v>973</v>
      </c>
      <c s="36" t="s">
        <v>93</v>
      </c>
      <c s="37">
        <v>2</v>
      </c>
      <c s="36">
        <v>0</v>
      </c>
      <c s="36">
        <f>ROUND(G50*H50,6)</f>
      </c>
      <c r="L50" s="38">
        <v>0</v>
      </c>
      <c s="32">
        <f>ROUND(ROUND(L50,2)*ROUND(G50,3),2)</f>
      </c>
      <c s="36" t="s">
        <v>56</v>
      </c>
      <c>
        <f>(M50*21)/100</f>
      </c>
      <c t="s">
        <v>27</v>
      </c>
    </row>
    <row r="51" spans="1:5" ht="12.75">
      <c r="A51" s="35" t="s">
        <v>57</v>
      </c>
      <c r="E51" s="39" t="s">
        <v>969</v>
      </c>
    </row>
    <row r="52" spans="1:5" ht="12.75">
      <c r="A52" s="35" t="s">
        <v>58</v>
      </c>
      <c r="E52" s="40" t="s">
        <v>970</v>
      </c>
    </row>
    <row r="53" spans="1:5" ht="89.25">
      <c r="A53" t="s">
        <v>59</v>
      </c>
      <c r="E53" s="39" t="s">
        <v>974</v>
      </c>
    </row>
    <row r="54" spans="1:16" ht="12.75">
      <c r="A54" t="s">
        <v>52</v>
      </c>
      <c s="34" t="s">
        <v>104</v>
      </c>
      <c s="34" t="s">
        <v>230</v>
      </c>
      <c s="35" t="s">
        <v>5</v>
      </c>
      <c s="6" t="s">
        <v>231</v>
      </c>
      <c s="36" t="s">
        <v>93</v>
      </c>
      <c s="37">
        <v>220</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40.25">
      <c r="A57" t="s">
        <v>59</v>
      </c>
      <c r="E57" s="39" t="s">
        <v>232</v>
      </c>
    </row>
    <row r="58" spans="1:16" ht="12.75">
      <c r="A58" t="s">
        <v>52</v>
      </c>
      <c s="34" t="s">
        <v>128</v>
      </c>
      <c s="34" t="s">
        <v>326</v>
      </c>
      <c s="35" t="s">
        <v>5</v>
      </c>
      <c s="6" t="s">
        <v>247</v>
      </c>
      <c s="36" t="s">
        <v>93</v>
      </c>
      <c s="37">
        <v>1</v>
      </c>
      <c s="36">
        <v>0</v>
      </c>
      <c s="36">
        <f>ROUND(G58*H58,6)</f>
      </c>
      <c r="L58" s="38">
        <v>0</v>
      </c>
      <c s="32">
        <f>ROUND(ROUND(L58,2)*ROUND(G58,3),2)</f>
      </c>
      <c s="36" t="s">
        <v>248</v>
      </c>
      <c>
        <f>(M58*21)/100</f>
      </c>
      <c t="s">
        <v>27</v>
      </c>
    </row>
    <row r="59" spans="1:5" ht="12.75">
      <c r="A59" s="35" t="s">
        <v>57</v>
      </c>
      <c r="E59" s="39" t="s">
        <v>5</v>
      </c>
    </row>
    <row r="60" spans="1:5" ht="12.75">
      <c r="A60" s="35" t="s">
        <v>58</v>
      </c>
      <c r="E60" s="40" t="s">
        <v>5</v>
      </c>
    </row>
    <row r="61" spans="1:5" ht="12.75">
      <c r="A61" t="s">
        <v>59</v>
      </c>
      <c r="E61" s="39" t="s">
        <v>5</v>
      </c>
    </row>
    <row r="62" spans="1:16" ht="12.75">
      <c r="A62" t="s">
        <v>52</v>
      </c>
      <c s="34" t="s">
        <v>132</v>
      </c>
      <c s="34" t="s">
        <v>975</v>
      </c>
      <c s="35" t="s">
        <v>5</v>
      </c>
      <c s="6" t="s">
        <v>976</v>
      </c>
      <c s="36" t="s">
        <v>93</v>
      </c>
      <c s="37">
        <v>1</v>
      </c>
      <c s="36">
        <v>0</v>
      </c>
      <c s="36">
        <f>ROUND(G62*H62,6)</f>
      </c>
      <c r="L62" s="38">
        <v>0</v>
      </c>
      <c s="32">
        <f>ROUND(ROUND(L62,2)*ROUND(G62,3),2)</f>
      </c>
      <c s="36" t="s">
        <v>248</v>
      </c>
      <c>
        <f>(M62*21)/100</f>
      </c>
      <c t="s">
        <v>27</v>
      </c>
    </row>
    <row r="63" spans="1:5" ht="12.75">
      <c r="A63" s="35" t="s">
        <v>57</v>
      </c>
      <c r="E63" s="39" t="s">
        <v>5</v>
      </c>
    </row>
    <row r="64" spans="1:5" ht="12.75">
      <c r="A64" s="35" t="s">
        <v>58</v>
      </c>
      <c r="E64" s="40" t="s">
        <v>5</v>
      </c>
    </row>
    <row r="65" spans="1:5" ht="127.5">
      <c r="A65" t="s">
        <v>59</v>
      </c>
      <c r="E65" s="39" t="s">
        <v>977</v>
      </c>
    </row>
    <row r="66" spans="1:16" ht="12.75">
      <c r="A66" t="s">
        <v>52</v>
      </c>
      <c s="34" t="s">
        <v>136</v>
      </c>
      <c s="34" t="s">
        <v>978</v>
      </c>
      <c s="35" t="s">
        <v>5</v>
      </c>
      <c s="6" t="s">
        <v>239</v>
      </c>
      <c s="36" t="s">
        <v>93</v>
      </c>
      <c s="37">
        <v>1</v>
      </c>
      <c s="36">
        <v>0</v>
      </c>
      <c s="36">
        <f>ROUND(G66*H66,6)</f>
      </c>
      <c r="L66" s="38">
        <v>0</v>
      </c>
      <c s="32">
        <f>ROUND(ROUND(L66,2)*ROUND(G66,3),2)</f>
      </c>
      <c s="36" t="s">
        <v>248</v>
      </c>
      <c>
        <f>(M66*21)/100</f>
      </c>
      <c t="s">
        <v>27</v>
      </c>
    </row>
    <row r="67" spans="1:5" ht="12.75">
      <c r="A67" s="35" t="s">
        <v>57</v>
      </c>
      <c r="E67" s="39" t="s">
        <v>5</v>
      </c>
    </row>
    <row r="68" spans="1:5" ht="12.75">
      <c r="A68" s="35" t="s">
        <v>58</v>
      </c>
      <c r="E68" s="40" t="s">
        <v>5</v>
      </c>
    </row>
    <row r="69" spans="1:5" ht="12.75">
      <c r="A69" t="s">
        <v>59</v>
      </c>
      <c r="E69" s="39" t="s">
        <v>5</v>
      </c>
    </row>
    <row r="70" spans="1:13" ht="12.75">
      <c r="A70" t="s">
        <v>49</v>
      </c>
      <c r="C70" s="31" t="s">
        <v>256</v>
      </c>
      <c r="E70" s="33" t="s">
        <v>257</v>
      </c>
      <c r="J70" s="32">
        <f>0</f>
      </c>
      <c s="32">
        <f>0</f>
      </c>
      <c s="32">
        <f>0+L71+L75+L79+L83+L87</f>
      </c>
      <c s="32">
        <f>0+M71+M75+M79+M83+M87</f>
      </c>
    </row>
    <row r="71" spans="1:16" ht="38.25">
      <c r="A71" t="s">
        <v>52</v>
      </c>
      <c s="34" t="s">
        <v>108</v>
      </c>
      <c s="34" t="s">
        <v>259</v>
      </c>
      <c s="35" t="s">
        <v>260</v>
      </c>
      <c s="6" t="s">
        <v>979</v>
      </c>
      <c s="36" t="s">
        <v>262</v>
      </c>
      <c s="37">
        <v>0.05</v>
      </c>
      <c s="36">
        <v>0</v>
      </c>
      <c s="36">
        <f>ROUND(G71*H71,6)</f>
      </c>
      <c r="L71" s="38">
        <v>0</v>
      </c>
      <c s="32">
        <f>ROUND(ROUND(L71,2)*ROUND(G71,3),2)</f>
      </c>
      <c s="36" t="s">
        <v>248</v>
      </c>
      <c>
        <f>(M71*21)/100</f>
      </c>
      <c t="s">
        <v>27</v>
      </c>
    </row>
    <row r="72" spans="1:5" ht="12.75">
      <c r="A72" s="35" t="s">
        <v>57</v>
      </c>
      <c r="E72" s="39" t="s">
        <v>263</v>
      </c>
    </row>
    <row r="73" spans="1:5" ht="12.75">
      <c r="A73" s="35" t="s">
        <v>58</v>
      </c>
      <c r="E73" s="40" t="s">
        <v>5</v>
      </c>
    </row>
    <row r="74" spans="1:5" ht="102">
      <c r="A74" t="s">
        <v>59</v>
      </c>
      <c r="E74" s="39" t="s">
        <v>281</v>
      </c>
    </row>
    <row r="75" spans="1:16" ht="38.25">
      <c r="A75" t="s">
        <v>52</v>
      </c>
      <c s="34" t="s">
        <v>112</v>
      </c>
      <c s="34" t="s">
        <v>266</v>
      </c>
      <c s="35" t="s">
        <v>267</v>
      </c>
      <c s="6" t="s">
        <v>980</v>
      </c>
      <c s="36" t="s">
        <v>262</v>
      </c>
      <c s="37">
        <v>0.02</v>
      </c>
      <c s="36">
        <v>0</v>
      </c>
      <c s="36">
        <f>ROUND(G75*H75,6)</f>
      </c>
      <c r="L75" s="38">
        <v>0</v>
      </c>
      <c s="32">
        <f>ROUND(ROUND(L75,2)*ROUND(G75,3),2)</f>
      </c>
      <c s="36" t="s">
        <v>248</v>
      </c>
      <c>
        <f>(M75*21)/100</f>
      </c>
      <c t="s">
        <v>27</v>
      </c>
    </row>
    <row r="76" spans="1:5" ht="12.75">
      <c r="A76" s="35" t="s">
        <v>57</v>
      </c>
      <c r="E76" s="39" t="s">
        <v>263</v>
      </c>
    </row>
    <row r="77" spans="1:5" ht="12.75">
      <c r="A77" s="35" t="s">
        <v>58</v>
      </c>
      <c r="E77" s="40" t="s">
        <v>5</v>
      </c>
    </row>
    <row r="78" spans="1:5" ht="102">
      <c r="A78" t="s">
        <v>59</v>
      </c>
      <c r="E78" s="39" t="s">
        <v>281</v>
      </c>
    </row>
    <row r="79" spans="1:16" ht="38.25">
      <c r="A79" t="s">
        <v>52</v>
      </c>
      <c s="34" t="s">
        <v>116</v>
      </c>
      <c s="34" t="s">
        <v>274</v>
      </c>
      <c s="35" t="s">
        <v>275</v>
      </c>
      <c s="6" t="s">
        <v>981</v>
      </c>
      <c s="36" t="s">
        <v>262</v>
      </c>
      <c s="37">
        <v>0.02</v>
      </c>
      <c s="36">
        <v>0</v>
      </c>
      <c s="36">
        <f>ROUND(G79*H79,6)</f>
      </c>
      <c r="L79" s="38">
        <v>0</v>
      </c>
      <c s="32">
        <f>ROUND(ROUND(L79,2)*ROUND(G79,3),2)</f>
      </c>
      <c s="36" t="s">
        <v>248</v>
      </c>
      <c>
        <f>(M79*21)/100</f>
      </c>
      <c t="s">
        <v>27</v>
      </c>
    </row>
    <row r="80" spans="1:5" ht="12.75">
      <c r="A80" s="35" t="s">
        <v>57</v>
      </c>
      <c r="E80" s="39" t="s">
        <v>263</v>
      </c>
    </row>
    <row r="81" spans="1:5" ht="12.75">
      <c r="A81" s="35" t="s">
        <v>58</v>
      </c>
      <c r="E81" s="40" t="s">
        <v>5</v>
      </c>
    </row>
    <row r="82" spans="1:5" ht="102">
      <c r="A82" t="s">
        <v>59</v>
      </c>
      <c r="E82" s="39" t="s">
        <v>281</v>
      </c>
    </row>
    <row r="83" spans="1:16" ht="25.5">
      <c r="A83" t="s">
        <v>52</v>
      </c>
      <c s="34" t="s">
        <v>120</v>
      </c>
      <c s="34" t="s">
        <v>283</v>
      </c>
      <c s="35" t="s">
        <v>284</v>
      </c>
      <c s="6" t="s">
        <v>285</v>
      </c>
      <c s="36" t="s">
        <v>262</v>
      </c>
      <c s="37">
        <v>0.05</v>
      </c>
      <c s="36">
        <v>0</v>
      </c>
      <c s="36">
        <f>ROUND(G83*H83,6)</f>
      </c>
      <c r="L83" s="38">
        <v>0</v>
      </c>
      <c s="32">
        <f>ROUND(ROUND(L83,2)*ROUND(G83,3),2)</f>
      </c>
      <c s="36" t="s">
        <v>248</v>
      </c>
      <c>
        <f>(M83*21)/100</f>
      </c>
      <c t="s">
        <v>27</v>
      </c>
    </row>
    <row r="84" spans="1:5" ht="12.75">
      <c r="A84" s="35" t="s">
        <v>57</v>
      </c>
      <c r="E84" s="39" t="s">
        <v>263</v>
      </c>
    </row>
    <row r="85" spans="1:5" ht="12.75">
      <c r="A85" s="35" t="s">
        <v>58</v>
      </c>
      <c r="E85" s="40" t="s">
        <v>5</v>
      </c>
    </row>
    <row r="86" spans="1:5" ht="102">
      <c r="A86" t="s">
        <v>59</v>
      </c>
      <c r="E86" s="39" t="s">
        <v>281</v>
      </c>
    </row>
    <row r="87" spans="1:16" ht="25.5">
      <c r="A87" t="s">
        <v>52</v>
      </c>
      <c s="34" t="s">
        <v>124</v>
      </c>
      <c s="34" t="s">
        <v>287</v>
      </c>
      <c s="35" t="s">
        <v>288</v>
      </c>
      <c s="6" t="s">
        <v>289</v>
      </c>
      <c s="36" t="s">
        <v>262</v>
      </c>
      <c s="37">
        <v>0.06</v>
      </c>
      <c s="36">
        <v>0</v>
      </c>
      <c s="36">
        <f>ROUND(G87*H87,6)</f>
      </c>
      <c r="L87" s="38">
        <v>0</v>
      </c>
      <c s="32">
        <f>ROUND(ROUND(L87,2)*ROUND(G87,3),2)</f>
      </c>
      <c s="36" t="s">
        <v>248</v>
      </c>
      <c>
        <f>(M87*21)/100</f>
      </c>
      <c t="s">
        <v>27</v>
      </c>
    </row>
    <row r="88" spans="1:5" ht="12.75">
      <c r="A88" s="35" t="s">
        <v>57</v>
      </c>
      <c r="E88" s="39" t="s">
        <v>263</v>
      </c>
    </row>
    <row r="89" spans="1:5" ht="12.75">
      <c r="A89" s="35" t="s">
        <v>58</v>
      </c>
      <c r="E89" s="40" t="s">
        <v>5</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944</v>
      </c>
      <c s="41">
        <f>Rekapitulace!C17</f>
      </c>
      <c s="20" t="s">
        <v>0</v>
      </c>
      <c t="s">
        <v>23</v>
      </c>
      <c t="s">
        <v>27</v>
      </c>
    </row>
    <row r="4" spans="1:16" ht="32" customHeight="1">
      <c r="A4" s="24" t="s">
        <v>20</v>
      </c>
      <c s="25" t="s">
        <v>28</v>
      </c>
      <c s="27" t="s">
        <v>944</v>
      </c>
      <c r="E4" s="26" t="s">
        <v>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984</v>
      </c>
      <c r="E8" s="30" t="s">
        <v>983</v>
      </c>
      <c r="J8" s="29">
        <f>0+J9+J30</f>
      </c>
      <c s="29">
        <f>0+K9+K30</f>
      </c>
      <c s="29">
        <f>0+L9+L30</f>
      </c>
      <c s="29">
        <f>0+M9+M30</f>
      </c>
    </row>
    <row r="9" spans="1:13" ht="12.75">
      <c r="A9" t="s">
        <v>49</v>
      </c>
      <c r="C9" s="31" t="s">
        <v>256</v>
      </c>
      <c r="E9" s="33" t="s">
        <v>257</v>
      </c>
      <c r="J9" s="32">
        <f>0</f>
      </c>
      <c s="32">
        <f>0</f>
      </c>
      <c s="32">
        <f>0+L10+L14+L18+L22+L26</f>
      </c>
      <c s="32">
        <f>0+M10+M14+M18+M22+M26</f>
      </c>
    </row>
    <row r="10" spans="1:16" ht="38.25">
      <c r="A10" t="s">
        <v>52</v>
      </c>
      <c s="34" t="s">
        <v>100</v>
      </c>
      <c s="34" t="s">
        <v>259</v>
      </c>
      <c s="35" t="s">
        <v>260</v>
      </c>
      <c s="6" t="s">
        <v>261</v>
      </c>
      <c s="36" t="s">
        <v>262</v>
      </c>
      <c s="37">
        <v>0.03</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89.25">
      <c r="A13" t="s">
        <v>59</v>
      </c>
      <c r="E13" s="39" t="s">
        <v>264</v>
      </c>
    </row>
    <row r="14" spans="1:16" ht="38.25">
      <c r="A14" t="s">
        <v>52</v>
      </c>
      <c s="34" t="s">
        <v>104</v>
      </c>
      <c s="34" t="s">
        <v>266</v>
      </c>
      <c s="35" t="s">
        <v>267</v>
      </c>
      <c s="6" t="s">
        <v>268</v>
      </c>
      <c s="36" t="s">
        <v>262</v>
      </c>
      <c s="37">
        <v>0.02</v>
      </c>
      <c s="36">
        <v>0</v>
      </c>
      <c s="36">
        <f>ROUND(G14*H14,6)</f>
      </c>
      <c r="L14" s="38">
        <v>0</v>
      </c>
      <c s="32">
        <f>ROUND(ROUND(L14,2)*ROUND(G14,3),2)</f>
      </c>
      <c s="36" t="s">
        <v>248</v>
      </c>
      <c>
        <f>(M14*21)/100</f>
      </c>
      <c t="s">
        <v>27</v>
      </c>
    </row>
    <row r="15" spans="1:5" ht="12.75">
      <c r="A15" s="35" t="s">
        <v>57</v>
      </c>
      <c r="E15" s="39" t="s">
        <v>263</v>
      </c>
    </row>
    <row r="16" spans="1:5" ht="12.75">
      <c r="A16" s="35" t="s">
        <v>58</v>
      </c>
      <c r="E16" s="40" t="s">
        <v>5</v>
      </c>
    </row>
    <row r="17" spans="1:5" ht="89.25">
      <c r="A17" t="s">
        <v>59</v>
      </c>
      <c r="E17" s="39" t="s">
        <v>264</v>
      </c>
    </row>
    <row r="18" spans="1:16" ht="25.5">
      <c r="A18" t="s">
        <v>52</v>
      </c>
      <c s="34" t="s">
        <v>108</v>
      </c>
      <c s="34" t="s">
        <v>274</v>
      </c>
      <c s="35" t="s">
        <v>275</v>
      </c>
      <c s="6" t="s">
        <v>276</v>
      </c>
      <c s="36" t="s">
        <v>262</v>
      </c>
      <c s="37">
        <v>0.02</v>
      </c>
      <c s="36">
        <v>0</v>
      </c>
      <c s="36">
        <f>ROUND(G18*H18,6)</f>
      </c>
      <c r="L18" s="38">
        <v>0</v>
      </c>
      <c s="32">
        <f>ROUND(ROUND(L18,2)*ROUND(G18,3),2)</f>
      </c>
      <c s="36" t="s">
        <v>248</v>
      </c>
      <c>
        <f>(M18*21)/100</f>
      </c>
      <c t="s">
        <v>27</v>
      </c>
    </row>
    <row r="19" spans="1:5" ht="12.75">
      <c r="A19" s="35" t="s">
        <v>57</v>
      </c>
      <c r="E19" s="39" t="s">
        <v>263</v>
      </c>
    </row>
    <row r="20" spans="1:5" ht="12.75">
      <c r="A20" s="35" t="s">
        <v>58</v>
      </c>
      <c r="E20" s="40" t="s">
        <v>5</v>
      </c>
    </row>
    <row r="21" spans="1:5" ht="89.25">
      <c r="A21" t="s">
        <v>59</v>
      </c>
      <c r="E21" s="39" t="s">
        <v>264</v>
      </c>
    </row>
    <row r="22" spans="1:16" ht="25.5">
      <c r="A22" t="s">
        <v>52</v>
      </c>
      <c s="34" t="s">
        <v>112</v>
      </c>
      <c s="34" t="s">
        <v>283</v>
      </c>
      <c s="35" t="s">
        <v>284</v>
      </c>
      <c s="6" t="s">
        <v>285</v>
      </c>
      <c s="36" t="s">
        <v>262</v>
      </c>
      <c s="37">
        <v>0.05</v>
      </c>
      <c s="36">
        <v>0</v>
      </c>
      <c s="36">
        <f>ROUND(G22*H22,6)</f>
      </c>
      <c r="L22" s="38">
        <v>0</v>
      </c>
      <c s="32">
        <f>ROUND(ROUND(L22,2)*ROUND(G22,3),2)</f>
      </c>
      <c s="36" t="s">
        <v>248</v>
      </c>
      <c>
        <f>(M22*21)/100</f>
      </c>
      <c t="s">
        <v>27</v>
      </c>
    </row>
    <row r="23" spans="1:5" ht="12.75">
      <c r="A23" s="35" t="s">
        <v>57</v>
      </c>
      <c r="E23" s="39" t="s">
        <v>263</v>
      </c>
    </row>
    <row r="24" spans="1:5" ht="12.75">
      <c r="A24" s="35" t="s">
        <v>58</v>
      </c>
      <c r="E24" s="40" t="s">
        <v>5</v>
      </c>
    </row>
    <row r="25" spans="1:5" ht="102">
      <c r="A25" t="s">
        <v>59</v>
      </c>
      <c r="E25" s="39" t="s">
        <v>281</v>
      </c>
    </row>
    <row r="26" spans="1:16" ht="25.5">
      <c r="A26" t="s">
        <v>52</v>
      </c>
      <c s="34" t="s">
        <v>116</v>
      </c>
      <c s="34" t="s">
        <v>287</v>
      </c>
      <c s="35" t="s">
        <v>288</v>
      </c>
      <c s="6" t="s">
        <v>289</v>
      </c>
      <c s="36" t="s">
        <v>262</v>
      </c>
      <c s="37">
        <v>0.15</v>
      </c>
      <c s="36">
        <v>0</v>
      </c>
      <c s="36">
        <f>ROUND(G26*H26,6)</f>
      </c>
      <c r="L26" s="38">
        <v>0</v>
      </c>
      <c s="32">
        <f>ROUND(ROUND(L26,2)*ROUND(G26,3),2)</f>
      </c>
      <c s="36" t="s">
        <v>248</v>
      </c>
      <c>
        <f>(M26*21)/100</f>
      </c>
      <c t="s">
        <v>27</v>
      </c>
    </row>
    <row r="27" spans="1:5" ht="12.75">
      <c r="A27" s="35" t="s">
        <v>57</v>
      </c>
      <c r="E27" s="39" t="s">
        <v>263</v>
      </c>
    </row>
    <row r="28" spans="1:5" ht="12.75">
      <c r="A28" s="35" t="s">
        <v>58</v>
      </c>
      <c r="E28" s="40" t="s">
        <v>5</v>
      </c>
    </row>
    <row r="29" spans="1:5" ht="102">
      <c r="A29" t="s">
        <v>59</v>
      </c>
      <c r="E29" s="39" t="s">
        <v>281</v>
      </c>
    </row>
    <row r="30" spans="1:13" ht="12.75">
      <c r="A30" t="s">
        <v>49</v>
      </c>
      <c r="C30" s="31" t="s">
        <v>44</v>
      </c>
      <c r="E30" s="33" t="s">
        <v>408</v>
      </c>
      <c r="J30" s="32">
        <f>0</f>
      </c>
      <c s="32">
        <f>0</f>
      </c>
      <c s="32">
        <f>0+L31+L35+L39+L43+L47+L51+L55+L59+L63+L67+L71+L75</f>
      </c>
      <c s="32">
        <f>0+M31+M35+M39+M43+M47+M51+M55+M59+M63+M67+M71+M75</f>
      </c>
    </row>
    <row r="31" spans="1:16" ht="12.75">
      <c r="A31" t="s">
        <v>52</v>
      </c>
      <c s="34" t="s">
        <v>50</v>
      </c>
      <c s="34" t="s">
        <v>985</v>
      </c>
      <c s="35" t="s">
        <v>5</v>
      </c>
      <c s="6" t="s">
        <v>986</v>
      </c>
      <c s="36" t="s">
        <v>93</v>
      </c>
      <c s="37">
        <v>2</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76.5">
      <c r="A34" t="s">
        <v>59</v>
      </c>
      <c r="E34" s="39" t="s">
        <v>987</v>
      </c>
    </row>
    <row r="35" spans="1:16" ht="12.75">
      <c r="A35" t="s">
        <v>52</v>
      </c>
      <c s="34" t="s">
        <v>27</v>
      </c>
      <c s="34" t="s">
        <v>950</v>
      </c>
      <c s="35" t="s">
        <v>5</v>
      </c>
      <c s="6" t="s">
        <v>951</v>
      </c>
      <c s="36" t="s">
        <v>93</v>
      </c>
      <c s="37">
        <v>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89.25">
      <c r="A38" t="s">
        <v>59</v>
      </c>
      <c r="E38" s="39" t="s">
        <v>952</v>
      </c>
    </row>
    <row r="39" spans="1:16" ht="25.5">
      <c r="A39" t="s">
        <v>52</v>
      </c>
      <c s="34" t="s">
        <v>26</v>
      </c>
      <c s="34" t="s">
        <v>988</v>
      </c>
      <c s="35" t="s">
        <v>5</v>
      </c>
      <c s="6" t="s">
        <v>989</v>
      </c>
      <c s="36" t="s">
        <v>93</v>
      </c>
      <c s="37">
        <v>68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02">
      <c r="A42" t="s">
        <v>59</v>
      </c>
      <c r="E42" s="39" t="s">
        <v>990</v>
      </c>
    </row>
    <row r="43" spans="1:16" ht="12.75">
      <c r="A43" t="s">
        <v>52</v>
      </c>
      <c s="34" t="s">
        <v>68</v>
      </c>
      <c s="34" t="s">
        <v>991</v>
      </c>
      <c s="35" t="s">
        <v>5</v>
      </c>
      <c s="6" t="s">
        <v>992</v>
      </c>
      <c s="36" t="s">
        <v>93</v>
      </c>
      <c s="37">
        <v>68</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89.25">
      <c r="A46" t="s">
        <v>59</v>
      </c>
      <c r="E46" s="39" t="s">
        <v>993</v>
      </c>
    </row>
    <row r="47" spans="1:16" ht="12.75">
      <c r="A47" t="s">
        <v>52</v>
      </c>
      <c s="34" t="s">
        <v>72</v>
      </c>
      <c s="34" t="s">
        <v>994</v>
      </c>
      <c s="35" t="s">
        <v>5</v>
      </c>
      <c s="6" t="s">
        <v>995</v>
      </c>
      <c s="36" t="s">
        <v>93</v>
      </c>
      <c s="37">
        <v>32</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76.5">
      <c r="A50" t="s">
        <v>59</v>
      </c>
      <c r="E50" s="39" t="s">
        <v>996</v>
      </c>
    </row>
    <row r="51" spans="1:16" ht="12.75">
      <c r="A51" t="s">
        <v>52</v>
      </c>
      <c s="34" t="s">
        <v>76</v>
      </c>
      <c s="34" t="s">
        <v>997</v>
      </c>
      <c s="35" t="s">
        <v>5</v>
      </c>
      <c s="6" t="s">
        <v>998</v>
      </c>
      <c s="36" t="s">
        <v>93</v>
      </c>
      <c s="37">
        <v>68</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89.25">
      <c r="A54" t="s">
        <v>59</v>
      </c>
      <c r="E54" s="39" t="s">
        <v>999</v>
      </c>
    </row>
    <row r="55" spans="1:16" ht="12.75">
      <c r="A55" t="s">
        <v>52</v>
      </c>
      <c s="34" t="s">
        <v>81</v>
      </c>
      <c s="34" t="s">
        <v>1000</v>
      </c>
      <c s="35" t="s">
        <v>5</v>
      </c>
      <c s="6" t="s">
        <v>1001</v>
      </c>
      <c s="36" t="s">
        <v>1002</v>
      </c>
      <c s="37">
        <v>30</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89.25">
      <c r="A58" t="s">
        <v>59</v>
      </c>
      <c r="E58" s="39" t="s">
        <v>1003</v>
      </c>
    </row>
    <row r="59" spans="1:16" ht="12.75">
      <c r="A59" t="s">
        <v>52</v>
      </c>
      <c s="34" t="s">
        <v>86</v>
      </c>
      <c s="34" t="s">
        <v>1004</v>
      </c>
      <c s="35" t="s">
        <v>5</v>
      </c>
      <c s="6" t="s">
        <v>1005</v>
      </c>
      <c s="36" t="s">
        <v>93</v>
      </c>
      <c s="37">
        <v>64</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89.25">
      <c r="A62" t="s">
        <v>59</v>
      </c>
      <c r="E62" s="39" t="s">
        <v>1006</v>
      </c>
    </row>
    <row r="63" spans="1:16" ht="12.75">
      <c r="A63" t="s">
        <v>52</v>
      </c>
      <c s="34" t="s">
        <v>90</v>
      </c>
      <c s="34" t="s">
        <v>1007</v>
      </c>
      <c s="35" t="s">
        <v>5</v>
      </c>
      <c s="6" t="s">
        <v>1008</v>
      </c>
      <c s="36" t="s">
        <v>93</v>
      </c>
      <c s="37">
        <v>0.4</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14.75">
      <c r="A66" t="s">
        <v>59</v>
      </c>
      <c r="E66" s="39" t="s">
        <v>1009</v>
      </c>
    </row>
    <row r="67" spans="1:16" ht="12.75">
      <c r="A67" t="s">
        <v>52</v>
      </c>
      <c s="34" t="s">
        <v>96</v>
      </c>
      <c s="34" t="s">
        <v>1010</v>
      </c>
      <c s="35" t="s">
        <v>5</v>
      </c>
      <c s="6" t="s">
        <v>1011</v>
      </c>
      <c s="36" t="s">
        <v>93</v>
      </c>
      <c s="37">
        <v>30</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76.5">
      <c r="A70" t="s">
        <v>59</v>
      </c>
      <c r="E70" s="39" t="s">
        <v>1012</v>
      </c>
    </row>
    <row r="71" spans="1:16" ht="12.75">
      <c r="A71" t="s">
        <v>52</v>
      </c>
      <c s="34" t="s">
        <v>120</v>
      </c>
      <c s="34" t="s">
        <v>246</v>
      </c>
      <c s="35" t="s">
        <v>5</v>
      </c>
      <c s="6" t="s">
        <v>247</v>
      </c>
      <c s="36" t="s">
        <v>93</v>
      </c>
      <c s="37">
        <v>1</v>
      </c>
      <c s="36">
        <v>0</v>
      </c>
      <c s="36">
        <f>ROUND(G71*H71,6)</f>
      </c>
      <c r="L71" s="38">
        <v>0</v>
      </c>
      <c s="32">
        <f>ROUND(ROUND(L71,2)*ROUND(G71,3),2)</f>
      </c>
      <c s="36" t="s">
        <v>248</v>
      </c>
      <c>
        <f>(M71*21)/100</f>
      </c>
      <c t="s">
        <v>27</v>
      </c>
    </row>
    <row r="72" spans="1:5" ht="12.75">
      <c r="A72" s="35" t="s">
        <v>57</v>
      </c>
      <c r="E72" s="39" t="s">
        <v>5</v>
      </c>
    </row>
    <row r="73" spans="1:5" ht="12.75">
      <c r="A73" s="35" t="s">
        <v>58</v>
      </c>
      <c r="E73" s="40" t="s">
        <v>5</v>
      </c>
    </row>
    <row r="74" spans="1:5" ht="12.75">
      <c r="A74" t="s">
        <v>59</v>
      </c>
      <c r="E74" s="39" t="s">
        <v>5</v>
      </c>
    </row>
    <row r="75" spans="1:16" ht="12.75">
      <c r="A75" t="s">
        <v>52</v>
      </c>
      <c s="34" t="s">
        <v>124</v>
      </c>
      <c s="34" t="s">
        <v>1013</v>
      </c>
      <c s="35" t="s">
        <v>5</v>
      </c>
      <c s="6" t="s">
        <v>1014</v>
      </c>
      <c s="36" t="s">
        <v>93</v>
      </c>
      <c s="37">
        <v>64</v>
      </c>
      <c s="36">
        <v>0</v>
      </c>
      <c s="36">
        <f>ROUND(G75*H75,6)</f>
      </c>
      <c r="L75" s="38">
        <v>0</v>
      </c>
      <c s="32">
        <f>ROUND(ROUND(L75,2)*ROUND(G75,3),2)</f>
      </c>
      <c s="36" t="s">
        <v>248</v>
      </c>
      <c>
        <f>(M75*21)/100</f>
      </c>
      <c t="s">
        <v>27</v>
      </c>
    </row>
    <row r="76" spans="1:5" ht="12.75">
      <c r="A76" s="35" t="s">
        <v>57</v>
      </c>
      <c r="E76" s="39" t="s">
        <v>5</v>
      </c>
    </row>
    <row r="77" spans="1:5" ht="12.75">
      <c r="A77" s="35" t="s">
        <v>58</v>
      </c>
      <c r="E77" s="40" t="s">
        <v>5</v>
      </c>
    </row>
    <row r="78" spans="1:5" ht="12.75">
      <c r="A78" t="s">
        <v>59</v>
      </c>
      <c r="E78" s="39" t="s">
        <v>1015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944</v>
      </c>
      <c s="41">
        <f>Rekapitulace!C17</f>
      </c>
      <c s="20" t="s">
        <v>0</v>
      </c>
      <c t="s">
        <v>23</v>
      </c>
      <c t="s">
        <v>27</v>
      </c>
    </row>
    <row r="4" spans="1:16" ht="32" customHeight="1">
      <c r="A4" s="24" t="s">
        <v>20</v>
      </c>
      <c s="25" t="s">
        <v>28</v>
      </c>
      <c s="27" t="s">
        <v>944</v>
      </c>
      <c r="E4" s="26" t="s">
        <v>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1018</v>
      </c>
      <c r="E8" s="30" t="s">
        <v>1017</v>
      </c>
      <c r="J8" s="29">
        <f>0+J9+J30</f>
      </c>
      <c s="29">
        <f>0+K9+K30</f>
      </c>
      <c s="29">
        <f>0+L9+L30</f>
      </c>
      <c s="29">
        <f>0+M9+M30</f>
      </c>
    </row>
    <row r="9" spans="1:13" ht="12.75">
      <c r="A9" t="s">
        <v>49</v>
      </c>
      <c r="C9" s="31" t="s">
        <v>256</v>
      </c>
      <c r="E9" s="33" t="s">
        <v>257</v>
      </c>
      <c r="J9" s="32">
        <f>0</f>
      </c>
      <c s="32">
        <f>0</f>
      </c>
      <c s="32">
        <f>0+L10+L14+L18+L22+L26</f>
      </c>
      <c s="32">
        <f>0+M10+M14+M18+M22+M26</f>
      </c>
    </row>
    <row r="10" spans="1:16" ht="38.25">
      <c r="A10" t="s">
        <v>52</v>
      </c>
      <c s="34" t="s">
        <v>68</v>
      </c>
      <c s="34" t="s">
        <v>266</v>
      </c>
      <c s="35" t="s">
        <v>267</v>
      </c>
      <c s="6" t="s">
        <v>268</v>
      </c>
      <c s="36" t="s">
        <v>262</v>
      </c>
      <c s="37">
        <v>0.02</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89.25">
      <c r="A13" t="s">
        <v>59</v>
      </c>
      <c r="E13" s="39" t="s">
        <v>264</v>
      </c>
    </row>
    <row r="14" spans="1:16" ht="38.25">
      <c r="A14" t="s">
        <v>52</v>
      </c>
      <c s="34" t="s">
        <v>72</v>
      </c>
      <c s="34" t="s">
        <v>1019</v>
      </c>
      <c s="35" t="s">
        <v>1020</v>
      </c>
      <c s="6" t="s">
        <v>1021</v>
      </c>
      <c s="36" t="s">
        <v>262</v>
      </c>
      <c s="37">
        <v>0.7</v>
      </c>
      <c s="36">
        <v>0</v>
      </c>
      <c s="36">
        <f>ROUND(G14*H14,6)</f>
      </c>
      <c r="L14" s="38">
        <v>0</v>
      </c>
      <c s="32">
        <f>ROUND(ROUND(L14,2)*ROUND(G14,3),2)</f>
      </c>
      <c s="36" t="s">
        <v>248</v>
      </c>
      <c>
        <f>(M14*21)/100</f>
      </c>
      <c t="s">
        <v>27</v>
      </c>
    </row>
    <row r="15" spans="1:5" ht="12.75">
      <c r="A15" s="35" t="s">
        <v>57</v>
      </c>
      <c r="E15" s="39" t="s">
        <v>263</v>
      </c>
    </row>
    <row r="16" spans="1:5" ht="12.75">
      <c r="A16" s="35" t="s">
        <v>58</v>
      </c>
      <c r="E16" s="40" t="s">
        <v>5</v>
      </c>
    </row>
    <row r="17" spans="1:5" ht="89.25">
      <c r="A17" t="s">
        <v>59</v>
      </c>
      <c r="E17" s="39" t="s">
        <v>264</v>
      </c>
    </row>
    <row r="18" spans="1:16" ht="25.5">
      <c r="A18" t="s">
        <v>52</v>
      </c>
      <c s="34" t="s">
        <v>76</v>
      </c>
      <c s="34" t="s">
        <v>278</v>
      </c>
      <c s="35" t="s">
        <v>279</v>
      </c>
      <c s="6" t="s">
        <v>280</v>
      </c>
      <c s="36" t="s">
        <v>262</v>
      </c>
      <c s="37">
        <v>0.6</v>
      </c>
      <c s="36">
        <v>0</v>
      </c>
      <c s="36">
        <f>ROUND(G18*H18,6)</f>
      </c>
      <c r="L18" s="38">
        <v>0</v>
      </c>
      <c s="32">
        <f>ROUND(ROUND(L18,2)*ROUND(G18,3),2)</f>
      </c>
      <c s="36" t="s">
        <v>248</v>
      </c>
      <c>
        <f>(M18*21)/100</f>
      </c>
      <c t="s">
        <v>27</v>
      </c>
    </row>
    <row r="19" spans="1:5" ht="12.75">
      <c r="A19" s="35" t="s">
        <v>57</v>
      </c>
      <c r="E19" s="39" t="s">
        <v>263</v>
      </c>
    </row>
    <row r="20" spans="1:5" ht="12.75">
      <c r="A20" s="35" t="s">
        <v>58</v>
      </c>
      <c r="E20" s="40" t="s">
        <v>5</v>
      </c>
    </row>
    <row r="21" spans="1:5" ht="102">
      <c r="A21" t="s">
        <v>59</v>
      </c>
      <c r="E21" s="39" t="s">
        <v>281</v>
      </c>
    </row>
    <row r="22" spans="1:16" ht="25.5">
      <c r="A22" t="s">
        <v>52</v>
      </c>
      <c s="34" t="s">
        <v>81</v>
      </c>
      <c s="34" t="s">
        <v>283</v>
      </c>
      <c s="35" t="s">
        <v>284</v>
      </c>
      <c s="6" t="s">
        <v>285</v>
      </c>
      <c s="36" t="s">
        <v>262</v>
      </c>
      <c s="37">
        <v>0.03</v>
      </c>
      <c s="36">
        <v>0</v>
      </c>
      <c s="36">
        <f>ROUND(G22*H22,6)</f>
      </c>
      <c r="L22" s="38">
        <v>0</v>
      </c>
      <c s="32">
        <f>ROUND(ROUND(L22,2)*ROUND(G22,3),2)</f>
      </c>
      <c s="36" t="s">
        <v>248</v>
      </c>
      <c>
        <f>(M22*21)/100</f>
      </c>
      <c t="s">
        <v>27</v>
      </c>
    </row>
    <row r="23" spans="1:5" ht="12.75">
      <c r="A23" s="35" t="s">
        <v>57</v>
      </c>
      <c r="E23" s="39" t="s">
        <v>263</v>
      </c>
    </row>
    <row r="24" spans="1:5" ht="12.75">
      <c r="A24" s="35" t="s">
        <v>58</v>
      </c>
      <c r="E24" s="40" t="s">
        <v>5</v>
      </c>
    </row>
    <row r="25" spans="1:5" ht="102">
      <c r="A25" t="s">
        <v>59</v>
      </c>
      <c r="E25" s="39" t="s">
        <v>281</v>
      </c>
    </row>
    <row r="26" spans="1:16" ht="25.5">
      <c r="A26" t="s">
        <v>52</v>
      </c>
      <c s="34" t="s">
        <v>86</v>
      </c>
      <c s="34" t="s">
        <v>287</v>
      </c>
      <c s="35" t="s">
        <v>288</v>
      </c>
      <c s="6" t="s">
        <v>289</v>
      </c>
      <c s="36" t="s">
        <v>262</v>
      </c>
      <c s="37">
        <v>0.03</v>
      </c>
      <c s="36">
        <v>0</v>
      </c>
      <c s="36">
        <f>ROUND(G26*H26,6)</f>
      </c>
      <c r="L26" s="38">
        <v>0</v>
      </c>
      <c s="32">
        <f>ROUND(ROUND(L26,2)*ROUND(G26,3),2)</f>
      </c>
      <c s="36" t="s">
        <v>248</v>
      </c>
      <c>
        <f>(M26*21)/100</f>
      </c>
      <c t="s">
        <v>27</v>
      </c>
    </row>
    <row r="27" spans="1:5" ht="12.75">
      <c r="A27" s="35" t="s">
        <v>57</v>
      </c>
      <c r="E27" s="39" t="s">
        <v>263</v>
      </c>
    </row>
    <row r="28" spans="1:5" ht="12.75">
      <c r="A28" s="35" t="s">
        <v>58</v>
      </c>
      <c r="E28" s="40" t="s">
        <v>5</v>
      </c>
    </row>
    <row r="29" spans="1:5" ht="102">
      <c r="A29" t="s">
        <v>59</v>
      </c>
      <c r="E29" s="39" t="s">
        <v>281</v>
      </c>
    </row>
    <row r="30" spans="1:13" ht="12.75">
      <c r="A30" t="s">
        <v>49</v>
      </c>
      <c r="C30" s="31" t="s">
        <v>44</v>
      </c>
      <c r="E30" s="33" t="s">
        <v>1022</v>
      </c>
      <c r="J30" s="32">
        <f>0</f>
      </c>
      <c s="32">
        <f>0</f>
      </c>
      <c s="32">
        <f>0+L31+L35+L39+L43+L47</f>
      </c>
      <c s="32">
        <f>0+M31+M35+M39+M43+M47</f>
      </c>
    </row>
    <row r="31" spans="1:16" ht="12.75">
      <c r="A31" t="s">
        <v>52</v>
      </c>
      <c s="34" t="s">
        <v>50</v>
      </c>
      <c s="34" t="s">
        <v>1023</v>
      </c>
      <c s="35" t="s">
        <v>5</v>
      </c>
      <c s="6" t="s">
        <v>1024</v>
      </c>
      <c s="36" t="s">
        <v>93</v>
      </c>
      <c s="37">
        <v>8</v>
      </c>
      <c s="36">
        <v>0</v>
      </c>
      <c s="36">
        <f>ROUND(G31*H31,6)</f>
      </c>
      <c r="L31" s="38">
        <v>0</v>
      </c>
      <c s="32">
        <f>ROUND(ROUND(L31,2)*ROUND(G31,3),2)</f>
      </c>
      <c s="36" t="s">
        <v>56</v>
      </c>
      <c>
        <f>(M31*21)/100</f>
      </c>
      <c t="s">
        <v>27</v>
      </c>
    </row>
    <row r="32" spans="1:5" ht="12.75">
      <c r="A32" s="35" t="s">
        <v>57</v>
      </c>
      <c r="E32" s="39" t="s">
        <v>5</v>
      </c>
    </row>
    <row r="33" spans="1:5" ht="12.75">
      <c r="A33" s="35" t="s">
        <v>58</v>
      </c>
      <c r="E33" s="40" t="s">
        <v>66</v>
      </c>
    </row>
    <row r="34" spans="1:5" ht="89.25">
      <c r="A34" t="s">
        <v>59</v>
      </c>
      <c r="E34" s="39" t="s">
        <v>1025</v>
      </c>
    </row>
    <row r="35" spans="1:16" ht="12.75">
      <c r="A35" t="s">
        <v>52</v>
      </c>
      <c s="34" t="s">
        <v>27</v>
      </c>
      <c s="34" t="s">
        <v>1026</v>
      </c>
      <c s="35" t="s">
        <v>5</v>
      </c>
      <c s="6" t="s">
        <v>1027</v>
      </c>
      <c s="36" t="s">
        <v>93</v>
      </c>
      <c s="37">
        <v>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1028</v>
      </c>
    </row>
    <row r="39" spans="1:16" ht="12.75">
      <c r="A39" t="s">
        <v>52</v>
      </c>
      <c s="34" t="s">
        <v>26</v>
      </c>
      <c s="34" t="s">
        <v>1029</v>
      </c>
      <c s="35" t="s">
        <v>5</v>
      </c>
      <c s="6" t="s">
        <v>1030</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40.25">
      <c r="A42" t="s">
        <v>59</v>
      </c>
      <c r="E42" s="39" t="s">
        <v>1031</v>
      </c>
    </row>
    <row r="43" spans="1:16" ht="12.75">
      <c r="A43" t="s">
        <v>52</v>
      </c>
      <c s="34" t="s">
        <v>90</v>
      </c>
      <c s="34" t="s">
        <v>246</v>
      </c>
      <c s="35" t="s">
        <v>5</v>
      </c>
      <c s="6" t="s">
        <v>247</v>
      </c>
      <c s="36" t="s">
        <v>93</v>
      </c>
      <c s="37">
        <v>1</v>
      </c>
      <c s="36">
        <v>0</v>
      </c>
      <c s="36">
        <f>ROUND(G43*H43,6)</f>
      </c>
      <c r="L43" s="38">
        <v>0</v>
      </c>
      <c s="32">
        <f>ROUND(ROUND(L43,2)*ROUND(G43,3),2)</f>
      </c>
      <c s="36" t="s">
        <v>248</v>
      </c>
      <c>
        <f>(M43*21)/100</f>
      </c>
      <c t="s">
        <v>27</v>
      </c>
    </row>
    <row r="44" spans="1:5" ht="12.75">
      <c r="A44" s="35" t="s">
        <v>57</v>
      </c>
      <c r="E44" s="39" t="s">
        <v>5</v>
      </c>
    </row>
    <row r="45" spans="1:5" ht="12.75">
      <c r="A45" s="35" t="s">
        <v>58</v>
      </c>
      <c r="E45" s="40" t="s">
        <v>5</v>
      </c>
    </row>
    <row r="46" spans="1:5" ht="12.75">
      <c r="A46" t="s">
        <v>59</v>
      </c>
      <c r="E46" s="39" t="s">
        <v>5</v>
      </c>
    </row>
    <row r="47" spans="1:16" ht="12.75">
      <c r="A47" t="s">
        <v>52</v>
      </c>
      <c s="34" t="s">
        <v>96</v>
      </c>
      <c s="34" t="s">
        <v>1032</v>
      </c>
      <c s="35" t="s">
        <v>5</v>
      </c>
      <c s="6" t="s">
        <v>1033</v>
      </c>
      <c s="36" t="s">
        <v>93</v>
      </c>
      <c s="37">
        <v>1</v>
      </c>
      <c s="36">
        <v>0</v>
      </c>
      <c s="36">
        <f>ROUND(G47*H47,6)</f>
      </c>
      <c r="L47" s="38">
        <v>0</v>
      </c>
      <c s="32">
        <f>ROUND(ROUND(L47,2)*ROUND(G47,3),2)</f>
      </c>
      <c s="36" t="s">
        <v>248</v>
      </c>
      <c>
        <f>(M47*21)/100</f>
      </c>
      <c t="s">
        <v>27</v>
      </c>
    </row>
    <row r="48" spans="1:5" ht="12.75">
      <c r="A48" s="35" t="s">
        <v>57</v>
      </c>
      <c r="E48" s="39" t="s">
        <v>5</v>
      </c>
    </row>
    <row r="49" spans="1:5" ht="12.75">
      <c r="A49" s="35" t="s">
        <v>58</v>
      </c>
      <c r="E49" s="40" t="s">
        <v>5</v>
      </c>
    </row>
    <row r="50" spans="1:5" ht="12.75">
      <c r="A50" t="s">
        <v>59</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1034</v>
      </c>
      <c s="41">
        <f>Rekapitulace!C21</f>
      </c>
      <c s="20" t="s">
        <v>0</v>
      </c>
      <c t="s">
        <v>23</v>
      </c>
      <c t="s">
        <v>27</v>
      </c>
    </row>
    <row r="4" spans="1:16" ht="32" customHeight="1">
      <c r="A4" s="24" t="s">
        <v>20</v>
      </c>
      <c s="25" t="s">
        <v>28</v>
      </c>
      <c s="27" t="s">
        <v>1034</v>
      </c>
      <c r="E4" s="26" t="s">
        <v>1035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COUNTIFS(L8:L512,"=0",A8:A512,"P")+COUNTIFS(L8:L512,"",A8:A512,"P")+SUM(Q8:Q512)</f>
      </c>
    </row>
    <row r="8" spans="1:13" ht="12.75">
      <c r="A8" t="s">
        <v>44</v>
      </c>
      <c r="C8" s="28" t="s">
        <v>1038</v>
      </c>
      <c r="E8" s="30" t="s">
        <v>1037</v>
      </c>
      <c r="J8" s="29">
        <f>0+J9</f>
      </c>
      <c s="29">
        <f>0+K9</f>
      </c>
      <c s="29">
        <f>0+L9</f>
      </c>
      <c s="29">
        <f>0+M9</f>
      </c>
    </row>
    <row r="9" spans="1:13" ht="12.75">
      <c r="A9" t="s">
        <v>46</v>
      </c>
      <c r="C9" s="31" t="s">
        <v>1039</v>
      </c>
      <c r="E9" s="33" t="s">
        <v>1040</v>
      </c>
      <c r="J9" s="32">
        <f>0+J10+J23+J40+J49+J54+J59+J64+J69+J146+J167</f>
      </c>
      <c s="32">
        <f>0+K10+K23+K40+K49+K54+K59+K64+K69+K146+K167</f>
      </c>
      <c s="32">
        <f>0+L10+L23+L40+L49+L54+L59+L64+L69+L146+L167</f>
      </c>
      <c s="32">
        <f>0+M10+M23+M40+M49+M54+M59+M64+M69+M146+M167</f>
      </c>
    </row>
    <row r="10" spans="1:13" ht="12.75">
      <c r="A10" t="s">
        <v>49</v>
      </c>
      <c r="C10" s="31" t="s">
        <v>439</v>
      </c>
      <c r="E10" s="33" t="s">
        <v>1041</v>
      </c>
      <c r="J10" s="32">
        <f>0</f>
      </c>
      <c s="32">
        <f>0</f>
      </c>
      <c s="32">
        <f>0+L11+L15+L19</f>
      </c>
      <c s="32">
        <f>0+M11+M15+M19</f>
      </c>
    </row>
    <row r="11" spans="1:16" ht="38.25">
      <c r="A11" t="s">
        <v>52</v>
      </c>
      <c s="34" t="s">
        <v>764</v>
      </c>
      <c s="34" t="s">
        <v>1042</v>
      </c>
      <c s="35" t="s">
        <v>1043</v>
      </c>
      <c s="6" t="s">
        <v>1044</v>
      </c>
      <c s="36" t="s">
        <v>262</v>
      </c>
      <c s="37">
        <v>1791.231</v>
      </c>
      <c s="36">
        <v>0</v>
      </c>
      <c s="36">
        <f>ROUND(G11*H11,6)</f>
      </c>
      <c r="L11" s="38">
        <v>0</v>
      </c>
      <c s="32">
        <f>ROUND(ROUND(L11,2)*ROUND(G11,3),2)</f>
      </c>
      <c s="36" t="s">
        <v>248</v>
      </c>
      <c>
        <f>(M11*21)/100</f>
      </c>
      <c t="s">
        <v>27</v>
      </c>
    </row>
    <row r="12" spans="1:5" ht="12.75">
      <c r="A12" s="35" t="s">
        <v>57</v>
      </c>
      <c r="E12" s="39" t="s">
        <v>263</v>
      </c>
    </row>
    <row r="13" spans="1:5" ht="12.75">
      <c r="A13" s="35" t="s">
        <v>58</v>
      </c>
      <c r="E13" s="40" t="s">
        <v>5</v>
      </c>
    </row>
    <row r="14" spans="1:5" ht="102">
      <c r="A14" t="s">
        <v>59</v>
      </c>
      <c r="E14" s="39" t="s">
        <v>1045</v>
      </c>
    </row>
    <row r="15" spans="1:16" ht="12.75">
      <c r="A15" t="s">
        <v>52</v>
      </c>
      <c s="34" t="s">
        <v>767</v>
      </c>
      <c s="34" t="s">
        <v>1046</v>
      </c>
      <c s="35" t="s">
        <v>5</v>
      </c>
      <c s="6" t="s">
        <v>1047</v>
      </c>
      <c s="36" t="s">
        <v>1048</v>
      </c>
      <c s="37">
        <v>552.8</v>
      </c>
      <c s="36">
        <v>0</v>
      </c>
      <c s="36">
        <f>ROUND(G15*H15,6)</f>
      </c>
      <c r="L15" s="38">
        <v>0</v>
      </c>
      <c s="32">
        <f>ROUND(ROUND(L15,2)*ROUND(G15,3),2)</f>
      </c>
      <c s="36" t="s">
        <v>248</v>
      </c>
      <c>
        <f>(M15*21)/100</f>
      </c>
      <c t="s">
        <v>27</v>
      </c>
    </row>
    <row r="16" spans="1:5" ht="12.75">
      <c r="A16" s="35" t="s">
        <v>57</v>
      </c>
      <c r="E16" s="39" t="s">
        <v>5</v>
      </c>
    </row>
    <row r="17" spans="1:5" ht="12.75">
      <c r="A17" s="35" t="s">
        <v>58</v>
      </c>
      <c r="E17" s="40" t="s">
        <v>5</v>
      </c>
    </row>
    <row r="18" spans="1:5" ht="12.75">
      <c r="A18" t="s">
        <v>59</v>
      </c>
      <c r="E18" s="39" t="s">
        <v>1049</v>
      </c>
    </row>
    <row r="19" spans="1:16" ht="12.75">
      <c r="A19" t="s">
        <v>52</v>
      </c>
      <c s="34" t="s">
        <v>770</v>
      </c>
      <c s="34" t="s">
        <v>1050</v>
      </c>
      <c s="35" t="s">
        <v>5</v>
      </c>
      <c s="6" t="s">
        <v>1051</v>
      </c>
      <c s="36" t="s">
        <v>1002</v>
      </c>
      <c s="37">
        <v>19.493</v>
      </c>
      <c s="36">
        <v>0</v>
      </c>
      <c s="36">
        <f>ROUND(G19*H19,6)</f>
      </c>
      <c r="L19" s="38">
        <v>0</v>
      </c>
      <c s="32">
        <f>ROUND(ROUND(L19,2)*ROUND(G19,3),2)</f>
      </c>
      <c s="36" t="s">
        <v>248</v>
      </c>
      <c>
        <f>(M19*21)/100</f>
      </c>
      <c t="s">
        <v>27</v>
      </c>
    </row>
    <row r="20" spans="1:5" ht="12.75">
      <c r="A20" s="35" t="s">
        <v>57</v>
      </c>
      <c r="E20" s="39" t="s">
        <v>5</v>
      </c>
    </row>
    <row r="21" spans="1:5" ht="12.75">
      <c r="A21" s="35" t="s">
        <v>58</v>
      </c>
      <c r="E21" s="40" t="s">
        <v>5</v>
      </c>
    </row>
    <row r="22" spans="1:5" ht="63.75">
      <c r="A22" t="s">
        <v>59</v>
      </c>
      <c r="E22" s="39" t="s">
        <v>1052</v>
      </c>
    </row>
    <row r="23" spans="1:13" ht="12.75">
      <c r="A23" t="s">
        <v>49</v>
      </c>
      <c r="C23" s="31" t="s">
        <v>108</v>
      </c>
      <c r="E23" s="33" t="s">
        <v>1053</v>
      </c>
      <c r="J23" s="32">
        <f>0</f>
      </c>
      <c s="32">
        <f>0</f>
      </c>
      <c s="32">
        <f>0+L24+L28+L32+L36</f>
      </c>
      <c s="32">
        <f>0+M24+M28+M32+M36</f>
      </c>
    </row>
    <row r="24" spans="1:16" ht="12.75">
      <c r="A24" t="s">
        <v>52</v>
      </c>
      <c s="34" t="s">
        <v>50</v>
      </c>
      <c s="34" t="s">
        <v>1054</v>
      </c>
      <c s="35" t="s">
        <v>5</v>
      </c>
      <c s="6" t="s">
        <v>1055</v>
      </c>
      <c s="36" t="s">
        <v>55</v>
      </c>
      <c s="37">
        <v>187</v>
      </c>
      <c s="36">
        <v>0</v>
      </c>
      <c s="36">
        <f>ROUND(G24*H24,6)</f>
      </c>
      <c r="L24" s="38">
        <v>0</v>
      </c>
      <c s="32">
        <f>ROUND(ROUND(L24,2)*ROUND(G24,3),2)</f>
      </c>
      <c s="36" t="s">
        <v>56</v>
      </c>
      <c>
        <f>(M24*21)/100</f>
      </c>
      <c t="s">
        <v>27</v>
      </c>
    </row>
    <row r="25" spans="1:5" ht="12.75">
      <c r="A25" s="35" t="s">
        <v>57</v>
      </c>
      <c r="E25" s="39" t="s">
        <v>5</v>
      </c>
    </row>
    <row r="26" spans="1:5" ht="12.75">
      <c r="A26" s="35" t="s">
        <v>58</v>
      </c>
      <c r="E26" s="40" t="s">
        <v>5</v>
      </c>
    </row>
    <row r="27" spans="1:5" ht="318.75">
      <c r="A27" t="s">
        <v>59</v>
      </c>
      <c r="E27" s="39" t="s">
        <v>1056</v>
      </c>
    </row>
    <row r="28" spans="1:16" ht="12.75">
      <c r="A28" t="s">
        <v>52</v>
      </c>
      <c s="34" t="s">
        <v>27</v>
      </c>
      <c s="34" t="s">
        <v>1057</v>
      </c>
      <c s="35" t="s">
        <v>5</v>
      </c>
      <c s="6" t="s">
        <v>1058</v>
      </c>
      <c s="36" t="s">
        <v>1059</v>
      </c>
      <c s="37">
        <v>588.75</v>
      </c>
      <c s="36">
        <v>0</v>
      </c>
      <c s="36">
        <f>ROUND(G28*H28,6)</f>
      </c>
      <c r="L28" s="38">
        <v>0</v>
      </c>
      <c s="32">
        <f>ROUND(ROUND(L28,2)*ROUND(G28,3),2)</f>
      </c>
      <c s="36" t="s">
        <v>56</v>
      </c>
      <c>
        <f>(M28*21)/100</f>
      </c>
      <c t="s">
        <v>27</v>
      </c>
    </row>
    <row r="29" spans="1:5" ht="12.75">
      <c r="A29" s="35" t="s">
        <v>57</v>
      </c>
      <c r="E29" s="39" t="s">
        <v>5</v>
      </c>
    </row>
    <row r="30" spans="1:5" ht="12.75">
      <c r="A30" s="35" t="s">
        <v>58</v>
      </c>
      <c r="E30" s="40" t="s">
        <v>5</v>
      </c>
    </row>
    <row r="31" spans="1:5" ht="25.5">
      <c r="A31" t="s">
        <v>59</v>
      </c>
      <c r="E31" s="39" t="s">
        <v>1060</v>
      </c>
    </row>
    <row r="32" spans="1:16" ht="12.75">
      <c r="A32" t="s">
        <v>52</v>
      </c>
      <c s="34" t="s">
        <v>26</v>
      </c>
      <c s="34" t="s">
        <v>1061</v>
      </c>
      <c s="35" t="s">
        <v>5</v>
      </c>
      <c s="6" t="s">
        <v>1062</v>
      </c>
      <c s="36" t="s">
        <v>55</v>
      </c>
      <c s="37">
        <v>4761.485</v>
      </c>
      <c s="36">
        <v>0</v>
      </c>
      <c s="36">
        <f>ROUND(G32*H32,6)</f>
      </c>
      <c r="L32" s="38">
        <v>0</v>
      </c>
      <c s="32">
        <f>ROUND(ROUND(L32,2)*ROUND(G32,3),2)</f>
      </c>
      <c s="36" t="s">
        <v>56</v>
      </c>
      <c>
        <f>(M32*21)/100</f>
      </c>
      <c t="s">
        <v>27</v>
      </c>
    </row>
    <row r="33" spans="1:5" ht="12.75">
      <c r="A33" s="35" t="s">
        <v>57</v>
      </c>
      <c r="E33" s="39" t="s">
        <v>5</v>
      </c>
    </row>
    <row r="34" spans="1:5" ht="12.75">
      <c r="A34" s="35" t="s">
        <v>58</v>
      </c>
      <c r="E34" s="40" t="s">
        <v>5</v>
      </c>
    </row>
    <row r="35" spans="1:5" ht="318.75">
      <c r="A35" t="s">
        <v>59</v>
      </c>
      <c r="E35" s="39" t="s">
        <v>1056</v>
      </c>
    </row>
    <row r="36" spans="1:16" ht="12.75">
      <c r="A36" t="s">
        <v>52</v>
      </c>
      <c s="34" t="s">
        <v>68</v>
      </c>
      <c s="34" t="s">
        <v>1063</v>
      </c>
      <c s="35" t="s">
        <v>5</v>
      </c>
      <c s="6" t="s">
        <v>1064</v>
      </c>
      <c s="36" t="s">
        <v>1059</v>
      </c>
      <c s="37">
        <v>32996.82</v>
      </c>
      <c s="36">
        <v>0</v>
      </c>
      <c s="36">
        <f>ROUND(G36*H36,6)</f>
      </c>
      <c r="L36" s="38">
        <v>0</v>
      </c>
      <c s="32">
        <f>ROUND(ROUND(L36,2)*ROUND(G36,3),2)</f>
      </c>
      <c s="36" t="s">
        <v>56</v>
      </c>
      <c>
        <f>(M36*21)/100</f>
      </c>
      <c t="s">
        <v>27</v>
      </c>
    </row>
    <row r="37" spans="1:5" ht="12.75">
      <c r="A37" s="35" t="s">
        <v>57</v>
      </c>
      <c r="E37" s="39" t="s">
        <v>5</v>
      </c>
    </row>
    <row r="38" spans="1:5" ht="12.75">
      <c r="A38" s="35" t="s">
        <v>58</v>
      </c>
      <c r="E38" s="40" t="s">
        <v>5</v>
      </c>
    </row>
    <row r="39" spans="1:5" ht="25.5">
      <c r="A39" t="s">
        <v>59</v>
      </c>
      <c r="E39" s="39" t="s">
        <v>1060</v>
      </c>
    </row>
    <row r="40" spans="1:13" ht="12.75">
      <c r="A40" t="s">
        <v>49</v>
      </c>
      <c r="C40" s="31" t="s">
        <v>112</v>
      </c>
      <c r="E40" s="33" t="s">
        <v>1065</v>
      </c>
      <c r="J40" s="32">
        <f>0</f>
      </c>
      <c s="32">
        <f>0</f>
      </c>
      <c s="32">
        <f>0+L41+L45</f>
      </c>
      <c s="32">
        <f>0+M41+M45</f>
      </c>
    </row>
    <row r="41" spans="1:16" ht="12.75">
      <c r="A41" t="s">
        <v>52</v>
      </c>
      <c s="34" t="s">
        <v>72</v>
      </c>
      <c s="34" t="s">
        <v>1066</v>
      </c>
      <c s="35" t="s">
        <v>5</v>
      </c>
      <c s="6" t="s">
        <v>1067</v>
      </c>
      <c s="36" t="s">
        <v>65</v>
      </c>
      <c s="37">
        <v>181</v>
      </c>
      <c s="36">
        <v>0</v>
      </c>
      <c s="36">
        <f>ROUND(G41*H41,6)</f>
      </c>
      <c r="L41" s="38">
        <v>0</v>
      </c>
      <c s="32">
        <f>ROUND(ROUND(L41,2)*ROUND(G41,3),2)</f>
      </c>
      <c s="36" t="s">
        <v>56</v>
      </c>
      <c>
        <f>(M41*21)/100</f>
      </c>
      <c t="s">
        <v>27</v>
      </c>
    </row>
    <row r="42" spans="1:5" ht="12.75">
      <c r="A42" s="35" t="s">
        <v>57</v>
      </c>
      <c r="E42" s="39" t="s">
        <v>5</v>
      </c>
    </row>
    <row r="43" spans="1:5" ht="12.75">
      <c r="A43" s="35" t="s">
        <v>58</v>
      </c>
      <c r="E43" s="40" t="s">
        <v>5</v>
      </c>
    </row>
    <row r="44" spans="1:5" ht="25.5">
      <c r="A44" t="s">
        <v>59</v>
      </c>
      <c r="E44" s="39" t="s">
        <v>67</v>
      </c>
    </row>
    <row r="45" spans="1:16" ht="25.5">
      <c r="A45" t="s">
        <v>52</v>
      </c>
      <c s="34" t="s">
        <v>772</v>
      </c>
      <c s="34" t="s">
        <v>1068</v>
      </c>
      <c s="35" t="s">
        <v>5</v>
      </c>
      <c s="6" t="s">
        <v>1069</v>
      </c>
      <c s="36" t="s">
        <v>65</v>
      </c>
      <c s="37">
        <v>218</v>
      </c>
      <c s="36">
        <v>0</v>
      </c>
      <c s="36">
        <f>ROUND(G45*H45,6)</f>
      </c>
      <c r="L45" s="38">
        <v>0</v>
      </c>
      <c s="32">
        <f>ROUND(ROUND(L45,2)*ROUND(G45,3),2)</f>
      </c>
      <c s="36" t="s">
        <v>248</v>
      </c>
      <c>
        <f>(M45*21)/100</f>
      </c>
      <c t="s">
        <v>27</v>
      </c>
    </row>
    <row r="46" spans="1:5" ht="12.75">
      <c r="A46" s="35" t="s">
        <v>57</v>
      </c>
      <c r="E46" s="39" t="s">
        <v>5</v>
      </c>
    </row>
    <row r="47" spans="1:5" ht="12.75">
      <c r="A47" s="35" t="s">
        <v>58</v>
      </c>
      <c r="E47" s="40" t="s">
        <v>5</v>
      </c>
    </row>
    <row r="48" spans="1:5" ht="12.75">
      <c r="A48" t="s">
        <v>59</v>
      </c>
      <c r="E48" s="39" t="s">
        <v>1070</v>
      </c>
    </row>
    <row r="49" spans="1:13" ht="12.75">
      <c r="A49" t="s">
        <v>49</v>
      </c>
      <c r="C49" s="31" t="s">
        <v>124</v>
      </c>
      <c r="E49" s="33" t="s">
        <v>1071</v>
      </c>
      <c r="J49" s="32">
        <f>0</f>
      </c>
      <c s="32">
        <f>0</f>
      </c>
      <c s="32">
        <f>0+L50</f>
      </c>
      <c s="32">
        <f>0+M50</f>
      </c>
    </row>
    <row r="50" spans="1:16" ht="12.75">
      <c r="A50" t="s">
        <v>52</v>
      </c>
      <c s="34" t="s">
        <v>76</v>
      </c>
      <c s="34" t="s">
        <v>69</v>
      </c>
      <c s="35" t="s">
        <v>5</v>
      </c>
      <c s="6" t="s">
        <v>70</v>
      </c>
      <c s="36" t="s">
        <v>55</v>
      </c>
      <c s="37">
        <v>3828.966</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229.5">
      <c r="A53" t="s">
        <v>59</v>
      </c>
      <c r="E53" s="39" t="s">
        <v>1072</v>
      </c>
    </row>
    <row r="54" spans="1:13" ht="12.75">
      <c r="A54" t="s">
        <v>49</v>
      </c>
      <c r="C54" s="31" t="s">
        <v>128</v>
      </c>
      <c r="E54" s="33" t="s">
        <v>1073</v>
      </c>
      <c r="J54" s="32">
        <f>0</f>
      </c>
      <c s="32">
        <f>0</f>
      </c>
      <c s="32">
        <f>0+L55</f>
      </c>
      <c s="32">
        <f>0+M55</f>
      </c>
    </row>
    <row r="55" spans="1:16" ht="12.75">
      <c r="A55" t="s">
        <v>52</v>
      </c>
      <c s="34" t="s">
        <v>81</v>
      </c>
      <c s="34" t="s">
        <v>1074</v>
      </c>
      <c s="35" t="s">
        <v>5</v>
      </c>
      <c s="6" t="s">
        <v>1075</v>
      </c>
      <c s="36" t="s">
        <v>1076</v>
      </c>
      <c s="37">
        <v>13406.2</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12.75">
      <c r="A58" t="s">
        <v>59</v>
      </c>
      <c r="E58" s="39" t="s">
        <v>1077</v>
      </c>
    </row>
    <row r="59" spans="1:13" ht="12.75">
      <c r="A59" t="s">
        <v>49</v>
      </c>
      <c r="C59" s="31" t="s">
        <v>68</v>
      </c>
      <c r="E59" s="33" t="s">
        <v>1078</v>
      </c>
      <c r="J59" s="32">
        <f>0</f>
      </c>
      <c s="32">
        <f>0</f>
      </c>
      <c s="32">
        <f>0+L60</f>
      </c>
      <c s="32">
        <f>0+M60</f>
      </c>
    </row>
    <row r="60" spans="1:16" ht="12.75">
      <c r="A60" t="s">
        <v>52</v>
      </c>
      <c s="34" t="s">
        <v>86</v>
      </c>
      <c s="34" t="s">
        <v>1079</v>
      </c>
      <c s="35" t="s">
        <v>5</v>
      </c>
      <c s="6" t="s">
        <v>1080</v>
      </c>
      <c s="36" t="s">
        <v>1076</v>
      </c>
      <c s="37">
        <v>3</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89.25">
      <c r="A63" t="s">
        <v>59</v>
      </c>
      <c r="E63" s="39" t="s">
        <v>1081</v>
      </c>
    </row>
    <row r="64" spans="1:13" ht="12.75">
      <c r="A64" t="s">
        <v>49</v>
      </c>
      <c r="C64" s="31" t="s">
        <v>72</v>
      </c>
      <c r="E64" s="33" t="s">
        <v>1082</v>
      </c>
      <c r="J64" s="32">
        <f>0</f>
      </c>
      <c s="32">
        <f>0</f>
      </c>
      <c s="32">
        <f>0+L65</f>
      </c>
      <c s="32">
        <f>0+M65</f>
      </c>
    </row>
    <row r="65" spans="1:16" ht="12.75">
      <c r="A65" t="s">
        <v>52</v>
      </c>
      <c s="34" t="s">
        <v>90</v>
      </c>
      <c s="34" t="s">
        <v>1083</v>
      </c>
      <c s="35" t="s">
        <v>5</v>
      </c>
      <c s="6" t="s">
        <v>1084</v>
      </c>
      <c s="36" t="s">
        <v>1076</v>
      </c>
      <c s="37">
        <v>10</v>
      </c>
      <c s="36">
        <v>0</v>
      </c>
      <c s="36">
        <f>ROUND(G65*H65,6)</f>
      </c>
      <c r="L65" s="38">
        <v>0</v>
      </c>
      <c s="32">
        <f>ROUND(ROUND(L65,2)*ROUND(G65,3),2)</f>
      </c>
      <c s="36" t="s">
        <v>56</v>
      </c>
      <c>
        <f>(M65*21)/100</f>
      </c>
      <c t="s">
        <v>27</v>
      </c>
    </row>
    <row r="66" spans="1:5" ht="12.75">
      <c r="A66" s="35" t="s">
        <v>57</v>
      </c>
      <c r="E66" s="39" t="s">
        <v>5</v>
      </c>
    </row>
    <row r="67" spans="1:5" ht="12.75">
      <c r="A67" s="35" t="s">
        <v>58</v>
      </c>
      <c r="E67" s="40" t="s">
        <v>5</v>
      </c>
    </row>
    <row r="68" spans="1:5" ht="89.25">
      <c r="A68" t="s">
        <v>59</v>
      </c>
      <c r="E68" s="39" t="s">
        <v>1085</v>
      </c>
    </row>
    <row r="69" spans="1:13" ht="12.75">
      <c r="A69" t="s">
        <v>49</v>
      </c>
      <c r="C69" s="31" t="s">
        <v>523</v>
      </c>
      <c r="E69" s="33" t="s">
        <v>1086</v>
      </c>
      <c r="J69" s="32">
        <f>0</f>
      </c>
      <c s="32">
        <f>0</f>
      </c>
      <c s="32">
        <f>0+L70+L74+L78+L82+L86+L90+L94+L98+L102+L106+L110+L114+L118+L122+L126+L130+L134+L138+L142</f>
      </c>
      <c s="32">
        <f>0+M70+M74+M78+M82+M86+M90+M94+M98+M102+M106+M110+M114+M118+M122+M126+M130+M134+M138+M142</f>
      </c>
    </row>
    <row r="70" spans="1:16" ht="25.5">
      <c r="A70" t="s">
        <v>52</v>
      </c>
      <c s="34" t="s">
        <v>96</v>
      </c>
      <c s="34" t="s">
        <v>1087</v>
      </c>
      <c s="35" t="s">
        <v>5</v>
      </c>
      <c s="6" t="s">
        <v>1088</v>
      </c>
      <c s="36" t="s">
        <v>93</v>
      </c>
      <c s="37">
        <v>72</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76.5">
      <c r="A73" t="s">
        <v>59</v>
      </c>
      <c r="E73" s="39" t="s">
        <v>1089</v>
      </c>
    </row>
    <row r="74" spans="1:16" ht="12.75">
      <c r="A74" t="s">
        <v>52</v>
      </c>
      <c s="34" t="s">
        <v>100</v>
      </c>
      <c s="34" t="s">
        <v>1090</v>
      </c>
      <c s="35" t="s">
        <v>5</v>
      </c>
      <c s="6" t="s">
        <v>1091</v>
      </c>
      <c s="36" t="s">
        <v>93</v>
      </c>
      <c s="37">
        <v>48</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76.5">
      <c r="A77" t="s">
        <v>59</v>
      </c>
      <c r="E77" s="39" t="s">
        <v>1089</v>
      </c>
    </row>
    <row r="78" spans="1:16" ht="12.75">
      <c r="A78" t="s">
        <v>52</v>
      </c>
      <c s="34" t="s">
        <v>104</v>
      </c>
      <c s="34" t="s">
        <v>1092</v>
      </c>
      <c s="35" t="s">
        <v>5</v>
      </c>
      <c s="6" t="s">
        <v>1093</v>
      </c>
      <c s="36" t="s">
        <v>93</v>
      </c>
      <c s="37">
        <v>211</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76.5">
      <c r="A81" t="s">
        <v>59</v>
      </c>
      <c r="E81" s="39" t="s">
        <v>1089</v>
      </c>
    </row>
    <row r="82" spans="1:16" ht="12.75">
      <c r="A82" t="s">
        <v>52</v>
      </c>
      <c s="34" t="s">
        <v>108</v>
      </c>
      <c s="34" t="s">
        <v>1094</v>
      </c>
      <c s="35" t="s">
        <v>5</v>
      </c>
      <c s="6" t="s">
        <v>1095</v>
      </c>
      <c s="36" t="s">
        <v>93</v>
      </c>
      <c s="37">
        <v>62</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76.5">
      <c r="A85" t="s">
        <v>59</v>
      </c>
      <c r="E85" s="39" t="s">
        <v>1089</v>
      </c>
    </row>
    <row r="86" spans="1:16" ht="12.75">
      <c r="A86" t="s">
        <v>52</v>
      </c>
      <c s="34" t="s">
        <v>112</v>
      </c>
      <c s="34" t="s">
        <v>1096</v>
      </c>
      <c s="35" t="s">
        <v>5</v>
      </c>
      <c s="6" t="s">
        <v>1097</v>
      </c>
      <c s="36" t="s">
        <v>65</v>
      </c>
      <c s="37">
        <v>16531</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2.75">
      <c r="A89" t="s">
        <v>59</v>
      </c>
      <c r="E89" s="39" t="s">
        <v>1098</v>
      </c>
    </row>
    <row r="90" spans="1:16" ht="12.75">
      <c r="A90" t="s">
        <v>52</v>
      </c>
      <c s="34" t="s">
        <v>116</v>
      </c>
      <c s="34" t="s">
        <v>932</v>
      </c>
      <c s="35" t="s">
        <v>5</v>
      </c>
      <c s="6" t="s">
        <v>933</v>
      </c>
      <c s="36" t="s">
        <v>65</v>
      </c>
      <c s="37">
        <v>77</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14.75">
      <c r="A93" t="s">
        <v>59</v>
      </c>
      <c r="E93" s="39" t="s">
        <v>1099</v>
      </c>
    </row>
    <row r="94" spans="1:16" ht="12.75">
      <c r="A94" t="s">
        <v>52</v>
      </c>
      <c s="34" t="s">
        <v>120</v>
      </c>
      <c s="34" t="s">
        <v>575</v>
      </c>
      <c s="35" t="s">
        <v>5</v>
      </c>
      <c s="6" t="s">
        <v>576</v>
      </c>
      <c s="36" t="s">
        <v>65</v>
      </c>
      <c s="37">
        <v>9611</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14.75">
      <c r="A97" t="s">
        <v>59</v>
      </c>
      <c r="E97" s="39" t="s">
        <v>1099</v>
      </c>
    </row>
    <row r="98" spans="1:16" ht="12.75">
      <c r="A98" t="s">
        <v>52</v>
      </c>
      <c s="34" t="s">
        <v>124</v>
      </c>
      <c s="34" t="s">
        <v>1100</v>
      </c>
      <c s="35" t="s">
        <v>5</v>
      </c>
      <c s="6" t="s">
        <v>1101</v>
      </c>
      <c s="36" t="s">
        <v>65</v>
      </c>
      <c s="37">
        <v>200</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14.75">
      <c r="A101" t="s">
        <v>59</v>
      </c>
      <c r="E101" s="39" t="s">
        <v>1099</v>
      </c>
    </row>
    <row r="102" spans="1:16" ht="12.75">
      <c r="A102" t="s">
        <v>52</v>
      </c>
      <c s="34" t="s">
        <v>128</v>
      </c>
      <c s="34" t="s">
        <v>73</v>
      </c>
      <c s="35" t="s">
        <v>5</v>
      </c>
      <c s="6" t="s">
        <v>74</v>
      </c>
      <c s="36" t="s">
        <v>65</v>
      </c>
      <c s="37">
        <v>615</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02">
      <c r="A105" t="s">
        <v>59</v>
      </c>
      <c r="E105" s="39" t="s">
        <v>1102</v>
      </c>
    </row>
    <row r="106" spans="1:16" ht="12.75">
      <c r="A106" t="s">
        <v>52</v>
      </c>
      <c s="34" t="s">
        <v>132</v>
      </c>
      <c s="34" t="s">
        <v>77</v>
      </c>
      <c s="35" t="s">
        <v>5</v>
      </c>
      <c s="6" t="s">
        <v>78</v>
      </c>
      <c s="36" t="s">
        <v>65</v>
      </c>
      <c s="37">
        <v>1494</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40.25">
      <c r="A109" t="s">
        <v>59</v>
      </c>
      <c r="E109" s="39" t="s">
        <v>1103</v>
      </c>
    </row>
    <row r="110" spans="1:16" ht="12.75">
      <c r="A110" t="s">
        <v>52</v>
      </c>
      <c s="34" t="s">
        <v>136</v>
      </c>
      <c s="34" t="s">
        <v>1104</v>
      </c>
      <c s="35" t="s">
        <v>5</v>
      </c>
      <c s="6" t="s">
        <v>1105</v>
      </c>
      <c s="36" t="s">
        <v>65</v>
      </c>
      <c s="37">
        <v>5410</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40.25">
      <c r="A113" t="s">
        <v>59</v>
      </c>
      <c r="E113" s="39" t="s">
        <v>1106</v>
      </c>
    </row>
    <row r="114" spans="1:16" ht="25.5">
      <c r="A114" t="s">
        <v>52</v>
      </c>
      <c s="34" t="s">
        <v>140</v>
      </c>
      <c s="34" t="s">
        <v>1107</v>
      </c>
      <c s="35" t="s">
        <v>5</v>
      </c>
      <c s="6" t="s">
        <v>1108</v>
      </c>
      <c s="36" t="s">
        <v>65</v>
      </c>
      <c s="37">
        <v>2</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27.5">
      <c r="A117" t="s">
        <v>59</v>
      </c>
      <c r="E117" s="39" t="s">
        <v>1109</v>
      </c>
    </row>
    <row r="118" spans="1:16" ht="25.5">
      <c r="A118" t="s">
        <v>52</v>
      </c>
      <c s="34" t="s">
        <v>144</v>
      </c>
      <c s="34" t="s">
        <v>1107</v>
      </c>
      <c s="35" t="s">
        <v>50</v>
      </c>
      <c s="6" t="s">
        <v>1108</v>
      </c>
      <c s="36" t="s">
        <v>65</v>
      </c>
      <c s="37">
        <v>22</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27.5">
      <c r="A121" t="s">
        <v>59</v>
      </c>
      <c r="E121" s="39" t="s">
        <v>1109</v>
      </c>
    </row>
    <row r="122" spans="1:16" ht="25.5">
      <c r="A122" t="s">
        <v>52</v>
      </c>
      <c s="34" t="s">
        <v>148</v>
      </c>
      <c s="34" t="s">
        <v>1110</v>
      </c>
      <c s="35" t="s">
        <v>5</v>
      </c>
      <c s="6" t="s">
        <v>1111</v>
      </c>
      <c s="36" t="s">
        <v>65</v>
      </c>
      <c s="37">
        <v>485</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76.5">
      <c r="A125" t="s">
        <v>59</v>
      </c>
      <c r="E125" s="39" t="s">
        <v>1112</v>
      </c>
    </row>
    <row r="126" spans="1:16" ht="25.5">
      <c r="A126" t="s">
        <v>52</v>
      </c>
      <c s="34" t="s">
        <v>152</v>
      </c>
      <c s="34" t="s">
        <v>1113</v>
      </c>
      <c s="35" t="s">
        <v>5</v>
      </c>
      <c s="6" t="s">
        <v>1114</v>
      </c>
      <c s="36" t="s">
        <v>93</v>
      </c>
      <c s="37">
        <v>9</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38.25">
      <c r="A129" t="s">
        <v>59</v>
      </c>
      <c r="E129" s="39" t="s">
        <v>1115</v>
      </c>
    </row>
    <row r="130" spans="1:16" ht="25.5">
      <c r="A130" t="s">
        <v>52</v>
      </c>
      <c s="34" t="s">
        <v>156</v>
      </c>
      <c s="34" t="s">
        <v>1116</v>
      </c>
      <c s="35" t="s">
        <v>5</v>
      </c>
      <c s="6" t="s">
        <v>1117</v>
      </c>
      <c s="36" t="s">
        <v>93</v>
      </c>
      <c s="37">
        <v>9</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38.25">
      <c r="A133" t="s">
        <v>59</v>
      </c>
      <c r="E133" s="39" t="s">
        <v>1118</v>
      </c>
    </row>
    <row r="134" spans="1:16" ht="12.75">
      <c r="A134" t="s">
        <v>52</v>
      </c>
      <c s="34" t="s">
        <v>775</v>
      </c>
      <c s="34" t="s">
        <v>1119</v>
      </c>
      <c s="35" t="s">
        <v>5</v>
      </c>
      <c s="6" t="s">
        <v>1120</v>
      </c>
      <c s="36" t="s">
        <v>1121</v>
      </c>
      <c s="37">
        <v>445.02</v>
      </c>
      <c s="36">
        <v>0</v>
      </c>
      <c s="36">
        <f>ROUND(G134*H134,6)</f>
      </c>
      <c r="L134" s="38">
        <v>0</v>
      </c>
      <c s="32">
        <f>ROUND(ROUND(L134,2)*ROUND(G134,3),2)</f>
      </c>
      <c s="36" t="s">
        <v>248</v>
      </c>
      <c>
        <f>(M134*21)/100</f>
      </c>
      <c t="s">
        <v>27</v>
      </c>
    </row>
    <row r="135" spans="1:5" ht="12.75">
      <c r="A135" s="35" t="s">
        <v>57</v>
      </c>
      <c r="E135" s="39" t="s">
        <v>5</v>
      </c>
    </row>
    <row r="136" spans="1:5" ht="12.75">
      <c r="A136" s="35" t="s">
        <v>58</v>
      </c>
      <c r="E136" s="40" t="s">
        <v>5</v>
      </c>
    </row>
    <row r="137" spans="1:5" ht="25.5">
      <c r="A137" t="s">
        <v>59</v>
      </c>
      <c r="E137" s="39" t="s">
        <v>1122</v>
      </c>
    </row>
    <row r="138" spans="1:16" ht="25.5">
      <c r="A138" t="s">
        <v>52</v>
      </c>
      <c s="34" t="s">
        <v>778</v>
      </c>
      <c s="34" t="s">
        <v>1123</v>
      </c>
      <c s="35" t="s">
        <v>5</v>
      </c>
      <c s="6" t="s">
        <v>1124</v>
      </c>
      <c s="36" t="s">
        <v>93</v>
      </c>
      <c s="37">
        <v>4</v>
      </c>
      <c s="36">
        <v>0</v>
      </c>
      <c s="36">
        <f>ROUND(G138*H138,6)</f>
      </c>
      <c r="L138" s="38">
        <v>0</v>
      </c>
      <c s="32">
        <f>ROUND(ROUND(L138,2)*ROUND(G138,3),2)</f>
      </c>
      <c s="36" t="s">
        <v>248</v>
      </c>
      <c>
        <f>(M138*21)/100</f>
      </c>
      <c t="s">
        <v>27</v>
      </c>
    </row>
    <row r="139" spans="1:5" ht="12.75">
      <c r="A139" s="35" t="s">
        <v>57</v>
      </c>
      <c r="E139" s="39" t="s">
        <v>5</v>
      </c>
    </row>
    <row r="140" spans="1:5" ht="12.75">
      <c r="A140" s="35" t="s">
        <v>58</v>
      </c>
      <c r="E140" s="40" t="s">
        <v>5</v>
      </c>
    </row>
    <row r="141" spans="1:5" ht="38.25">
      <c r="A141" t="s">
        <v>59</v>
      </c>
      <c r="E141" s="39" t="s">
        <v>1125</v>
      </c>
    </row>
    <row r="142" spans="1:16" ht="25.5">
      <c r="A142" t="s">
        <v>52</v>
      </c>
      <c s="34" t="s">
        <v>781</v>
      </c>
      <c s="34" t="s">
        <v>1126</v>
      </c>
      <c s="35" t="s">
        <v>5</v>
      </c>
      <c s="6" t="s">
        <v>1127</v>
      </c>
      <c s="36" t="s">
        <v>93</v>
      </c>
      <c s="37">
        <v>4</v>
      </c>
      <c s="36">
        <v>0</v>
      </c>
      <c s="36">
        <f>ROUND(G142*H142,6)</f>
      </c>
      <c r="L142" s="38">
        <v>0</v>
      </c>
      <c s="32">
        <f>ROUND(ROUND(L142,2)*ROUND(G142,3),2)</f>
      </c>
      <c s="36" t="s">
        <v>248</v>
      </c>
      <c>
        <f>(M142*21)/100</f>
      </c>
      <c t="s">
        <v>27</v>
      </c>
    </row>
    <row r="143" spans="1:5" ht="12.75">
      <c r="A143" s="35" t="s">
        <v>57</v>
      </c>
      <c r="E143" s="39" t="s">
        <v>5</v>
      </c>
    </row>
    <row r="144" spans="1:5" ht="12.75">
      <c r="A144" s="35" t="s">
        <v>58</v>
      </c>
      <c r="E144" s="40" t="s">
        <v>5</v>
      </c>
    </row>
    <row r="145" spans="1:5" ht="38.25">
      <c r="A145" t="s">
        <v>59</v>
      </c>
      <c r="E145" s="39" t="s">
        <v>1128</v>
      </c>
    </row>
    <row r="146" spans="1:13" ht="12.75">
      <c r="A146" t="s">
        <v>49</v>
      </c>
      <c r="C146" s="31" t="s">
        <v>536</v>
      </c>
      <c r="E146" s="33" t="s">
        <v>1129</v>
      </c>
      <c r="J146" s="32">
        <f>0</f>
      </c>
      <c s="32">
        <f>0</f>
      </c>
      <c s="32">
        <f>0+L147+L151+L155+L159+L163</f>
      </c>
      <c s="32">
        <f>0+M147+M151+M155+M159+M163</f>
      </c>
    </row>
    <row r="147" spans="1:16" ht="12.75">
      <c r="A147" t="s">
        <v>52</v>
      </c>
      <c s="34" t="s">
        <v>160</v>
      </c>
      <c s="34" t="s">
        <v>578</v>
      </c>
      <c s="35" t="s">
        <v>5</v>
      </c>
      <c s="6" t="s">
        <v>579</v>
      </c>
      <c s="36" t="s">
        <v>65</v>
      </c>
      <c s="37">
        <v>1300</v>
      </c>
      <c s="36">
        <v>0</v>
      </c>
      <c s="36">
        <f>ROUND(G147*H147,6)</f>
      </c>
      <c r="L147" s="38">
        <v>0</v>
      </c>
      <c s="32">
        <f>ROUND(ROUND(L147,2)*ROUND(G147,3),2)</f>
      </c>
      <c s="36" t="s">
        <v>56</v>
      </c>
      <c>
        <f>(M147*21)/100</f>
      </c>
      <c t="s">
        <v>27</v>
      </c>
    </row>
    <row r="148" spans="1:5" ht="12.75">
      <c r="A148" s="35" t="s">
        <v>57</v>
      </c>
      <c r="E148" s="39" t="s">
        <v>5</v>
      </c>
    </row>
    <row r="149" spans="1:5" ht="12.75">
      <c r="A149" s="35" t="s">
        <v>58</v>
      </c>
      <c r="E149" s="40" t="s">
        <v>5</v>
      </c>
    </row>
    <row r="150" spans="1:5" ht="127.5">
      <c r="A150" t="s">
        <v>59</v>
      </c>
      <c r="E150" s="39" t="s">
        <v>1130</v>
      </c>
    </row>
    <row r="151" spans="1:16" ht="12.75">
      <c r="A151" t="s">
        <v>52</v>
      </c>
      <c s="34" t="s">
        <v>164</v>
      </c>
      <c s="34" t="s">
        <v>581</v>
      </c>
      <c s="35" t="s">
        <v>5</v>
      </c>
      <c s="6" t="s">
        <v>582</v>
      </c>
      <c s="36" t="s">
        <v>93</v>
      </c>
      <c s="37">
        <v>78</v>
      </c>
      <c s="36">
        <v>0</v>
      </c>
      <c s="36">
        <f>ROUND(G151*H151,6)</f>
      </c>
      <c r="L151" s="38">
        <v>0</v>
      </c>
      <c s="32">
        <f>ROUND(ROUND(L151,2)*ROUND(G151,3),2)</f>
      </c>
      <c s="36" t="s">
        <v>56</v>
      </c>
      <c>
        <f>(M151*21)/100</f>
      </c>
      <c t="s">
        <v>27</v>
      </c>
    </row>
    <row r="152" spans="1:5" ht="12.75">
      <c r="A152" s="35" t="s">
        <v>57</v>
      </c>
      <c r="E152" s="39" t="s">
        <v>5</v>
      </c>
    </row>
    <row r="153" spans="1:5" ht="12.75">
      <c r="A153" s="35" t="s">
        <v>58</v>
      </c>
      <c r="E153" s="40" t="s">
        <v>5</v>
      </c>
    </row>
    <row r="154" spans="1:5" ht="102">
      <c r="A154" t="s">
        <v>59</v>
      </c>
      <c r="E154" s="39" t="s">
        <v>1131</v>
      </c>
    </row>
    <row r="155" spans="1:16" ht="12.75">
      <c r="A155" t="s">
        <v>52</v>
      </c>
      <c s="34" t="s">
        <v>168</v>
      </c>
      <c s="34" t="s">
        <v>1132</v>
      </c>
      <c s="35" t="s">
        <v>5</v>
      </c>
      <c s="6" t="s">
        <v>1133</v>
      </c>
      <c s="36" t="s">
        <v>93</v>
      </c>
      <c s="37">
        <v>26</v>
      </c>
      <c s="36">
        <v>0</v>
      </c>
      <c s="36">
        <f>ROUND(G155*H155,6)</f>
      </c>
      <c r="L155" s="38">
        <v>0</v>
      </c>
      <c s="32">
        <f>ROUND(ROUND(L155,2)*ROUND(G155,3),2)</f>
      </c>
      <c s="36" t="s">
        <v>56</v>
      </c>
      <c>
        <f>(M155*21)/100</f>
      </c>
      <c t="s">
        <v>27</v>
      </c>
    </row>
    <row r="156" spans="1:5" ht="12.75">
      <c r="A156" s="35" t="s">
        <v>57</v>
      </c>
      <c r="E156" s="39" t="s">
        <v>5</v>
      </c>
    </row>
    <row r="157" spans="1:5" ht="12.75">
      <c r="A157" s="35" t="s">
        <v>58</v>
      </c>
      <c r="E157" s="40" t="s">
        <v>5</v>
      </c>
    </row>
    <row r="158" spans="1:5" ht="76.5">
      <c r="A158" t="s">
        <v>59</v>
      </c>
      <c r="E158" s="39" t="s">
        <v>1089</v>
      </c>
    </row>
    <row r="159" spans="1:16" ht="12.75">
      <c r="A159" t="s">
        <v>52</v>
      </c>
      <c s="34" t="s">
        <v>172</v>
      </c>
      <c s="34" t="s">
        <v>1134</v>
      </c>
      <c s="35" t="s">
        <v>5</v>
      </c>
      <c s="6" t="s">
        <v>1135</v>
      </c>
      <c s="36" t="s">
        <v>853</v>
      </c>
      <c s="37">
        <v>26</v>
      </c>
      <c s="36">
        <v>0</v>
      </c>
      <c s="36">
        <f>ROUND(G159*H159,6)</f>
      </c>
      <c r="L159" s="38">
        <v>0</v>
      </c>
      <c s="32">
        <f>ROUND(ROUND(L159,2)*ROUND(G159,3),2)</f>
      </c>
      <c s="36" t="s">
        <v>56</v>
      </c>
      <c>
        <f>(M159*21)/100</f>
      </c>
      <c t="s">
        <v>27</v>
      </c>
    </row>
    <row r="160" spans="1:5" ht="12.75">
      <c r="A160" s="35" t="s">
        <v>57</v>
      </c>
      <c r="E160" s="39" t="s">
        <v>5</v>
      </c>
    </row>
    <row r="161" spans="1:5" ht="12.75">
      <c r="A161" s="35" t="s">
        <v>58</v>
      </c>
      <c r="E161" s="40" t="s">
        <v>5</v>
      </c>
    </row>
    <row r="162" spans="1:5" ht="102">
      <c r="A162" t="s">
        <v>59</v>
      </c>
      <c r="E162" s="39" t="s">
        <v>1136</v>
      </c>
    </row>
    <row r="163" spans="1:16" ht="25.5">
      <c r="A163" t="s">
        <v>52</v>
      </c>
      <c s="34" t="s">
        <v>176</v>
      </c>
      <c s="34" t="s">
        <v>1137</v>
      </c>
      <c s="35" t="s">
        <v>5</v>
      </c>
      <c s="6" t="s">
        <v>1138</v>
      </c>
      <c s="36" t="s">
        <v>93</v>
      </c>
      <c s="37">
        <v>1</v>
      </c>
      <c s="36">
        <v>0</v>
      </c>
      <c s="36">
        <f>ROUND(G163*H163,6)</f>
      </c>
      <c r="L163" s="38">
        <v>0</v>
      </c>
      <c s="32">
        <f>ROUND(ROUND(L163,2)*ROUND(G163,3),2)</f>
      </c>
      <c s="36" t="s">
        <v>56</v>
      </c>
      <c>
        <f>(M163*21)/100</f>
      </c>
      <c t="s">
        <v>27</v>
      </c>
    </row>
    <row r="164" spans="1:5" ht="12.75">
      <c r="A164" s="35" t="s">
        <v>57</v>
      </c>
      <c r="E164" s="39" t="s">
        <v>5</v>
      </c>
    </row>
    <row r="165" spans="1:5" ht="12.75">
      <c r="A165" s="35" t="s">
        <v>58</v>
      </c>
      <c r="E165" s="40" t="s">
        <v>5</v>
      </c>
    </row>
    <row r="166" spans="1:5" ht="114.75">
      <c r="A166" t="s">
        <v>59</v>
      </c>
      <c r="E166" s="39" t="s">
        <v>1139</v>
      </c>
    </row>
    <row r="167" spans="1:13" ht="12.75">
      <c r="A167" t="s">
        <v>49</v>
      </c>
      <c r="C167" s="31" t="s">
        <v>293</v>
      </c>
      <c r="E167" s="33" t="s">
        <v>1140</v>
      </c>
      <c r="J167" s="32">
        <f>0</f>
      </c>
      <c s="32">
        <f>0</f>
      </c>
      <c s="32">
        <f>0+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f>
      </c>
      <c s="32">
        <f>0+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f>
      </c>
    </row>
    <row r="168" spans="1:16" ht="12.75">
      <c r="A168" t="s">
        <v>52</v>
      </c>
      <c s="34" t="s">
        <v>180</v>
      </c>
      <c s="34" t="s">
        <v>399</v>
      </c>
      <c s="35" t="s">
        <v>5</v>
      </c>
      <c s="6" t="s">
        <v>400</v>
      </c>
      <c s="36" t="s">
        <v>93</v>
      </c>
      <c s="37">
        <v>1</v>
      </c>
      <c s="36">
        <v>0</v>
      </c>
      <c s="36">
        <f>ROUND(G168*H168,6)</f>
      </c>
      <c r="L168" s="38">
        <v>0</v>
      </c>
      <c s="32">
        <f>ROUND(ROUND(L168,2)*ROUND(G168,3),2)</f>
      </c>
      <c s="36" t="s">
        <v>56</v>
      </c>
      <c>
        <f>(M168*21)/100</f>
      </c>
      <c t="s">
        <v>27</v>
      </c>
    </row>
    <row r="169" spans="1:5" ht="12.75">
      <c r="A169" s="35" t="s">
        <v>57</v>
      </c>
      <c r="E169" s="39" t="s">
        <v>5</v>
      </c>
    </row>
    <row r="170" spans="1:5" ht="12.75">
      <c r="A170" s="35" t="s">
        <v>58</v>
      </c>
      <c r="E170" s="40" t="s">
        <v>5</v>
      </c>
    </row>
    <row r="171" spans="1:5" ht="89.25">
      <c r="A171" t="s">
        <v>59</v>
      </c>
      <c r="E171" s="39" t="s">
        <v>1141</v>
      </c>
    </row>
    <row r="172" spans="1:16" ht="12.75">
      <c r="A172" t="s">
        <v>52</v>
      </c>
      <c s="34" t="s">
        <v>184</v>
      </c>
      <c s="34" t="s">
        <v>402</v>
      </c>
      <c s="35" t="s">
        <v>5</v>
      </c>
      <c s="6" t="s">
        <v>403</v>
      </c>
      <c s="36" t="s">
        <v>93</v>
      </c>
      <c s="37">
        <v>1</v>
      </c>
      <c s="36">
        <v>0</v>
      </c>
      <c s="36">
        <f>ROUND(G172*H172,6)</f>
      </c>
      <c r="L172" s="38">
        <v>0</v>
      </c>
      <c s="32">
        <f>ROUND(ROUND(L172,2)*ROUND(G172,3),2)</f>
      </c>
      <c s="36" t="s">
        <v>56</v>
      </c>
      <c>
        <f>(M172*21)/100</f>
      </c>
      <c t="s">
        <v>27</v>
      </c>
    </row>
    <row r="173" spans="1:5" ht="12.75">
      <c r="A173" s="35" t="s">
        <v>57</v>
      </c>
      <c r="E173" s="39" t="s">
        <v>5</v>
      </c>
    </row>
    <row r="174" spans="1:5" ht="12.75">
      <c r="A174" s="35" t="s">
        <v>58</v>
      </c>
      <c r="E174" s="40" t="s">
        <v>5</v>
      </c>
    </row>
    <row r="175" spans="1:5" ht="102">
      <c r="A175" t="s">
        <v>59</v>
      </c>
      <c r="E175" s="39" t="s">
        <v>1142</v>
      </c>
    </row>
    <row r="176" spans="1:16" ht="12.75">
      <c r="A176" t="s">
        <v>52</v>
      </c>
      <c s="34" t="s">
        <v>188</v>
      </c>
      <c s="34" t="s">
        <v>1143</v>
      </c>
      <c s="35" t="s">
        <v>5</v>
      </c>
      <c s="6" t="s">
        <v>1144</v>
      </c>
      <c s="36" t="s">
        <v>1145</v>
      </c>
      <c s="37">
        <v>0.561</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153">
      <c r="A179" t="s">
        <v>59</v>
      </c>
      <c r="E179" s="39" t="s">
        <v>1146</v>
      </c>
    </row>
    <row r="180" spans="1:16" ht="12.75">
      <c r="A180" t="s">
        <v>52</v>
      </c>
      <c s="34" t="s">
        <v>192</v>
      </c>
      <c s="34" t="s">
        <v>1147</v>
      </c>
      <c s="35" t="s">
        <v>5</v>
      </c>
      <c s="6" t="s">
        <v>1148</v>
      </c>
      <c s="36" t="s">
        <v>1145</v>
      </c>
      <c s="37">
        <v>48.98</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153">
      <c r="A183" t="s">
        <v>59</v>
      </c>
      <c r="E183" s="39" t="s">
        <v>1146</v>
      </c>
    </row>
    <row r="184" spans="1:16" ht="12.75">
      <c r="A184" t="s">
        <v>52</v>
      </c>
      <c s="34" t="s">
        <v>196</v>
      </c>
      <c s="34" t="s">
        <v>1149</v>
      </c>
      <c s="35" t="s">
        <v>5</v>
      </c>
      <c s="6" t="s">
        <v>1150</v>
      </c>
      <c s="36" t="s">
        <v>1145</v>
      </c>
      <c s="37">
        <v>148.63</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53">
      <c r="A187" t="s">
        <v>59</v>
      </c>
      <c r="E187" s="39" t="s">
        <v>1146</v>
      </c>
    </row>
    <row r="188" spans="1:16" ht="12.75">
      <c r="A188" t="s">
        <v>52</v>
      </c>
      <c s="34" t="s">
        <v>200</v>
      </c>
      <c s="34" t="s">
        <v>617</v>
      </c>
      <c s="35" t="s">
        <v>5</v>
      </c>
      <c s="6" t="s">
        <v>618</v>
      </c>
      <c s="36" t="s">
        <v>619</v>
      </c>
      <c s="37">
        <v>14.592</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153">
      <c r="A191" t="s">
        <v>59</v>
      </c>
      <c r="E191" s="39" t="s">
        <v>1151</v>
      </c>
    </row>
    <row r="192" spans="1:16" ht="12.75">
      <c r="A192" t="s">
        <v>52</v>
      </c>
      <c s="34" t="s">
        <v>204</v>
      </c>
      <c s="34" t="s">
        <v>1152</v>
      </c>
      <c s="35" t="s">
        <v>5</v>
      </c>
      <c s="6" t="s">
        <v>1153</v>
      </c>
      <c s="36" t="s">
        <v>619</v>
      </c>
      <c s="37">
        <v>2.7</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153">
      <c r="A195" t="s">
        <v>59</v>
      </c>
      <c r="E195" s="39" t="s">
        <v>1151</v>
      </c>
    </row>
    <row r="196" spans="1:16" ht="12.75">
      <c r="A196" t="s">
        <v>52</v>
      </c>
      <c s="34" t="s">
        <v>208</v>
      </c>
      <c s="34" t="s">
        <v>1154</v>
      </c>
      <c s="35" t="s">
        <v>5</v>
      </c>
      <c s="6" t="s">
        <v>1155</v>
      </c>
      <c s="36" t="s">
        <v>619</v>
      </c>
      <c s="37">
        <v>1617.768</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53">
      <c r="A199" t="s">
        <v>59</v>
      </c>
      <c r="E199" s="39" t="s">
        <v>1151</v>
      </c>
    </row>
    <row r="200" spans="1:16" ht="12.75">
      <c r="A200" t="s">
        <v>52</v>
      </c>
      <c s="34" t="s">
        <v>212</v>
      </c>
      <c s="34" t="s">
        <v>1156</v>
      </c>
      <c s="35" t="s">
        <v>5</v>
      </c>
      <c s="6" t="s">
        <v>1157</v>
      </c>
      <c s="36" t="s">
        <v>65</v>
      </c>
      <c s="37">
        <v>250</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63.75">
      <c r="A203" t="s">
        <v>59</v>
      </c>
      <c r="E203" s="39" t="s">
        <v>1158</v>
      </c>
    </row>
    <row r="204" spans="1:16" ht="12.75">
      <c r="A204" t="s">
        <v>52</v>
      </c>
      <c s="34" t="s">
        <v>216</v>
      </c>
      <c s="34" t="s">
        <v>1159</v>
      </c>
      <c s="35" t="s">
        <v>5</v>
      </c>
      <c s="6" t="s">
        <v>1160</v>
      </c>
      <c s="36" t="s">
        <v>65</v>
      </c>
      <c s="37">
        <v>161</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53">
      <c r="A207" t="s">
        <v>59</v>
      </c>
      <c r="E207" s="39" t="s">
        <v>1161</v>
      </c>
    </row>
    <row r="208" spans="1:16" ht="12.75">
      <c r="A208" t="s">
        <v>52</v>
      </c>
      <c s="34" t="s">
        <v>220</v>
      </c>
      <c s="34" t="s">
        <v>1162</v>
      </c>
      <c s="35" t="s">
        <v>5</v>
      </c>
      <c s="6" t="s">
        <v>1163</v>
      </c>
      <c s="36" t="s">
        <v>93</v>
      </c>
      <c s="37">
        <v>11</v>
      </c>
      <c s="36">
        <v>0</v>
      </c>
      <c s="36">
        <f>ROUND(G208*H208,6)</f>
      </c>
      <c r="L208" s="38">
        <v>0</v>
      </c>
      <c s="32">
        <f>ROUND(ROUND(L208,2)*ROUND(G208,3),2)</f>
      </c>
      <c s="36" t="s">
        <v>56</v>
      </c>
      <c>
        <f>(M208*21)/100</f>
      </c>
      <c t="s">
        <v>27</v>
      </c>
    </row>
    <row r="209" spans="1:5" ht="12.75">
      <c r="A209" s="35" t="s">
        <v>57</v>
      </c>
      <c r="E209" s="39" t="s">
        <v>5</v>
      </c>
    </row>
    <row r="210" spans="1:5" ht="12.75">
      <c r="A210" s="35" t="s">
        <v>58</v>
      </c>
      <c r="E210" s="40" t="s">
        <v>5</v>
      </c>
    </row>
    <row r="211" spans="1:5" ht="178.5">
      <c r="A211" t="s">
        <v>59</v>
      </c>
      <c r="E211" s="39" t="s">
        <v>1164</v>
      </c>
    </row>
    <row r="212" spans="1:16" ht="12.75">
      <c r="A212" t="s">
        <v>52</v>
      </c>
      <c s="34" t="s">
        <v>225</v>
      </c>
      <c s="34" t="s">
        <v>1165</v>
      </c>
      <c s="35" t="s">
        <v>5</v>
      </c>
      <c s="6" t="s">
        <v>1166</v>
      </c>
      <c s="36" t="s">
        <v>93</v>
      </c>
      <c s="37">
        <v>11</v>
      </c>
      <c s="36">
        <v>0</v>
      </c>
      <c s="36">
        <f>ROUND(G212*H212,6)</f>
      </c>
      <c r="L212" s="38">
        <v>0</v>
      </c>
      <c s="32">
        <f>ROUND(ROUND(L212,2)*ROUND(G212,3),2)</f>
      </c>
      <c s="36" t="s">
        <v>56</v>
      </c>
      <c>
        <f>(M212*21)/100</f>
      </c>
      <c t="s">
        <v>27</v>
      </c>
    </row>
    <row r="213" spans="1:5" ht="12.75">
      <c r="A213" s="35" t="s">
        <v>57</v>
      </c>
      <c r="E213" s="39" t="s">
        <v>5</v>
      </c>
    </row>
    <row r="214" spans="1:5" ht="12.75">
      <c r="A214" s="35" t="s">
        <v>58</v>
      </c>
      <c r="E214" s="40" t="s">
        <v>5</v>
      </c>
    </row>
    <row r="215" spans="1:5" ht="127.5">
      <c r="A215" t="s">
        <v>59</v>
      </c>
      <c r="E215" s="39" t="s">
        <v>1167</v>
      </c>
    </row>
    <row r="216" spans="1:16" ht="12.75">
      <c r="A216" t="s">
        <v>52</v>
      </c>
      <c s="34" t="s">
        <v>229</v>
      </c>
      <c s="34" t="s">
        <v>626</v>
      </c>
      <c s="35" t="s">
        <v>5</v>
      </c>
      <c s="6" t="s">
        <v>627</v>
      </c>
      <c s="36" t="s">
        <v>65</v>
      </c>
      <c s="37">
        <v>39196</v>
      </c>
      <c s="36">
        <v>0</v>
      </c>
      <c s="36">
        <f>ROUND(G216*H216,6)</f>
      </c>
      <c r="L216" s="38">
        <v>0</v>
      </c>
      <c s="32">
        <f>ROUND(ROUND(L216,2)*ROUND(G216,3),2)</f>
      </c>
      <c s="36" t="s">
        <v>56</v>
      </c>
      <c>
        <f>(M216*21)/100</f>
      </c>
      <c t="s">
        <v>27</v>
      </c>
    </row>
    <row r="217" spans="1:5" ht="12.75">
      <c r="A217" s="35" t="s">
        <v>57</v>
      </c>
      <c r="E217" s="39" t="s">
        <v>5</v>
      </c>
    </row>
    <row r="218" spans="1:5" ht="12.75">
      <c r="A218" s="35" t="s">
        <v>58</v>
      </c>
      <c r="E218" s="40" t="s">
        <v>5</v>
      </c>
    </row>
    <row r="219" spans="1:5" ht="153">
      <c r="A219" t="s">
        <v>59</v>
      </c>
      <c r="E219" s="39" t="s">
        <v>1168</v>
      </c>
    </row>
    <row r="220" spans="1:16" ht="12.75">
      <c r="A220" t="s">
        <v>52</v>
      </c>
      <c s="34" t="s">
        <v>233</v>
      </c>
      <c s="34" t="s">
        <v>630</v>
      </c>
      <c s="35" t="s">
        <v>5</v>
      </c>
      <c s="6" t="s">
        <v>631</v>
      </c>
      <c s="36" t="s">
        <v>65</v>
      </c>
      <c s="37">
        <v>39196</v>
      </c>
      <c s="36">
        <v>0</v>
      </c>
      <c s="36">
        <f>ROUND(G220*H220,6)</f>
      </c>
      <c r="L220" s="38">
        <v>0</v>
      </c>
      <c s="32">
        <f>ROUND(ROUND(L220,2)*ROUND(G220,3),2)</f>
      </c>
      <c s="36" t="s">
        <v>56</v>
      </c>
      <c>
        <f>(M220*21)/100</f>
      </c>
      <c t="s">
        <v>27</v>
      </c>
    </row>
    <row r="221" spans="1:5" ht="12.75">
      <c r="A221" s="35" t="s">
        <v>57</v>
      </c>
      <c r="E221" s="39" t="s">
        <v>5</v>
      </c>
    </row>
    <row r="222" spans="1:5" ht="12.75">
      <c r="A222" s="35" t="s">
        <v>58</v>
      </c>
      <c r="E222" s="40" t="s">
        <v>5</v>
      </c>
    </row>
    <row r="223" spans="1:5" ht="114.75">
      <c r="A223" t="s">
        <v>59</v>
      </c>
      <c r="E223" s="39" t="s">
        <v>1169</v>
      </c>
    </row>
    <row r="224" spans="1:16" ht="12.75">
      <c r="A224" t="s">
        <v>52</v>
      </c>
      <c s="34" t="s">
        <v>237</v>
      </c>
      <c s="34" t="s">
        <v>1170</v>
      </c>
      <c s="35" t="s">
        <v>5</v>
      </c>
      <c s="6" t="s">
        <v>1171</v>
      </c>
      <c s="36" t="s">
        <v>65</v>
      </c>
      <c s="37">
        <v>40</v>
      </c>
      <c s="36">
        <v>0</v>
      </c>
      <c s="36">
        <f>ROUND(G224*H224,6)</f>
      </c>
      <c r="L224" s="38">
        <v>0</v>
      </c>
      <c s="32">
        <f>ROUND(ROUND(L224,2)*ROUND(G224,3),2)</f>
      </c>
      <c s="36" t="s">
        <v>56</v>
      </c>
      <c>
        <f>(M224*21)/100</f>
      </c>
      <c t="s">
        <v>27</v>
      </c>
    </row>
    <row r="225" spans="1:5" ht="12.75">
      <c r="A225" s="35" t="s">
        <v>57</v>
      </c>
      <c r="E225" s="39" t="s">
        <v>5</v>
      </c>
    </row>
    <row r="226" spans="1:5" ht="12.75">
      <c r="A226" s="35" t="s">
        <v>58</v>
      </c>
      <c r="E226" s="40" t="s">
        <v>5</v>
      </c>
    </row>
    <row r="227" spans="1:5" ht="153">
      <c r="A227" t="s">
        <v>59</v>
      </c>
      <c r="E227" s="39" t="s">
        <v>1168</v>
      </c>
    </row>
    <row r="228" spans="1:16" ht="12.75">
      <c r="A228" t="s">
        <v>52</v>
      </c>
      <c s="34" t="s">
        <v>241</v>
      </c>
      <c s="34" t="s">
        <v>1172</v>
      </c>
      <c s="35" t="s">
        <v>5</v>
      </c>
      <c s="6" t="s">
        <v>1173</v>
      </c>
      <c s="36" t="s">
        <v>65</v>
      </c>
      <c s="37">
        <v>40</v>
      </c>
      <c s="36">
        <v>0</v>
      </c>
      <c s="36">
        <f>ROUND(G228*H228,6)</f>
      </c>
      <c r="L228" s="38">
        <v>0</v>
      </c>
      <c s="32">
        <f>ROUND(ROUND(L228,2)*ROUND(G228,3),2)</f>
      </c>
      <c s="36" t="s">
        <v>56</v>
      </c>
      <c>
        <f>(M228*21)/100</f>
      </c>
      <c t="s">
        <v>27</v>
      </c>
    </row>
    <row r="229" spans="1:5" ht="12.75">
      <c r="A229" s="35" t="s">
        <v>57</v>
      </c>
      <c r="E229" s="39" t="s">
        <v>5</v>
      </c>
    </row>
    <row r="230" spans="1:5" ht="12.75">
      <c r="A230" s="35" t="s">
        <v>58</v>
      </c>
      <c r="E230" s="40" t="s">
        <v>5</v>
      </c>
    </row>
    <row r="231" spans="1:5" ht="114.75">
      <c r="A231" t="s">
        <v>59</v>
      </c>
      <c r="E231" s="39" t="s">
        <v>1169</v>
      </c>
    </row>
    <row r="232" spans="1:16" ht="12.75">
      <c r="A232" t="s">
        <v>52</v>
      </c>
      <c s="34" t="s">
        <v>258</v>
      </c>
      <c s="34" t="s">
        <v>634</v>
      </c>
      <c s="35" t="s">
        <v>5</v>
      </c>
      <c s="6" t="s">
        <v>635</v>
      </c>
      <c s="36" t="s">
        <v>636</v>
      </c>
      <c s="37">
        <v>59</v>
      </c>
      <c s="36">
        <v>0</v>
      </c>
      <c s="36">
        <f>ROUND(G232*H232,6)</f>
      </c>
      <c r="L232" s="38">
        <v>0</v>
      </c>
      <c s="32">
        <f>ROUND(ROUND(L232,2)*ROUND(G232,3),2)</f>
      </c>
      <c s="36" t="s">
        <v>56</v>
      </c>
      <c>
        <f>(M232*21)/100</f>
      </c>
      <c t="s">
        <v>27</v>
      </c>
    </row>
    <row r="233" spans="1:5" ht="12.75">
      <c r="A233" s="35" t="s">
        <v>57</v>
      </c>
      <c r="E233" s="39" t="s">
        <v>5</v>
      </c>
    </row>
    <row r="234" spans="1:5" ht="12.75">
      <c r="A234" s="35" t="s">
        <v>58</v>
      </c>
      <c r="E234" s="40" t="s">
        <v>5</v>
      </c>
    </row>
    <row r="235" spans="1:5" ht="127.5">
      <c r="A235" t="s">
        <v>59</v>
      </c>
      <c r="E235" s="39" t="s">
        <v>1174</v>
      </c>
    </row>
    <row r="236" spans="1:16" ht="12.75">
      <c r="A236" t="s">
        <v>52</v>
      </c>
      <c s="34" t="s">
        <v>265</v>
      </c>
      <c s="34" t="s">
        <v>1175</v>
      </c>
      <c s="35" t="s">
        <v>5</v>
      </c>
      <c s="6" t="s">
        <v>1176</v>
      </c>
      <c s="36" t="s">
        <v>93</v>
      </c>
      <c s="37">
        <v>165</v>
      </c>
      <c s="36">
        <v>0</v>
      </c>
      <c s="36">
        <f>ROUND(G236*H236,6)</f>
      </c>
      <c r="L236" s="38">
        <v>0</v>
      </c>
      <c s="32">
        <f>ROUND(ROUND(L236,2)*ROUND(G236,3),2)</f>
      </c>
      <c s="36" t="s">
        <v>56</v>
      </c>
      <c>
        <f>(M236*21)/100</f>
      </c>
      <c t="s">
        <v>27</v>
      </c>
    </row>
    <row r="237" spans="1:5" ht="12.75">
      <c r="A237" s="35" t="s">
        <v>57</v>
      </c>
      <c r="E237" s="39" t="s">
        <v>5</v>
      </c>
    </row>
    <row r="238" spans="1:5" ht="12.75">
      <c r="A238" s="35" t="s">
        <v>58</v>
      </c>
      <c r="E238" s="40" t="s">
        <v>5</v>
      </c>
    </row>
    <row r="239" spans="1:5" ht="178.5">
      <c r="A239" t="s">
        <v>59</v>
      </c>
      <c r="E239" s="39" t="s">
        <v>1164</v>
      </c>
    </row>
    <row r="240" spans="1:16" ht="12.75">
      <c r="A240" t="s">
        <v>52</v>
      </c>
      <c s="34" t="s">
        <v>269</v>
      </c>
      <c s="34" t="s">
        <v>1177</v>
      </c>
      <c s="35" t="s">
        <v>5</v>
      </c>
      <c s="6" t="s">
        <v>1178</v>
      </c>
      <c s="36" t="s">
        <v>93</v>
      </c>
      <c s="37">
        <v>2</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178.5">
      <c r="A243" t="s">
        <v>59</v>
      </c>
      <c r="E243" s="39" t="s">
        <v>1164</v>
      </c>
    </row>
    <row r="244" spans="1:16" ht="12.75">
      <c r="A244" t="s">
        <v>52</v>
      </c>
      <c s="34" t="s">
        <v>273</v>
      </c>
      <c s="34" t="s">
        <v>643</v>
      </c>
      <c s="35" t="s">
        <v>5</v>
      </c>
      <c s="6" t="s">
        <v>644</v>
      </c>
      <c s="36" t="s">
        <v>93</v>
      </c>
      <c s="37">
        <v>59</v>
      </c>
      <c s="36">
        <v>0</v>
      </c>
      <c s="36">
        <f>ROUND(G244*H244,6)</f>
      </c>
      <c r="L244" s="38">
        <v>0</v>
      </c>
      <c s="32">
        <f>ROUND(ROUND(L244,2)*ROUND(G244,3),2)</f>
      </c>
      <c s="36" t="s">
        <v>56</v>
      </c>
      <c>
        <f>(M244*21)/100</f>
      </c>
      <c t="s">
        <v>27</v>
      </c>
    </row>
    <row r="245" spans="1:5" ht="12.75">
      <c r="A245" s="35" t="s">
        <v>57</v>
      </c>
      <c r="E245" s="39" t="s">
        <v>5</v>
      </c>
    </row>
    <row r="246" spans="1:5" ht="12.75">
      <c r="A246" s="35" t="s">
        <v>58</v>
      </c>
      <c r="E246" s="40" t="s">
        <v>5</v>
      </c>
    </row>
    <row r="247" spans="1:5" ht="178.5">
      <c r="A247" t="s">
        <v>59</v>
      </c>
      <c r="E247" s="39" t="s">
        <v>1164</v>
      </c>
    </row>
    <row r="248" spans="1:16" ht="12.75">
      <c r="A248" t="s">
        <v>52</v>
      </c>
      <c s="34" t="s">
        <v>277</v>
      </c>
      <c s="34" t="s">
        <v>1179</v>
      </c>
      <c s="35" t="s">
        <v>5</v>
      </c>
      <c s="6" t="s">
        <v>1180</v>
      </c>
      <c s="36" t="s">
        <v>93</v>
      </c>
      <c s="37">
        <v>30</v>
      </c>
      <c s="36">
        <v>0</v>
      </c>
      <c s="36">
        <f>ROUND(G248*H248,6)</f>
      </c>
      <c r="L248" s="38">
        <v>0</v>
      </c>
      <c s="32">
        <f>ROUND(ROUND(L248,2)*ROUND(G248,3),2)</f>
      </c>
      <c s="36" t="s">
        <v>56</v>
      </c>
      <c>
        <f>(M248*21)/100</f>
      </c>
      <c t="s">
        <v>27</v>
      </c>
    </row>
    <row r="249" spans="1:5" ht="12.75">
      <c r="A249" s="35" t="s">
        <v>57</v>
      </c>
      <c r="E249" s="39" t="s">
        <v>5</v>
      </c>
    </row>
    <row r="250" spans="1:5" ht="12.75">
      <c r="A250" s="35" t="s">
        <v>58</v>
      </c>
      <c r="E250" s="40" t="s">
        <v>5</v>
      </c>
    </row>
    <row r="251" spans="1:5" ht="153">
      <c r="A251" t="s">
        <v>59</v>
      </c>
      <c r="E251" s="39" t="s">
        <v>1181</v>
      </c>
    </row>
    <row r="252" spans="1:16" ht="12.75">
      <c r="A252" t="s">
        <v>52</v>
      </c>
      <c s="34" t="s">
        <v>282</v>
      </c>
      <c s="34" t="s">
        <v>651</v>
      </c>
      <c s="35" t="s">
        <v>5</v>
      </c>
      <c s="6" t="s">
        <v>652</v>
      </c>
      <c s="36" t="s">
        <v>93</v>
      </c>
      <c s="37">
        <v>59</v>
      </c>
      <c s="36">
        <v>0</v>
      </c>
      <c s="36">
        <f>ROUND(G252*H252,6)</f>
      </c>
      <c r="L252" s="38">
        <v>0</v>
      </c>
      <c s="32">
        <f>ROUND(ROUND(L252,2)*ROUND(G252,3),2)</f>
      </c>
      <c s="36" t="s">
        <v>56</v>
      </c>
      <c>
        <f>(M252*21)/100</f>
      </c>
      <c t="s">
        <v>27</v>
      </c>
    </row>
    <row r="253" spans="1:5" ht="12.75">
      <c r="A253" s="35" t="s">
        <v>57</v>
      </c>
      <c r="E253" s="39" t="s">
        <v>5</v>
      </c>
    </row>
    <row r="254" spans="1:5" ht="12.75">
      <c r="A254" s="35" t="s">
        <v>58</v>
      </c>
      <c r="E254" s="40" t="s">
        <v>5</v>
      </c>
    </row>
    <row r="255" spans="1:5" ht="178.5">
      <c r="A255" t="s">
        <v>59</v>
      </c>
      <c r="E255" s="39" t="s">
        <v>1164</v>
      </c>
    </row>
    <row r="256" spans="1:16" ht="12.75">
      <c r="A256" t="s">
        <v>52</v>
      </c>
      <c s="34" t="s">
        <v>286</v>
      </c>
      <c s="34" t="s">
        <v>1182</v>
      </c>
      <c s="35" t="s">
        <v>5</v>
      </c>
      <c s="6" t="s">
        <v>1183</v>
      </c>
      <c s="36" t="s">
        <v>93</v>
      </c>
      <c s="37">
        <v>30</v>
      </c>
      <c s="36">
        <v>0</v>
      </c>
      <c s="36">
        <f>ROUND(G256*H256,6)</f>
      </c>
      <c r="L256" s="38">
        <v>0</v>
      </c>
      <c s="32">
        <f>ROUND(ROUND(L256,2)*ROUND(G256,3),2)</f>
      </c>
      <c s="36" t="s">
        <v>56</v>
      </c>
      <c>
        <f>(M256*21)/100</f>
      </c>
      <c t="s">
        <v>27</v>
      </c>
    </row>
    <row r="257" spans="1:5" ht="12.75">
      <c r="A257" s="35" t="s">
        <v>57</v>
      </c>
      <c r="E257" s="39" t="s">
        <v>5</v>
      </c>
    </row>
    <row r="258" spans="1:5" ht="12.75">
      <c r="A258" s="35" t="s">
        <v>58</v>
      </c>
      <c r="E258" s="40" t="s">
        <v>5</v>
      </c>
    </row>
    <row r="259" spans="1:5" ht="153">
      <c r="A259" t="s">
        <v>59</v>
      </c>
      <c r="E259" s="39" t="s">
        <v>1181</v>
      </c>
    </row>
    <row r="260" spans="1:16" ht="12.75">
      <c r="A260" t="s">
        <v>52</v>
      </c>
      <c s="34" t="s">
        <v>245</v>
      </c>
      <c s="34" t="s">
        <v>1184</v>
      </c>
      <c s="35" t="s">
        <v>5</v>
      </c>
      <c s="6" t="s">
        <v>1185</v>
      </c>
      <c s="36" t="s">
        <v>93</v>
      </c>
      <c s="37">
        <v>60</v>
      </c>
      <c s="36">
        <v>0</v>
      </c>
      <c s="36">
        <f>ROUND(G260*H260,6)</f>
      </c>
      <c r="L260" s="38">
        <v>0</v>
      </c>
      <c s="32">
        <f>ROUND(ROUND(L260,2)*ROUND(G260,3),2)</f>
      </c>
      <c s="36" t="s">
        <v>56</v>
      </c>
      <c>
        <f>(M260*21)/100</f>
      </c>
      <c t="s">
        <v>27</v>
      </c>
    </row>
    <row r="261" spans="1:5" ht="12.75">
      <c r="A261" s="35" t="s">
        <v>57</v>
      </c>
      <c r="E261" s="39" t="s">
        <v>5</v>
      </c>
    </row>
    <row r="262" spans="1:5" ht="12.75">
      <c r="A262" s="35" t="s">
        <v>58</v>
      </c>
      <c r="E262" s="40" t="s">
        <v>5</v>
      </c>
    </row>
    <row r="263" spans="1:5" ht="178.5">
      <c r="A263" t="s">
        <v>59</v>
      </c>
      <c r="E263" s="39" t="s">
        <v>1164</v>
      </c>
    </row>
    <row r="264" spans="1:16" ht="12.75">
      <c r="A264" t="s">
        <v>52</v>
      </c>
      <c s="34" t="s">
        <v>249</v>
      </c>
      <c s="34" t="s">
        <v>1186</v>
      </c>
      <c s="35" t="s">
        <v>5</v>
      </c>
      <c s="6" t="s">
        <v>1187</v>
      </c>
      <c s="36" t="s">
        <v>93</v>
      </c>
      <c s="37">
        <v>21</v>
      </c>
      <c s="36">
        <v>0</v>
      </c>
      <c s="36">
        <f>ROUND(G264*H264,6)</f>
      </c>
      <c r="L264" s="38">
        <v>0</v>
      </c>
      <c s="32">
        <f>ROUND(ROUND(L264,2)*ROUND(G264,3),2)</f>
      </c>
      <c s="36" t="s">
        <v>56</v>
      </c>
      <c>
        <f>(M264*21)/100</f>
      </c>
      <c t="s">
        <v>27</v>
      </c>
    </row>
    <row r="265" spans="1:5" ht="12.75">
      <c r="A265" s="35" t="s">
        <v>57</v>
      </c>
      <c r="E265" s="39" t="s">
        <v>5</v>
      </c>
    </row>
    <row r="266" spans="1:5" ht="12.75">
      <c r="A266" s="35" t="s">
        <v>58</v>
      </c>
      <c r="E266" s="40" t="s">
        <v>5</v>
      </c>
    </row>
    <row r="267" spans="1:5" ht="178.5">
      <c r="A267" t="s">
        <v>59</v>
      </c>
      <c r="E267" s="39" t="s">
        <v>1164</v>
      </c>
    </row>
    <row r="268" spans="1:16" ht="12.75">
      <c r="A268" t="s">
        <v>52</v>
      </c>
      <c s="34" t="s">
        <v>253</v>
      </c>
      <c s="34" t="s">
        <v>1188</v>
      </c>
      <c s="35" t="s">
        <v>5</v>
      </c>
      <c s="6" t="s">
        <v>1189</v>
      </c>
      <c s="36" t="s">
        <v>93</v>
      </c>
      <c s="37">
        <v>21</v>
      </c>
      <c s="36">
        <v>0</v>
      </c>
      <c s="36">
        <f>ROUND(G268*H268,6)</f>
      </c>
      <c r="L268" s="38">
        <v>0</v>
      </c>
      <c s="32">
        <f>ROUND(ROUND(L268,2)*ROUND(G268,3),2)</f>
      </c>
      <c s="36" t="s">
        <v>56</v>
      </c>
      <c>
        <f>(M268*21)/100</f>
      </c>
      <c t="s">
        <v>27</v>
      </c>
    </row>
    <row r="269" spans="1:5" ht="12.75">
      <c r="A269" s="35" t="s">
        <v>57</v>
      </c>
      <c r="E269" s="39" t="s">
        <v>5</v>
      </c>
    </row>
    <row r="270" spans="1:5" ht="12.75">
      <c r="A270" s="35" t="s">
        <v>58</v>
      </c>
      <c r="E270" s="40" t="s">
        <v>5</v>
      </c>
    </row>
    <row r="271" spans="1:5" ht="127.5">
      <c r="A271" t="s">
        <v>59</v>
      </c>
      <c r="E271" s="39" t="s">
        <v>1167</v>
      </c>
    </row>
    <row r="272" spans="1:16" ht="12.75">
      <c r="A272" t="s">
        <v>52</v>
      </c>
      <c s="34" t="s">
        <v>498</v>
      </c>
      <c s="34" t="s">
        <v>1190</v>
      </c>
      <c s="35" t="s">
        <v>5</v>
      </c>
      <c s="6" t="s">
        <v>1191</v>
      </c>
      <c s="36" t="s">
        <v>93</v>
      </c>
      <c s="37">
        <v>4</v>
      </c>
      <c s="36">
        <v>0</v>
      </c>
      <c s="36">
        <f>ROUND(G272*H272,6)</f>
      </c>
      <c r="L272" s="38">
        <v>0</v>
      </c>
      <c s="32">
        <f>ROUND(ROUND(L272,2)*ROUND(G272,3),2)</f>
      </c>
      <c s="36" t="s">
        <v>56</v>
      </c>
      <c>
        <f>(M272*21)/100</f>
      </c>
      <c t="s">
        <v>27</v>
      </c>
    </row>
    <row r="273" spans="1:5" ht="12.75">
      <c r="A273" s="35" t="s">
        <v>57</v>
      </c>
      <c r="E273" s="39" t="s">
        <v>5</v>
      </c>
    </row>
    <row r="274" spans="1:5" ht="12.75">
      <c r="A274" s="35" t="s">
        <v>58</v>
      </c>
      <c r="E274" s="40" t="s">
        <v>5</v>
      </c>
    </row>
    <row r="275" spans="1:5" ht="178.5">
      <c r="A275" t="s">
        <v>59</v>
      </c>
      <c r="E275" s="39" t="s">
        <v>1164</v>
      </c>
    </row>
    <row r="276" spans="1:16" ht="12.75">
      <c r="A276" t="s">
        <v>52</v>
      </c>
      <c s="34" t="s">
        <v>499</v>
      </c>
      <c s="34" t="s">
        <v>1192</v>
      </c>
      <c s="35" t="s">
        <v>5</v>
      </c>
      <c s="6" t="s">
        <v>1193</v>
      </c>
      <c s="36" t="s">
        <v>93</v>
      </c>
      <c s="37">
        <v>4</v>
      </c>
      <c s="36">
        <v>0</v>
      </c>
      <c s="36">
        <f>ROUND(G276*H276,6)</f>
      </c>
      <c r="L276" s="38">
        <v>0</v>
      </c>
      <c s="32">
        <f>ROUND(ROUND(L276,2)*ROUND(G276,3),2)</f>
      </c>
      <c s="36" t="s">
        <v>56</v>
      </c>
      <c>
        <f>(M276*21)/100</f>
      </c>
      <c t="s">
        <v>27</v>
      </c>
    </row>
    <row r="277" spans="1:5" ht="12.75">
      <c r="A277" s="35" t="s">
        <v>57</v>
      </c>
      <c r="E277" s="39" t="s">
        <v>5</v>
      </c>
    </row>
    <row r="278" spans="1:5" ht="12.75">
      <c r="A278" s="35" t="s">
        <v>58</v>
      </c>
      <c r="E278" s="40" t="s">
        <v>5</v>
      </c>
    </row>
    <row r="279" spans="1:5" ht="127.5">
      <c r="A279" t="s">
        <v>59</v>
      </c>
      <c r="E279" s="39" t="s">
        <v>1167</v>
      </c>
    </row>
    <row r="280" spans="1:16" ht="12.75">
      <c r="A280" t="s">
        <v>52</v>
      </c>
      <c s="34" t="s">
        <v>500</v>
      </c>
      <c s="34" t="s">
        <v>1194</v>
      </c>
      <c s="35" t="s">
        <v>5</v>
      </c>
      <c s="6" t="s">
        <v>1195</v>
      </c>
      <c s="36" t="s">
        <v>93</v>
      </c>
      <c s="37">
        <v>99</v>
      </c>
      <c s="36">
        <v>0</v>
      </c>
      <c s="36">
        <f>ROUND(G280*H280,6)</f>
      </c>
      <c r="L280" s="38">
        <v>0</v>
      </c>
      <c s="32">
        <f>ROUND(ROUND(L280,2)*ROUND(G280,3),2)</f>
      </c>
      <c s="36" t="s">
        <v>56</v>
      </c>
      <c>
        <f>(M280*21)/100</f>
      </c>
      <c t="s">
        <v>27</v>
      </c>
    </row>
    <row r="281" spans="1:5" ht="12.75">
      <c r="A281" s="35" t="s">
        <v>57</v>
      </c>
      <c r="E281" s="39" t="s">
        <v>5</v>
      </c>
    </row>
    <row r="282" spans="1:5" ht="12.75">
      <c r="A282" s="35" t="s">
        <v>58</v>
      </c>
      <c r="E282" s="40" t="s">
        <v>5</v>
      </c>
    </row>
    <row r="283" spans="1:5" ht="178.5">
      <c r="A283" t="s">
        <v>59</v>
      </c>
      <c r="E283" s="39" t="s">
        <v>1164</v>
      </c>
    </row>
    <row r="284" spans="1:16" ht="25.5">
      <c r="A284" t="s">
        <v>52</v>
      </c>
      <c s="34" t="s">
        <v>504</v>
      </c>
      <c s="34" t="s">
        <v>1196</v>
      </c>
      <c s="35" t="s">
        <v>5</v>
      </c>
      <c s="6" t="s">
        <v>1197</v>
      </c>
      <c s="36" t="s">
        <v>93</v>
      </c>
      <c s="37">
        <v>99</v>
      </c>
      <c s="36">
        <v>0</v>
      </c>
      <c s="36">
        <f>ROUND(G284*H284,6)</f>
      </c>
      <c r="L284" s="38">
        <v>0</v>
      </c>
      <c s="32">
        <f>ROUND(ROUND(L284,2)*ROUND(G284,3),2)</f>
      </c>
      <c s="36" t="s">
        <v>56</v>
      </c>
      <c>
        <f>(M284*21)/100</f>
      </c>
      <c t="s">
        <v>27</v>
      </c>
    </row>
    <row r="285" spans="1:5" ht="12.75">
      <c r="A285" s="35" t="s">
        <v>57</v>
      </c>
      <c r="E285" s="39" t="s">
        <v>5</v>
      </c>
    </row>
    <row r="286" spans="1:5" ht="12.75">
      <c r="A286" s="35" t="s">
        <v>58</v>
      </c>
      <c r="E286" s="40" t="s">
        <v>5</v>
      </c>
    </row>
    <row r="287" spans="1:5" ht="127.5">
      <c r="A287" t="s">
        <v>59</v>
      </c>
      <c r="E287" s="39" t="s">
        <v>1167</v>
      </c>
    </row>
    <row r="288" spans="1:16" ht="12.75">
      <c r="A288" t="s">
        <v>52</v>
      </c>
      <c s="34" t="s">
        <v>508</v>
      </c>
      <c s="34" t="s">
        <v>1198</v>
      </c>
      <c s="35" t="s">
        <v>5</v>
      </c>
      <c s="6" t="s">
        <v>1199</v>
      </c>
      <c s="36" t="s">
        <v>93</v>
      </c>
      <c s="37">
        <v>8</v>
      </c>
      <c s="36">
        <v>0</v>
      </c>
      <c s="36">
        <f>ROUND(G288*H288,6)</f>
      </c>
      <c r="L288" s="38">
        <v>0</v>
      </c>
      <c s="32">
        <f>ROUND(ROUND(L288,2)*ROUND(G288,3),2)</f>
      </c>
      <c s="36" t="s">
        <v>56</v>
      </c>
      <c>
        <f>(M288*21)/100</f>
      </c>
      <c t="s">
        <v>27</v>
      </c>
    </row>
    <row r="289" spans="1:5" ht="12.75">
      <c r="A289" s="35" t="s">
        <v>57</v>
      </c>
      <c r="E289" s="39" t="s">
        <v>5</v>
      </c>
    </row>
    <row r="290" spans="1:5" ht="12.75">
      <c r="A290" s="35" t="s">
        <v>58</v>
      </c>
      <c r="E290" s="40" t="s">
        <v>5</v>
      </c>
    </row>
    <row r="291" spans="1:5" ht="114.75">
      <c r="A291" t="s">
        <v>59</v>
      </c>
      <c r="E291" s="39" t="s">
        <v>1200</v>
      </c>
    </row>
    <row r="292" spans="1:16" ht="12.75">
      <c r="A292" t="s">
        <v>52</v>
      </c>
      <c s="34" t="s">
        <v>509</v>
      </c>
      <c s="34" t="s">
        <v>1201</v>
      </c>
      <c s="35" t="s">
        <v>5</v>
      </c>
      <c s="6" t="s">
        <v>1202</v>
      </c>
      <c s="36" t="s">
        <v>93</v>
      </c>
      <c s="37">
        <v>7</v>
      </c>
      <c s="36">
        <v>0</v>
      </c>
      <c s="36">
        <f>ROUND(G292*H292,6)</f>
      </c>
      <c r="L292" s="38">
        <v>0</v>
      </c>
      <c s="32">
        <f>ROUND(ROUND(L292,2)*ROUND(G292,3),2)</f>
      </c>
      <c s="36" t="s">
        <v>56</v>
      </c>
      <c>
        <f>(M292*21)/100</f>
      </c>
      <c t="s">
        <v>27</v>
      </c>
    </row>
    <row r="293" spans="1:5" ht="12.75">
      <c r="A293" s="35" t="s">
        <v>57</v>
      </c>
      <c r="E293" s="39" t="s">
        <v>5</v>
      </c>
    </row>
    <row r="294" spans="1:5" ht="12.75">
      <c r="A294" s="35" t="s">
        <v>58</v>
      </c>
      <c r="E294" s="40" t="s">
        <v>5</v>
      </c>
    </row>
    <row r="295" spans="1:5" ht="114.75">
      <c r="A295" t="s">
        <v>59</v>
      </c>
      <c r="E295" s="39" t="s">
        <v>1200</v>
      </c>
    </row>
    <row r="296" spans="1:16" ht="12.75">
      <c r="A296" t="s">
        <v>52</v>
      </c>
      <c s="34" t="s">
        <v>510</v>
      </c>
      <c s="34" t="s">
        <v>1203</v>
      </c>
      <c s="35" t="s">
        <v>5</v>
      </c>
      <c s="6" t="s">
        <v>1204</v>
      </c>
      <c s="36" t="s">
        <v>93</v>
      </c>
      <c s="37">
        <v>15</v>
      </c>
      <c s="36">
        <v>0</v>
      </c>
      <c s="36">
        <f>ROUND(G296*H296,6)</f>
      </c>
      <c r="L296" s="38">
        <v>0</v>
      </c>
      <c s="32">
        <f>ROUND(ROUND(L296,2)*ROUND(G296,3),2)</f>
      </c>
      <c s="36" t="s">
        <v>56</v>
      </c>
      <c>
        <f>(M296*21)/100</f>
      </c>
      <c t="s">
        <v>27</v>
      </c>
    </row>
    <row r="297" spans="1:5" ht="12.75">
      <c r="A297" s="35" t="s">
        <v>57</v>
      </c>
      <c r="E297" s="39" t="s">
        <v>5</v>
      </c>
    </row>
    <row r="298" spans="1:5" ht="12.75">
      <c r="A298" s="35" t="s">
        <v>58</v>
      </c>
      <c r="E298" s="40" t="s">
        <v>5</v>
      </c>
    </row>
    <row r="299" spans="1:5" ht="127.5">
      <c r="A299" t="s">
        <v>59</v>
      </c>
      <c r="E299" s="39" t="s">
        <v>1167</v>
      </c>
    </row>
    <row r="300" spans="1:16" ht="12.75">
      <c r="A300" t="s">
        <v>52</v>
      </c>
      <c s="34" t="s">
        <v>514</v>
      </c>
      <c s="34" t="s">
        <v>1205</v>
      </c>
      <c s="35" t="s">
        <v>5</v>
      </c>
      <c s="6" t="s">
        <v>1206</v>
      </c>
      <c s="36" t="s">
        <v>93</v>
      </c>
      <c s="37">
        <v>2</v>
      </c>
      <c s="36">
        <v>0</v>
      </c>
      <c s="36">
        <f>ROUND(G300*H300,6)</f>
      </c>
      <c r="L300" s="38">
        <v>0</v>
      </c>
      <c s="32">
        <f>ROUND(ROUND(L300,2)*ROUND(G300,3),2)</f>
      </c>
      <c s="36" t="s">
        <v>56</v>
      </c>
      <c>
        <f>(M300*21)/100</f>
      </c>
      <c t="s">
        <v>27</v>
      </c>
    </row>
    <row r="301" spans="1:5" ht="12.75">
      <c r="A301" s="35" t="s">
        <v>57</v>
      </c>
      <c r="E301" s="39" t="s">
        <v>5</v>
      </c>
    </row>
    <row r="302" spans="1:5" ht="12.75">
      <c r="A302" s="35" t="s">
        <v>58</v>
      </c>
      <c r="E302" s="40" t="s">
        <v>5</v>
      </c>
    </row>
    <row r="303" spans="1:5" ht="153">
      <c r="A303" t="s">
        <v>59</v>
      </c>
      <c r="E303" s="39" t="s">
        <v>1181</v>
      </c>
    </row>
    <row r="304" spans="1:16" ht="12.75">
      <c r="A304" t="s">
        <v>52</v>
      </c>
      <c s="34" t="s">
        <v>518</v>
      </c>
      <c s="34" t="s">
        <v>1207</v>
      </c>
      <c s="35" t="s">
        <v>5</v>
      </c>
      <c s="6" t="s">
        <v>1208</v>
      </c>
      <c s="36" t="s">
        <v>93</v>
      </c>
      <c s="37">
        <v>1</v>
      </c>
      <c s="36">
        <v>0</v>
      </c>
      <c s="36">
        <f>ROUND(G304*H304,6)</f>
      </c>
      <c r="L304" s="38">
        <v>0</v>
      </c>
      <c s="32">
        <f>ROUND(ROUND(L304,2)*ROUND(G304,3),2)</f>
      </c>
      <c s="36" t="s">
        <v>56</v>
      </c>
      <c>
        <f>(M304*21)/100</f>
      </c>
      <c t="s">
        <v>27</v>
      </c>
    </row>
    <row r="305" spans="1:5" ht="12.75">
      <c r="A305" s="35" t="s">
        <v>57</v>
      </c>
      <c r="E305" s="39" t="s">
        <v>5</v>
      </c>
    </row>
    <row r="306" spans="1:5" ht="12.75">
      <c r="A306" s="35" t="s">
        <v>58</v>
      </c>
      <c r="E306" s="40" t="s">
        <v>5</v>
      </c>
    </row>
    <row r="307" spans="1:5" ht="114.75">
      <c r="A307" t="s">
        <v>59</v>
      </c>
      <c r="E307" s="39" t="s">
        <v>1200</v>
      </c>
    </row>
    <row r="308" spans="1:16" ht="12.75">
      <c r="A308" t="s">
        <v>52</v>
      </c>
      <c s="34" t="s">
        <v>519</v>
      </c>
      <c s="34" t="s">
        <v>1209</v>
      </c>
      <c s="35" t="s">
        <v>5</v>
      </c>
      <c s="6" t="s">
        <v>1210</v>
      </c>
      <c s="36" t="s">
        <v>93</v>
      </c>
      <c s="37">
        <v>1</v>
      </c>
      <c s="36">
        <v>0</v>
      </c>
      <c s="36">
        <f>ROUND(G308*H308,6)</f>
      </c>
      <c r="L308" s="38">
        <v>0</v>
      </c>
      <c s="32">
        <f>ROUND(ROUND(L308,2)*ROUND(G308,3),2)</f>
      </c>
      <c s="36" t="s">
        <v>56</v>
      </c>
      <c>
        <f>(M308*21)/100</f>
      </c>
      <c t="s">
        <v>27</v>
      </c>
    </row>
    <row r="309" spans="1:5" ht="12.75">
      <c r="A309" s="35" t="s">
        <v>57</v>
      </c>
      <c r="E309" s="39" t="s">
        <v>5</v>
      </c>
    </row>
    <row r="310" spans="1:5" ht="12.75">
      <c r="A310" s="35" t="s">
        <v>58</v>
      </c>
      <c r="E310" s="40" t="s">
        <v>5</v>
      </c>
    </row>
    <row r="311" spans="1:5" ht="127.5">
      <c r="A311" t="s">
        <v>59</v>
      </c>
      <c r="E311" s="39" t="s">
        <v>1167</v>
      </c>
    </row>
    <row r="312" spans="1:16" ht="12.75">
      <c r="A312" t="s">
        <v>52</v>
      </c>
      <c s="34" t="s">
        <v>520</v>
      </c>
      <c s="34" t="s">
        <v>1211</v>
      </c>
      <c s="35" t="s">
        <v>5</v>
      </c>
      <c s="6" t="s">
        <v>1212</v>
      </c>
      <c s="36" t="s">
        <v>93</v>
      </c>
      <c s="37">
        <v>62</v>
      </c>
      <c s="36">
        <v>0</v>
      </c>
      <c s="36">
        <f>ROUND(G312*H312,6)</f>
      </c>
      <c r="L312" s="38">
        <v>0</v>
      </c>
      <c s="32">
        <f>ROUND(ROUND(L312,2)*ROUND(G312,3),2)</f>
      </c>
      <c s="36" t="s">
        <v>56</v>
      </c>
      <c>
        <f>(M312*21)/100</f>
      </c>
      <c t="s">
        <v>27</v>
      </c>
    </row>
    <row r="313" spans="1:5" ht="12.75">
      <c r="A313" s="35" t="s">
        <v>57</v>
      </c>
      <c r="E313" s="39" t="s">
        <v>5</v>
      </c>
    </row>
    <row r="314" spans="1:5" ht="12.75">
      <c r="A314" s="35" t="s">
        <v>58</v>
      </c>
      <c r="E314" s="40" t="s">
        <v>5</v>
      </c>
    </row>
    <row r="315" spans="1:5" ht="114.75">
      <c r="A315" t="s">
        <v>59</v>
      </c>
      <c r="E315" s="39" t="s">
        <v>1200</v>
      </c>
    </row>
    <row r="316" spans="1:16" ht="12.75">
      <c r="A316" t="s">
        <v>52</v>
      </c>
      <c s="34" t="s">
        <v>521</v>
      </c>
      <c s="34" t="s">
        <v>1213</v>
      </c>
      <c s="35" t="s">
        <v>5</v>
      </c>
      <c s="6" t="s">
        <v>1214</v>
      </c>
      <c s="36" t="s">
        <v>93</v>
      </c>
      <c s="37">
        <v>62</v>
      </c>
      <c s="36">
        <v>0</v>
      </c>
      <c s="36">
        <f>ROUND(G316*H316,6)</f>
      </c>
      <c r="L316" s="38">
        <v>0</v>
      </c>
      <c s="32">
        <f>ROUND(ROUND(L316,2)*ROUND(G316,3),2)</f>
      </c>
      <c s="36" t="s">
        <v>56</v>
      </c>
      <c>
        <f>(M316*21)/100</f>
      </c>
      <c t="s">
        <v>27</v>
      </c>
    </row>
    <row r="317" spans="1:5" ht="12.75">
      <c r="A317" s="35" t="s">
        <v>57</v>
      </c>
      <c r="E317" s="39" t="s">
        <v>5</v>
      </c>
    </row>
    <row r="318" spans="1:5" ht="12.75">
      <c r="A318" s="35" t="s">
        <v>58</v>
      </c>
      <c r="E318" s="40" t="s">
        <v>5</v>
      </c>
    </row>
    <row r="319" spans="1:5" ht="127.5">
      <c r="A319" t="s">
        <v>59</v>
      </c>
      <c r="E319" s="39" t="s">
        <v>1167</v>
      </c>
    </row>
    <row r="320" spans="1:16" ht="12.75">
      <c r="A320" t="s">
        <v>52</v>
      </c>
      <c s="34" t="s">
        <v>522</v>
      </c>
      <c s="34" t="s">
        <v>1215</v>
      </c>
      <c s="35" t="s">
        <v>5</v>
      </c>
      <c s="6" t="s">
        <v>1216</v>
      </c>
      <c s="36" t="s">
        <v>93</v>
      </c>
      <c s="37">
        <v>2</v>
      </c>
      <c s="36">
        <v>0</v>
      </c>
      <c s="36">
        <f>ROUND(G320*H320,6)</f>
      </c>
      <c r="L320" s="38">
        <v>0</v>
      </c>
      <c s="32">
        <f>ROUND(ROUND(L320,2)*ROUND(G320,3),2)</f>
      </c>
      <c s="36" t="s">
        <v>56</v>
      </c>
      <c>
        <f>(M320*21)/100</f>
      </c>
      <c t="s">
        <v>27</v>
      </c>
    </row>
    <row r="321" spans="1:5" ht="12.75">
      <c r="A321" s="35" t="s">
        <v>57</v>
      </c>
      <c r="E321" s="39" t="s">
        <v>5</v>
      </c>
    </row>
    <row r="322" spans="1:5" ht="12.75">
      <c r="A322" s="35" t="s">
        <v>58</v>
      </c>
      <c r="E322" s="40" t="s">
        <v>5</v>
      </c>
    </row>
    <row r="323" spans="1:5" ht="153">
      <c r="A323" t="s">
        <v>59</v>
      </c>
      <c r="E323" s="39" t="s">
        <v>1181</v>
      </c>
    </row>
    <row r="324" spans="1:16" ht="12.75">
      <c r="A324" t="s">
        <v>52</v>
      </c>
      <c s="34" t="s">
        <v>523</v>
      </c>
      <c s="34" t="s">
        <v>1217</v>
      </c>
      <c s="35" t="s">
        <v>5</v>
      </c>
      <c s="6" t="s">
        <v>1218</v>
      </c>
      <c s="36" t="s">
        <v>93</v>
      </c>
      <c s="37">
        <v>54</v>
      </c>
      <c s="36">
        <v>0</v>
      </c>
      <c s="36">
        <f>ROUND(G324*H324,6)</f>
      </c>
      <c r="L324" s="38">
        <v>0</v>
      </c>
      <c s="32">
        <f>ROUND(ROUND(L324,2)*ROUND(G324,3),2)</f>
      </c>
      <c s="36" t="s">
        <v>56</v>
      </c>
      <c>
        <f>(M324*21)/100</f>
      </c>
      <c t="s">
        <v>27</v>
      </c>
    </row>
    <row r="325" spans="1:5" ht="12.75">
      <c r="A325" s="35" t="s">
        <v>57</v>
      </c>
      <c r="E325" s="39" t="s">
        <v>5</v>
      </c>
    </row>
    <row r="326" spans="1:5" ht="12.75">
      <c r="A326" s="35" t="s">
        <v>58</v>
      </c>
      <c r="E326" s="40" t="s">
        <v>5</v>
      </c>
    </row>
    <row r="327" spans="1:5" ht="114.75">
      <c r="A327" t="s">
        <v>59</v>
      </c>
      <c r="E327" s="39" t="s">
        <v>1200</v>
      </c>
    </row>
    <row r="328" spans="1:16" ht="12.75">
      <c r="A328" t="s">
        <v>52</v>
      </c>
      <c s="34" t="s">
        <v>527</v>
      </c>
      <c s="34" t="s">
        <v>1219</v>
      </c>
      <c s="35" t="s">
        <v>5</v>
      </c>
      <c s="6" t="s">
        <v>1220</v>
      </c>
      <c s="36" t="s">
        <v>93</v>
      </c>
      <c s="37">
        <v>54</v>
      </c>
      <c s="36">
        <v>0</v>
      </c>
      <c s="36">
        <f>ROUND(G328*H328,6)</f>
      </c>
      <c r="L328" s="38">
        <v>0</v>
      </c>
      <c s="32">
        <f>ROUND(ROUND(L328,2)*ROUND(G328,3),2)</f>
      </c>
      <c s="36" t="s">
        <v>56</v>
      </c>
      <c>
        <f>(M328*21)/100</f>
      </c>
      <c t="s">
        <v>27</v>
      </c>
    </row>
    <row r="329" spans="1:5" ht="12.75">
      <c r="A329" s="35" t="s">
        <v>57</v>
      </c>
      <c r="E329" s="39" t="s">
        <v>5</v>
      </c>
    </row>
    <row r="330" spans="1:5" ht="12.75">
      <c r="A330" s="35" t="s">
        <v>58</v>
      </c>
      <c r="E330" s="40" t="s">
        <v>5</v>
      </c>
    </row>
    <row r="331" spans="1:5" ht="127.5">
      <c r="A331" t="s">
        <v>59</v>
      </c>
      <c r="E331" s="39" t="s">
        <v>1167</v>
      </c>
    </row>
    <row r="332" spans="1:16" ht="12.75">
      <c r="A332" t="s">
        <v>52</v>
      </c>
      <c s="34" t="s">
        <v>531</v>
      </c>
      <c s="34" t="s">
        <v>1221</v>
      </c>
      <c s="35" t="s">
        <v>5</v>
      </c>
      <c s="6" t="s">
        <v>1222</v>
      </c>
      <c s="36" t="s">
        <v>93</v>
      </c>
      <c s="37">
        <v>2</v>
      </c>
      <c s="36">
        <v>0</v>
      </c>
      <c s="36">
        <f>ROUND(G332*H332,6)</f>
      </c>
      <c r="L332" s="38">
        <v>0</v>
      </c>
      <c s="32">
        <f>ROUND(ROUND(L332,2)*ROUND(G332,3),2)</f>
      </c>
      <c s="36" t="s">
        <v>56</v>
      </c>
      <c>
        <f>(M332*21)/100</f>
      </c>
      <c t="s">
        <v>27</v>
      </c>
    </row>
    <row r="333" spans="1:5" ht="12.75">
      <c r="A333" s="35" t="s">
        <v>57</v>
      </c>
      <c r="E333" s="39" t="s">
        <v>5</v>
      </c>
    </row>
    <row r="334" spans="1:5" ht="12.75">
      <c r="A334" s="35" t="s">
        <v>58</v>
      </c>
      <c r="E334" s="40" t="s">
        <v>5</v>
      </c>
    </row>
    <row r="335" spans="1:5" ht="153">
      <c r="A335" t="s">
        <v>59</v>
      </c>
      <c r="E335" s="39" t="s">
        <v>1181</v>
      </c>
    </row>
    <row r="336" spans="1:16" ht="12.75">
      <c r="A336" t="s">
        <v>52</v>
      </c>
      <c s="34" t="s">
        <v>535</v>
      </c>
      <c s="34" t="s">
        <v>1223</v>
      </c>
      <c s="35" t="s">
        <v>5</v>
      </c>
      <c s="6" t="s">
        <v>1224</v>
      </c>
      <c s="36" t="s">
        <v>93</v>
      </c>
      <c s="37">
        <v>8</v>
      </c>
      <c s="36">
        <v>0</v>
      </c>
      <c s="36">
        <f>ROUND(G336*H336,6)</f>
      </c>
      <c r="L336" s="38">
        <v>0</v>
      </c>
      <c s="32">
        <f>ROUND(ROUND(L336,2)*ROUND(G336,3),2)</f>
      </c>
      <c s="36" t="s">
        <v>56</v>
      </c>
      <c>
        <f>(M336*21)/100</f>
      </c>
      <c t="s">
        <v>27</v>
      </c>
    </row>
    <row r="337" spans="1:5" ht="12.75">
      <c r="A337" s="35" t="s">
        <v>57</v>
      </c>
      <c r="E337" s="39" t="s">
        <v>5</v>
      </c>
    </row>
    <row r="338" spans="1:5" ht="12.75">
      <c r="A338" s="35" t="s">
        <v>58</v>
      </c>
      <c r="E338" s="40" t="s">
        <v>5</v>
      </c>
    </row>
    <row r="339" spans="1:5" ht="114.75">
      <c r="A339" t="s">
        <v>59</v>
      </c>
      <c r="E339" s="39" t="s">
        <v>1200</v>
      </c>
    </row>
    <row r="340" spans="1:16" ht="12.75">
      <c r="A340" t="s">
        <v>52</v>
      </c>
      <c s="34" t="s">
        <v>536</v>
      </c>
      <c s="34" t="s">
        <v>1225</v>
      </c>
      <c s="35" t="s">
        <v>5</v>
      </c>
      <c s="6" t="s">
        <v>1226</v>
      </c>
      <c s="36" t="s">
        <v>93</v>
      </c>
      <c s="37">
        <v>8</v>
      </c>
      <c s="36">
        <v>0</v>
      </c>
      <c s="36">
        <f>ROUND(G340*H340,6)</f>
      </c>
      <c r="L340" s="38">
        <v>0</v>
      </c>
      <c s="32">
        <f>ROUND(ROUND(L340,2)*ROUND(G340,3),2)</f>
      </c>
      <c s="36" t="s">
        <v>56</v>
      </c>
      <c>
        <f>(M340*21)/100</f>
      </c>
      <c t="s">
        <v>27</v>
      </c>
    </row>
    <row r="341" spans="1:5" ht="12.75">
      <c r="A341" s="35" t="s">
        <v>57</v>
      </c>
      <c r="E341" s="39" t="s">
        <v>5</v>
      </c>
    </row>
    <row r="342" spans="1:5" ht="12.75">
      <c r="A342" s="35" t="s">
        <v>58</v>
      </c>
      <c r="E342" s="40" t="s">
        <v>5</v>
      </c>
    </row>
    <row r="343" spans="1:5" ht="127.5">
      <c r="A343" t="s">
        <v>59</v>
      </c>
      <c r="E343" s="39" t="s">
        <v>1167</v>
      </c>
    </row>
    <row r="344" spans="1:16" ht="12.75">
      <c r="A344" t="s">
        <v>52</v>
      </c>
      <c s="34" t="s">
        <v>293</v>
      </c>
      <c s="34" t="s">
        <v>1227</v>
      </c>
      <c s="35" t="s">
        <v>5</v>
      </c>
      <c s="6" t="s">
        <v>1228</v>
      </c>
      <c s="36" t="s">
        <v>93</v>
      </c>
      <c s="37">
        <v>23</v>
      </c>
      <c s="36">
        <v>0</v>
      </c>
      <c s="36">
        <f>ROUND(G344*H344,6)</f>
      </c>
      <c r="L344" s="38">
        <v>0</v>
      </c>
      <c s="32">
        <f>ROUND(ROUND(L344,2)*ROUND(G344,3),2)</f>
      </c>
      <c s="36" t="s">
        <v>56</v>
      </c>
      <c>
        <f>(M344*21)/100</f>
      </c>
      <c t="s">
        <v>27</v>
      </c>
    </row>
    <row r="345" spans="1:5" ht="12.75">
      <c r="A345" s="35" t="s">
        <v>57</v>
      </c>
      <c r="E345" s="39" t="s">
        <v>5</v>
      </c>
    </row>
    <row r="346" spans="1:5" ht="12.75">
      <c r="A346" s="35" t="s">
        <v>58</v>
      </c>
      <c r="E346" s="40" t="s">
        <v>5</v>
      </c>
    </row>
    <row r="347" spans="1:5" ht="114.75">
      <c r="A347" t="s">
        <v>59</v>
      </c>
      <c r="E347" s="39" t="s">
        <v>1200</v>
      </c>
    </row>
    <row r="348" spans="1:16" ht="12.75">
      <c r="A348" t="s">
        <v>52</v>
      </c>
      <c s="34" t="s">
        <v>541</v>
      </c>
      <c s="34" t="s">
        <v>1229</v>
      </c>
      <c s="35" t="s">
        <v>5</v>
      </c>
      <c s="6" t="s">
        <v>1230</v>
      </c>
      <c s="36" t="s">
        <v>93</v>
      </c>
      <c s="37">
        <v>27</v>
      </c>
      <c s="36">
        <v>0</v>
      </c>
      <c s="36">
        <f>ROUND(G348*H348,6)</f>
      </c>
      <c r="L348" s="38">
        <v>0</v>
      </c>
      <c s="32">
        <f>ROUND(ROUND(L348,2)*ROUND(G348,3),2)</f>
      </c>
      <c s="36" t="s">
        <v>56</v>
      </c>
      <c>
        <f>(M348*21)/100</f>
      </c>
      <c t="s">
        <v>27</v>
      </c>
    </row>
    <row r="349" spans="1:5" ht="12.75">
      <c r="A349" s="35" t="s">
        <v>57</v>
      </c>
      <c r="E349" s="39" t="s">
        <v>5</v>
      </c>
    </row>
    <row r="350" spans="1:5" ht="12.75">
      <c r="A350" s="35" t="s">
        <v>58</v>
      </c>
      <c r="E350" s="40" t="s">
        <v>5</v>
      </c>
    </row>
    <row r="351" spans="1:5" ht="127.5">
      <c r="A351" t="s">
        <v>59</v>
      </c>
      <c r="E351" s="39" t="s">
        <v>1167</v>
      </c>
    </row>
    <row r="352" spans="1:16" ht="12.75">
      <c r="A352" t="s">
        <v>52</v>
      </c>
      <c s="34" t="s">
        <v>545</v>
      </c>
      <c s="34" t="s">
        <v>1231</v>
      </c>
      <c s="35" t="s">
        <v>5</v>
      </c>
      <c s="6" t="s">
        <v>1232</v>
      </c>
      <c s="36" t="s">
        <v>93</v>
      </c>
      <c s="37">
        <v>12</v>
      </c>
      <c s="36">
        <v>0</v>
      </c>
      <c s="36">
        <f>ROUND(G352*H352,6)</f>
      </c>
      <c r="L352" s="38">
        <v>0</v>
      </c>
      <c s="32">
        <f>ROUND(ROUND(L352,2)*ROUND(G352,3),2)</f>
      </c>
      <c s="36" t="s">
        <v>56</v>
      </c>
      <c>
        <f>(M352*21)/100</f>
      </c>
      <c t="s">
        <v>27</v>
      </c>
    </row>
    <row r="353" spans="1:5" ht="12.75">
      <c r="A353" s="35" t="s">
        <v>57</v>
      </c>
      <c r="E353" s="39" t="s">
        <v>5</v>
      </c>
    </row>
    <row r="354" spans="1:5" ht="12.75">
      <c r="A354" s="35" t="s">
        <v>58</v>
      </c>
      <c r="E354" s="40" t="s">
        <v>5</v>
      </c>
    </row>
    <row r="355" spans="1:5" ht="153">
      <c r="A355" t="s">
        <v>59</v>
      </c>
      <c r="E355" s="39" t="s">
        <v>1181</v>
      </c>
    </row>
    <row r="356" spans="1:16" ht="12.75">
      <c r="A356" t="s">
        <v>52</v>
      </c>
      <c s="34" t="s">
        <v>586</v>
      </c>
      <c s="34" t="s">
        <v>1233</v>
      </c>
      <c s="35" t="s">
        <v>5</v>
      </c>
      <c s="6" t="s">
        <v>1234</v>
      </c>
      <c s="36" t="s">
        <v>93</v>
      </c>
      <c s="37">
        <v>8</v>
      </c>
      <c s="36">
        <v>0</v>
      </c>
      <c s="36">
        <f>ROUND(G356*H356,6)</f>
      </c>
      <c r="L356" s="38">
        <v>0</v>
      </c>
      <c s="32">
        <f>ROUND(ROUND(L356,2)*ROUND(G356,3),2)</f>
      </c>
      <c s="36" t="s">
        <v>56</v>
      </c>
      <c>
        <f>(M356*21)/100</f>
      </c>
      <c t="s">
        <v>27</v>
      </c>
    </row>
    <row r="357" spans="1:5" ht="12.75">
      <c r="A357" s="35" t="s">
        <v>57</v>
      </c>
      <c r="E357" s="39" t="s">
        <v>5</v>
      </c>
    </row>
    <row r="358" spans="1:5" ht="12.75">
      <c r="A358" s="35" t="s">
        <v>58</v>
      </c>
      <c r="E358" s="40" t="s">
        <v>5</v>
      </c>
    </row>
    <row r="359" spans="1:5" ht="178.5">
      <c r="A359" t="s">
        <v>59</v>
      </c>
      <c r="E359" s="39" t="s">
        <v>1164</v>
      </c>
    </row>
    <row r="360" spans="1:16" ht="12.75">
      <c r="A360" t="s">
        <v>52</v>
      </c>
      <c s="34" t="s">
        <v>589</v>
      </c>
      <c s="34" t="s">
        <v>1235</v>
      </c>
      <c s="35" t="s">
        <v>5</v>
      </c>
      <c s="6" t="s">
        <v>1236</v>
      </c>
      <c s="36" t="s">
        <v>93</v>
      </c>
      <c s="37">
        <v>14</v>
      </c>
      <c s="36">
        <v>0</v>
      </c>
      <c s="36">
        <f>ROUND(G360*H360,6)</f>
      </c>
      <c r="L360" s="38">
        <v>0</v>
      </c>
      <c s="32">
        <f>ROUND(ROUND(L360,2)*ROUND(G360,3),2)</f>
      </c>
      <c s="36" t="s">
        <v>56</v>
      </c>
      <c>
        <f>(M360*21)/100</f>
      </c>
      <c t="s">
        <v>27</v>
      </c>
    </row>
    <row r="361" spans="1:5" ht="12.75">
      <c r="A361" s="35" t="s">
        <v>57</v>
      </c>
      <c r="E361" s="39" t="s">
        <v>5</v>
      </c>
    </row>
    <row r="362" spans="1:5" ht="12.75">
      <c r="A362" s="35" t="s">
        <v>58</v>
      </c>
      <c r="E362" s="40" t="s">
        <v>5</v>
      </c>
    </row>
    <row r="363" spans="1:5" ht="178.5">
      <c r="A363" t="s">
        <v>59</v>
      </c>
      <c r="E363" s="39" t="s">
        <v>1164</v>
      </c>
    </row>
    <row r="364" spans="1:16" ht="12.75">
      <c r="A364" t="s">
        <v>52</v>
      </c>
      <c s="34" t="s">
        <v>549</v>
      </c>
      <c s="34" t="s">
        <v>1237</v>
      </c>
      <c s="35" t="s">
        <v>5</v>
      </c>
      <c s="6" t="s">
        <v>1238</v>
      </c>
      <c s="36" t="s">
        <v>93</v>
      </c>
      <c s="37">
        <v>4</v>
      </c>
      <c s="36">
        <v>0</v>
      </c>
      <c s="36">
        <f>ROUND(G364*H364,6)</f>
      </c>
      <c r="L364" s="38">
        <v>0</v>
      </c>
      <c s="32">
        <f>ROUND(ROUND(L364,2)*ROUND(G364,3),2)</f>
      </c>
      <c s="36" t="s">
        <v>56</v>
      </c>
      <c>
        <f>(M364*21)/100</f>
      </c>
      <c t="s">
        <v>27</v>
      </c>
    </row>
    <row r="365" spans="1:5" ht="12.75">
      <c r="A365" s="35" t="s">
        <v>57</v>
      </c>
      <c r="E365" s="39" t="s">
        <v>5</v>
      </c>
    </row>
    <row r="366" spans="1:5" ht="12.75">
      <c r="A366" s="35" t="s">
        <v>58</v>
      </c>
      <c r="E366" s="40" t="s">
        <v>5</v>
      </c>
    </row>
    <row r="367" spans="1:5" ht="178.5">
      <c r="A367" t="s">
        <v>59</v>
      </c>
      <c r="E367" s="39" t="s">
        <v>1164</v>
      </c>
    </row>
    <row r="368" spans="1:16" ht="12.75">
      <c r="A368" t="s">
        <v>52</v>
      </c>
      <c s="34" t="s">
        <v>553</v>
      </c>
      <c s="34" t="s">
        <v>1239</v>
      </c>
      <c s="35" t="s">
        <v>5</v>
      </c>
      <c s="6" t="s">
        <v>1240</v>
      </c>
      <c s="36" t="s">
        <v>93</v>
      </c>
      <c s="37">
        <v>6</v>
      </c>
      <c s="36">
        <v>0</v>
      </c>
      <c s="36">
        <f>ROUND(G368*H368,6)</f>
      </c>
      <c r="L368" s="38">
        <v>0</v>
      </c>
      <c s="32">
        <f>ROUND(ROUND(L368,2)*ROUND(G368,3),2)</f>
      </c>
      <c s="36" t="s">
        <v>56</v>
      </c>
      <c>
        <f>(M368*21)/100</f>
      </c>
      <c t="s">
        <v>27</v>
      </c>
    </row>
    <row r="369" spans="1:5" ht="12.75">
      <c r="A369" s="35" t="s">
        <v>57</v>
      </c>
      <c r="E369" s="39" t="s">
        <v>5</v>
      </c>
    </row>
    <row r="370" spans="1:5" ht="12.75">
      <c r="A370" s="35" t="s">
        <v>58</v>
      </c>
      <c r="E370" s="40" t="s">
        <v>5</v>
      </c>
    </row>
    <row r="371" spans="1:5" ht="178.5">
      <c r="A371" t="s">
        <v>59</v>
      </c>
      <c r="E371" s="39" t="s">
        <v>1164</v>
      </c>
    </row>
    <row r="372" spans="1:16" ht="12.75">
      <c r="A372" t="s">
        <v>52</v>
      </c>
      <c s="34" t="s">
        <v>556</v>
      </c>
      <c s="34" t="s">
        <v>1241</v>
      </c>
      <c s="35" t="s">
        <v>5</v>
      </c>
      <c s="6" t="s">
        <v>1242</v>
      </c>
      <c s="36" t="s">
        <v>93</v>
      </c>
      <c s="37">
        <v>12</v>
      </c>
      <c s="36">
        <v>0</v>
      </c>
      <c s="36">
        <f>ROUND(G372*H372,6)</f>
      </c>
      <c r="L372" s="38">
        <v>0</v>
      </c>
      <c s="32">
        <f>ROUND(ROUND(L372,2)*ROUND(G372,3),2)</f>
      </c>
      <c s="36" t="s">
        <v>56</v>
      </c>
      <c>
        <f>(M372*21)/100</f>
      </c>
      <c t="s">
        <v>27</v>
      </c>
    </row>
    <row r="373" spans="1:5" ht="12.75">
      <c r="A373" s="35" t="s">
        <v>57</v>
      </c>
      <c r="E373" s="39" t="s">
        <v>5</v>
      </c>
    </row>
    <row r="374" spans="1:5" ht="12.75">
      <c r="A374" s="35" t="s">
        <v>58</v>
      </c>
      <c r="E374" s="40" t="s">
        <v>5</v>
      </c>
    </row>
    <row r="375" spans="1:5" ht="127.5">
      <c r="A375" t="s">
        <v>59</v>
      </c>
      <c r="E375" s="39" t="s">
        <v>1167</v>
      </c>
    </row>
    <row r="376" spans="1:16" ht="12.75">
      <c r="A376" t="s">
        <v>52</v>
      </c>
      <c s="34" t="s">
        <v>559</v>
      </c>
      <c s="34" t="s">
        <v>1243</v>
      </c>
      <c s="35" t="s">
        <v>5</v>
      </c>
      <c s="6" t="s">
        <v>1244</v>
      </c>
      <c s="36" t="s">
        <v>93</v>
      </c>
      <c s="37">
        <v>14</v>
      </c>
      <c s="36">
        <v>0</v>
      </c>
      <c s="36">
        <f>ROUND(G376*H376,6)</f>
      </c>
      <c r="L376" s="38">
        <v>0</v>
      </c>
      <c s="32">
        <f>ROUND(ROUND(L376,2)*ROUND(G376,3),2)</f>
      </c>
      <c s="36" t="s">
        <v>56</v>
      </c>
      <c>
        <f>(M376*21)/100</f>
      </c>
      <c t="s">
        <v>27</v>
      </c>
    </row>
    <row r="377" spans="1:5" ht="12.75">
      <c r="A377" s="35" t="s">
        <v>57</v>
      </c>
      <c r="E377" s="39" t="s">
        <v>5</v>
      </c>
    </row>
    <row r="378" spans="1:5" ht="12.75">
      <c r="A378" s="35" t="s">
        <v>58</v>
      </c>
      <c r="E378" s="40" t="s">
        <v>5</v>
      </c>
    </row>
    <row r="379" spans="1:5" ht="178.5">
      <c r="A379" t="s">
        <v>59</v>
      </c>
      <c r="E379" s="39" t="s">
        <v>1164</v>
      </c>
    </row>
    <row r="380" spans="1:16" ht="12.75">
      <c r="A380" t="s">
        <v>52</v>
      </c>
      <c s="34" t="s">
        <v>562</v>
      </c>
      <c s="34" t="s">
        <v>1245</v>
      </c>
      <c s="35" t="s">
        <v>5</v>
      </c>
      <c s="6" t="s">
        <v>1246</v>
      </c>
      <c s="36" t="s">
        <v>93</v>
      </c>
      <c s="37">
        <v>140</v>
      </c>
      <c s="36">
        <v>0</v>
      </c>
      <c s="36">
        <f>ROUND(G380*H380,6)</f>
      </c>
      <c r="L380" s="38">
        <v>0</v>
      </c>
      <c s="32">
        <f>ROUND(ROUND(L380,2)*ROUND(G380,3),2)</f>
      </c>
      <c s="36" t="s">
        <v>56</v>
      </c>
      <c>
        <f>(M380*21)/100</f>
      </c>
      <c t="s">
        <v>27</v>
      </c>
    </row>
    <row r="381" spans="1:5" ht="12.75">
      <c r="A381" s="35" t="s">
        <v>57</v>
      </c>
      <c r="E381" s="39" t="s">
        <v>5</v>
      </c>
    </row>
    <row r="382" spans="1:5" ht="12.75">
      <c r="A382" s="35" t="s">
        <v>58</v>
      </c>
      <c r="E382" s="40" t="s">
        <v>5</v>
      </c>
    </row>
    <row r="383" spans="1:5" ht="178.5">
      <c r="A383" t="s">
        <v>59</v>
      </c>
      <c r="E383" s="39" t="s">
        <v>1164</v>
      </c>
    </row>
    <row r="384" spans="1:16" ht="12.75">
      <c r="A384" t="s">
        <v>52</v>
      </c>
      <c s="34" t="s">
        <v>566</v>
      </c>
      <c s="34" t="s">
        <v>1247</v>
      </c>
      <c s="35" t="s">
        <v>5</v>
      </c>
      <c s="6" t="s">
        <v>1248</v>
      </c>
      <c s="36" t="s">
        <v>93</v>
      </c>
      <c s="37">
        <v>4</v>
      </c>
      <c s="36">
        <v>0</v>
      </c>
      <c s="36">
        <f>ROUND(G384*H384,6)</f>
      </c>
      <c r="L384" s="38">
        <v>0</v>
      </c>
      <c s="32">
        <f>ROUND(ROUND(L384,2)*ROUND(G384,3),2)</f>
      </c>
      <c s="36" t="s">
        <v>56</v>
      </c>
      <c>
        <f>(M384*21)/100</f>
      </c>
      <c t="s">
        <v>27</v>
      </c>
    </row>
    <row r="385" spans="1:5" ht="12.75">
      <c r="A385" s="35" t="s">
        <v>57</v>
      </c>
      <c r="E385" s="39" t="s">
        <v>5</v>
      </c>
    </row>
    <row r="386" spans="1:5" ht="12.75">
      <c r="A386" s="35" t="s">
        <v>58</v>
      </c>
      <c r="E386" s="40" t="s">
        <v>5</v>
      </c>
    </row>
    <row r="387" spans="1:5" ht="127.5">
      <c r="A387" t="s">
        <v>59</v>
      </c>
      <c r="E387" s="39" t="s">
        <v>1249</v>
      </c>
    </row>
    <row r="388" spans="1:16" ht="12.75">
      <c r="A388" t="s">
        <v>52</v>
      </c>
      <c s="34" t="s">
        <v>570</v>
      </c>
      <c s="34" t="s">
        <v>1250</v>
      </c>
      <c s="35" t="s">
        <v>5</v>
      </c>
      <c s="6" t="s">
        <v>1251</v>
      </c>
      <c s="36" t="s">
        <v>93</v>
      </c>
      <c s="37">
        <v>8</v>
      </c>
      <c s="36">
        <v>0</v>
      </c>
      <c s="36">
        <f>ROUND(G388*H388,6)</f>
      </c>
      <c r="L388" s="38">
        <v>0</v>
      </c>
      <c s="32">
        <f>ROUND(ROUND(L388,2)*ROUND(G388,3),2)</f>
      </c>
      <c s="36" t="s">
        <v>56</v>
      </c>
      <c>
        <f>(M388*21)/100</f>
      </c>
      <c t="s">
        <v>27</v>
      </c>
    </row>
    <row r="389" spans="1:5" ht="12.75">
      <c r="A389" s="35" t="s">
        <v>57</v>
      </c>
      <c r="E389" s="39" t="s">
        <v>5</v>
      </c>
    </row>
    <row r="390" spans="1:5" ht="12.75">
      <c r="A390" s="35" t="s">
        <v>58</v>
      </c>
      <c r="E390" s="40" t="s">
        <v>5</v>
      </c>
    </row>
    <row r="391" spans="1:5" ht="127.5">
      <c r="A391" t="s">
        <v>59</v>
      </c>
      <c r="E391" s="39" t="s">
        <v>1249</v>
      </c>
    </row>
    <row r="392" spans="1:16" ht="12.75">
      <c r="A392" t="s">
        <v>52</v>
      </c>
      <c s="34" t="s">
        <v>405</v>
      </c>
      <c s="34" t="s">
        <v>1252</v>
      </c>
      <c s="35" t="s">
        <v>5</v>
      </c>
      <c s="6" t="s">
        <v>1253</v>
      </c>
      <c s="36" t="s">
        <v>93</v>
      </c>
      <c s="37">
        <v>2</v>
      </c>
      <c s="36">
        <v>0</v>
      </c>
      <c s="36">
        <f>ROUND(G392*H392,6)</f>
      </c>
      <c r="L392" s="38">
        <v>0</v>
      </c>
      <c s="32">
        <f>ROUND(ROUND(L392,2)*ROUND(G392,3),2)</f>
      </c>
      <c s="36" t="s">
        <v>56</v>
      </c>
      <c>
        <f>(M392*21)/100</f>
      </c>
      <c t="s">
        <v>27</v>
      </c>
    </row>
    <row r="393" spans="1:5" ht="12.75">
      <c r="A393" s="35" t="s">
        <v>57</v>
      </c>
      <c r="E393" s="39" t="s">
        <v>5</v>
      </c>
    </row>
    <row r="394" spans="1:5" ht="12.75">
      <c r="A394" s="35" t="s">
        <v>58</v>
      </c>
      <c r="E394" s="40" t="s">
        <v>5</v>
      </c>
    </row>
    <row r="395" spans="1:5" ht="127.5">
      <c r="A395" t="s">
        <v>59</v>
      </c>
      <c r="E395" s="39" t="s">
        <v>1249</v>
      </c>
    </row>
    <row r="396" spans="1:16" ht="12.75">
      <c r="A396" t="s">
        <v>52</v>
      </c>
      <c s="34" t="s">
        <v>573</v>
      </c>
      <c s="34" t="s">
        <v>1254</v>
      </c>
      <c s="35" t="s">
        <v>5</v>
      </c>
      <c s="6" t="s">
        <v>1255</v>
      </c>
      <c s="36" t="s">
        <v>93</v>
      </c>
      <c s="37">
        <v>8</v>
      </c>
      <c s="36">
        <v>0</v>
      </c>
      <c s="36">
        <f>ROUND(G396*H396,6)</f>
      </c>
      <c r="L396" s="38">
        <v>0</v>
      </c>
      <c s="32">
        <f>ROUND(ROUND(L396,2)*ROUND(G396,3),2)</f>
      </c>
      <c s="36" t="s">
        <v>56</v>
      </c>
      <c>
        <f>(M396*21)/100</f>
      </c>
      <c t="s">
        <v>27</v>
      </c>
    </row>
    <row r="397" spans="1:5" ht="12.75">
      <c r="A397" s="35" t="s">
        <v>57</v>
      </c>
      <c r="E397" s="39" t="s">
        <v>5</v>
      </c>
    </row>
    <row r="398" spans="1:5" ht="12.75">
      <c r="A398" s="35" t="s">
        <v>58</v>
      </c>
      <c r="E398" s="40" t="s">
        <v>5</v>
      </c>
    </row>
    <row r="399" spans="1:5" ht="127.5">
      <c r="A399" t="s">
        <v>59</v>
      </c>
      <c r="E399" s="39" t="s">
        <v>1249</v>
      </c>
    </row>
    <row r="400" spans="1:16" ht="12.75">
      <c r="A400" t="s">
        <v>52</v>
      </c>
      <c s="34" t="s">
        <v>741</v>
      </c>
      <c s="34" t="s">
        <v>1256</v>
      </c>
      <c s="35" t="s">
        <v>5</v>
      </c>
      <c s="6" t="s">
        <v>1257</v>
      </c>
      <c s="36" t="s">
        <v>93</v>
      </c>
      <c s="37">
        <v>7</v>
      </c>
      <c s="36">
        <v>0</v>
      </c>
      <c s="36">
        <f>ROUND(G400*H400,6)</f>
      </c>
      <c r="L400" s="38">
        <v>0</v>
      </c>
      <c s="32">
        <f>ROUND(ROUND(L400,2)*ROUND(G400,3),2)</f>
      </c>
      <c s="36" t="s">
        <v>56</v>
      </c>
      <c>
        <f>(M400*21)/100</f>
      </c>
      <c t="s">
        <v>27</v>
      </c>
    </row>
    <row r="401" spans="1:5" ht="12.75">
      <c r="A401" s="35" t="s">
        <v>57</v>
      </c>
      <c r="E401" s="39" t="s">
        <v>5</v>
      </c>
    </row>
    <row r="402" spans="1:5" ht="12.75">
      <c r="A402" s="35" t="s">
        <v>58</v>
      </c>
      <c r="E402" s="40" t="s">
        <v>5</v>
      </c>
    </row>
    <row r="403" spans="1:5" ht="127.5">
      <c r="A403" t="s">
        <v>59</v>
      </c>
      <c r="E403" s="39" t="s">
        <v>1249</v>
      </c>
    </row>
    <row r="404" spans="1:16" ht="12.75">
      <c r="A404" t="s">
        <v>52</v>
      </c>
      <c s="34" t="s">
        <v>327</v>
      </c>
      <c s="34" t="s">
        <v>1258</v>
      </c>
      <c s="35" t="s">
        <v>5</v>
      </c>
      <c s="6" t="s">
        <v>1259</v>
      </c>
      <c s="36" t="s">
        <v>93</v>
      </c>
      <c s="37">
        <v>8</v>
      </c>
      <c s="36">
        <v>0</v>
      </c>
      <c s="36">
        <f>ROUND(G404*H404,6)</f>
      </c>
      <c r="L404" s="38">
        <v>0</v>
      </c>
      <c s="32">
        <f>ROUND(ROUND(L404,2)*ROUND(G404,3),2)</f>
      </c>
      <c s="36" t="s">
        <v>56</v>
      </c>
      <c>
        <f>(M404*21)/100</f>
      </c>
      <c t="s">
        <v>27</v>
      </c>
    </row>
    <row r="405" spans="1:5" ht="12.75">
      <c r="A405" s="35" t="s">
        <v>57</v>
      </c>
      <c r="E405" s="39" t="s">
        <v>5</v>
      </c>
    </row>
    <row r="406" spans="1:5" ht="12.75">
      <c r="A406" s="35" t="s">
        <v>58</v>
      </c>
      <c r="E406" s="40" t="s">
        <v>5</v>
      </c>
    </row>
    <row r="407" spans="1:5" ht="127.5">
      <c r="A407" t="s">
        <v>59</v>
      </c>
      <c r="E407" s="39" t="s">
        <v>1249</v>
      </c>
    </row>
    <row r="408" spans="1:16" ht="12.75">
      <c r="A408" t="s">
        <v>52</v>
      </c>
      <c s="34" t="s">
        <v>745</v>
      </c>
      <c s="34" t="s">
        <v>1260</v>
      </c>
      <c s="35" t="s">
        <v>5</v>
      </c>
      <c s="6" t="s">
        <v>1261</v>
      </c>
      <c s="36" t="s">
        <v>93</v>
      </c>
      <c s="37">
        <v>4</v>
      </c>
      <c s="36">
        <v>0</v>
      </c>
      <c s="36">
        <f>ROUND(G408*H408,6)</f>
      </c>
      <c r="L408" s="38">
        <v>0</v>
      </c>
      <c s="32">
        <f>ROUND(ROUND(L408,2)*ROUND(G408,3),2)</f>
      </c>
      <c s="36" t="s">
        <v>56</v>
      </c>
      <c>
        <f>(M408*21)/100</f>
      </c>
      <c t="s">
        <v>27</v>
      </c>
    </row>
    <row r="409" spans="1:5" ht="12.75">
      <c r="A409" s="35" t="s">
        <v>57</v>
      </c>
      <c r="E409" s="39" t="s">
        <v>5</v>
      </c>
    </row>
    <row r="410" spans="1:5" ht="12.75">
      <c r="A410" s="35" t="s">
        <v>58</v>
      </c>
      <c r="E410" s="40" t="s">
        <v>5</v>
      </c>
    </row>
    <row r="411" spans="1:5" ht="127.5">
      <c r="A411" t="s">
        <v>59</v>
      </c>
      <c r="E411" s="39" t="s">
        <v>1249</v>
      </c>
    </row>
    <row r="412" spans="1:16" ht="12.75">
      <c r="A412" t="s">
        <v>52</v>
      </c>
      <c s="34" t="s">
        <v>749</v>
      </c>
      <c s="34" t="s">
        <v>1262</v>
      </c>
      <c s="35" t="s">
        <v>5</v>
      </c>
      <c s="6" t="s">
        <v>1263</v>
      </c>
      <c s="36" t="s">
        <v>93</v>
      </c>
      <c s="37">
        <v>5</v>
      </c>
      <c s="36">
        <v>0</v>
      </c>
      <c s="36">
        <f>ROUND(G412*H412,6)</f>
      </c>
      <c r="L412" s="38">
        <v>0</v>
      </c>
      <c s="32">
        <f>ROUND(ROUND(L412,2)*ROUND(G412,3),2)</f>
      </c>
      <c s="36" t="s">
        <v>56</v>
      </c>
      <c>
        <f>(M412*21)/100</f>
      </c>
      <c t="s">
        <v>27</v>
      </c>
    </row>
    <row r="413" spans="1:5" ht="12.75">
      <c r="A413" s="35" t="s">
        <v>57</v>
      </c>
      <c r="E413" s="39" t="s">
        <v>5</v>
      </c>
    </row>
    <row r="414" spans="1:5" ht="12.75">
      <c r="A414" s="35" t="s">
        <v>58</v>
      </c>
      <c r="E414" s="40" t="s">
        <v>5</v>
      </c>
    </row>
    <row r="415" spans="1:5" ht="127.5">
      <c r="A415" t="s">
        <v>59</v>
      </c>
      <c r="E415" s="39" t="s">
        <v>1249</v>
      </c>
    </row>
    <row r="416" spans="1:16" ht="12.75">
      <c r="A416" t="s">
        <v>52</v>
      </c>
      <c s="34" t="s">
        <v>750</v>
      </c>
      <c s="34" t="s">
        <v>1264</v>
      </c>
      <c s="35" t="s">
        <v>5</v>
      </c>
      <c s="6" t="s">
        <v>1265</v>
      </c>
      <c s="36" t="s">
        <v>93</v>
      </c>
      <c s="37">
        <v>7</v>
      </c>
      <c s="36">
        <v>0</v>
      </c>
      <c s="36">
        <f>ROUND(G416*H416,6)</f>
      </c>
      <c r="L416" s="38">
        <v>0</v>
      </c>
      <c s="32">
        <f>ROUND(ROUND(L416,2)*ROUND(G416,3),2)</f>
      </c>
      <c s="36" t="s">
        <v>56</v>
      </c>
      <c>
        <f>(M416*21)/100</f>
      </c>
      <c t="s">
        <v>27</v>
      </c>
    </row>
    <row r="417" spans="1:5" ht="12.75">
      <c r="A417" s="35" t="s">
        <v>57</v>
      </c>
      <c r="E417" s="39" t="s">
        <v>5</v>
      </c>
    </row>
    <row r="418" spans="1:5" ht="12.75">
      <c r="A418" s="35" t="s">
        <v>58</v>
      </c>
      <c r="E418" s="40" t="s">
        <v>5</v>
      </c>
    </row>
    <row r="419" spans="1:5" ht="153">
      <c r="A419" t="s">
        <v>59</v>
      </c>
      <c r="E419" s="39" t="s">
        <v>1181</v>
      </c>
    </row>
    <row r="420" spans="1:16" ht="12.75">
      <c r="A420" t="s">
        <v>52</v>
      </c>
      <c s="34" t="s">
        <v>751</v>
      </c>
      <c s="34" t="s">
        <v>1266</v>
      </c>
      <c s="35" t="s">
        <v>5</v>
      </c>
      <c s="6" t="s">
        <v>1267</v>
      </c>
      <c s="36" t="s">
        <v>93</v>
      </c>
      <c s="37">
        <v>58</v>
      </c>
      <c s="36">
        <v>0</v>
      </c>
      <c s="36">
        <f>ROUND(G420*H420,6)</f>
      </c>
      <c r="L420" s="38">
        <v>0</v>
      </c>
      <c s="32">
        <f>ROUND(ROUND(L420,2)*ROUND(G420,3),2)</f>
      </c>
      <c s="36" t="s">
        <v>56</v>
      </c>
      <c>
        <f>(M420*21)/100</f>
      </c>
      <c t="s">
        <v>27</v>
      </c>
    </row>
    <row r="421" spans="1:5" ht="12.75">
      <c r="A421" s="35" t="s">
        <v>57</v>
      </c>
      <c r="E421" s="39" t="s">
        <v>5</v>
      </c>
    </row>
    <row r="422" spans="1:5" ht="12.75">
      <c r="A422" s="35" t="s">
        <v>58</v>
      </c>
      <c r="E422" s="40" t="s">
        <v>5</v>
      </c>
    </row>
    <row r="423" spans="1:5" ht="165.75">
      <c r="A423" t="s">
        <v>59</v>
      </c>
      <c r="E423" s="39" t="s">
        <v>1268</v>
      </c>
    </row>
    <row r="424" spans="1:16" ht="12.75">
      <c r="A424" t="s">
        <v>52</v>
      </c>
      <c s="34" t="s">
        <v>752</v>
      </c>
      <c s="34" t="s">
        <v>1269</v>
      </c>
      <c s="35" t="s">
        <v>5</v>
      </c>
      <c s="6" t="s">
        <v>1270</v>
      </c>
      <c s="36" t="s">
        <v>93</v>
      </c>
      <c s="37">
        <v>6</v>
      </c>
      <c s="36">
        <v>0</v>
      </c>
      <c s="36">
        <f>ROUND(G424*H424,6)</f>
      </c>
      <c r="L424" s="38">
        <v>0</v>
      </c>
      <c s="32">
        <f>ROUND(ROUND(L424,2)*ROUND(G424,3),2)</f>
      </c>
      <c s="36" t="s">
        <v>56</v>
      </c>
      <c>
        <f>(M424*21)/100</f>
      </c>
      <c t="s">
        <v>27</v>
      </c>
    </row>
    <row r="425" spans="1:5" ht="12.75">
      <c r="A425" s="35" t="s">
        <v>57</v>
      </c>
      <c r="E425" s="39" t="s">
        <v>5</v>
      </c>
    </row>
    <row r="426" spans="1:5" ht="12.75">
      <c r="A426" s="35" t="s">
        <v>58</v>
      </c>
      <c r="E426" s="40" t="s">
        <v>5</v>
      </c>
    </row>
    <row r="427" spans="1:5" ht="165.75">
      <c r="A427" t="s">
        <v>59</v>
      </c>
      <c r="E427" s="39" t="s">
        <v>1268</v>
      </c>
    </row>
    <row r="428" spans="1:16" ht="12.75">
      <c r="A428" t="s">
        <v>52</v>
      </c>
      <c s="34" t="s">
        <v>616</v>
      </c>
      <c s="34" t="s">
        <v>1271</v>
      </c>
      <c s="35" t="s">
        <v>5</v>
      </c>
      <c s="6" t="s">
        <v>1272</v>
      </c>
      <c s="36" t="s">
        <v>93</v>
      </c>
      <c s="37">
        <v>4</v>
      </c>
      <c s="36">
        <v>0</v>
      </c>
      <c s="36">
        <f>ROUND(G428*H428,6)</f>
      </c>
      <c r="L428" s="38">
        <v>0</v>
      </c>
      <c s="32">
        <f>ROUND(ROUND(L428,2)*ROUND(G428,3),2)</f>
      </c>
      <c s="36" t="s">
        <v>56</v>
      </c>
      <c>
        <f>(M428*21)/100</f>
      </c>
      <c t="s">
        <v>27</v>
      </c>
    </row>
    <row r="429" spans="1:5" ht="12.75">
      <c r="A429" s="35" t="s">
        <v>57</v>
      </c>
      <c r="E429" s="39" t="s">
        <v>5</v>
      </c>
    </row>
    <row r="430" spans="1:5" ht="12.75">
      <c r="A430" s="35" t="s">
        <v>58</v>
      </c>
      <c r="E430" s="40" t="s">
        <v>5</v>
      </c>
    </row>
    <row r="431" spans="1:5" ht="127.5">
      <c r="A431" t="s">
        <v>59</v>
      </c>
      <c r="E431" s="39" t="s">
        <v>1167</v>
      </c>
    </row>
    <row r="432" spans="1:16" ht="12.75">
      <c r="A432" t="s">
        <v>52</v>
      </c>
      <c s="34" t="s">
        <v>621</v>
      </c>
      <c s="34" t="s">
        <v>1273</v>
      </c>
      <c s="35" t="s">
        <v>5</v>
      </c>
      <c s="6" t="s">
        <v>1274</v>
      </c>
      <c s="36" t="s">
        <v>93</v>
      </c>
      <c s="37">
        <v>2</v>
      </c>
      <c s="36">
        <v>0</v>
      </c>
      <c s="36">
        <f>ROUND(G432*H432,6)</f>
      </c>
      <c r="L432" s="38">
        <v>0</v>
      </c>
      <c s="32">
        <f>ROUND(ROUND(L432,2)*ROUND(G432,3),2)</f>
      </c>
      <c s="36" t="s">
        <v>56</v>
      </c>
      <c>
        <f>(M432*21)/100</f>
      </c>
      <c t="s">
        <v>27</v>
      </c>
    </row>
    <row r="433" spans="1:5" ht="12.75">
      <c r="A433" s="35" t="s">
        <v>57</v>
      </c>
      <c r="E433" s="39" t="s">
        <v>5</v>
      </c>
    </row>
    <row r="434" spans="1:5" ht="12.75">
      <c r="A434" s="35" t="s">
        <v>58</v>
      </c>
      <c r="E434" s="40" t="s">
        <v>5</v>
      </c>
    </row>
    <row r="435" spans="1:5" ht="153">
      <c r="A435" t="s">
        <v>59</v>
      </c>
      <c r="E435" s="39" t="s">
        <v>1181</v>
      </c>
    </row>
    <row r="436" spans="1:16" ht="12.75">
      <c r="A436" t="s">
        <v>52</v>
      </c>
      <c s="34" t="s">
        <v>625</v>
      </c>
      <c s="34" t="s">
        <v>1275</v>
      </c>
      <c s="35" t="s">
        <v>5</v>
      </c>
      <c s="6" t="s">
        <v>1276</v>
      </c>
      <c s="36" t="s">
        <v>93</v>
      </c>
      <c s="37">
        <v>92</v>
      </c>
      <c s="36">
        <v>0</v>
      </c>
      <c s="36">
        <f>ROUND(G436*H436,6)</f>
      </c>
      <c r="L436" s="38">
        <v>0</v>
      </c>
      <c s="32">
        <f>ROUND(ROUND(L436,2)*ROUND(G436,3),2)</f>
      </c>
      <c s="36" t="s">
        <v>56</v>
      </c>
      <c>
        <f>(M436*21)/100</f>
      </c>
      <c t="s">
        <v>27</v>
      </c>
    </row>
    <row r="437" spans="1:5" ht="12.75">
      <c r="A437" s="35" t="s">
        <v>57</v>
      </c>
      <c r="E437" s="39" t="s">
        <v>5</v>
      </c>
    </row>
    <row r="438" spans="1:5" ht="12.75">
      <c r="A438" s="35" t="s">
        <v>58</v>
      </c>
      <c r="E438" s="40" t="s">
        <v>5</v>
      </c>
    </row>
    <row r="439" spans="1:5" ht="127.5">
      <c r="A439" t="s">
        <v>59</v>
      </c>
      <c r="E439" s="39" t="s">
        <v>1277</v>
      </c>
    </row>
    <row r="440" spans="1:16" ht="25.5">
      <c r="A440" t="s">
        <v>52</v>
      </c>
      <c s="34" t="s">
        <v>629</v>
      </c>
      <c s="34" t="s">
        <v>1278</v>
      </c>
      <c s="35" t="s">
        <v>5</v>
      </c>
      <c s="6" t="s">
        <v>1279</v>
      </c>
      <c s="36" t="s">
        <v>93</v>
      </c>
      <c s="37">
        <v>36</v>
      </c>
      <c s="36">
        <v>0</v>
      </c>
      <c s="36">
        <f>ROUND(G440*H440,6)</f>
      </c>
      <c r="L440" s="38">
        <v>0</v>
      </c>
      <c s="32">
        <f>ROUND(ROUND(L440,2)*ROUND(G440,3),2)</f>
      </c>
      <c s="36" t="s">
        <v>56</v>
      </c>
      <c>
        <f>(M440*21)/100</f>
      </c>
      <c t="s">
        <v>27</v>
      </c>
    </row>
    <row r="441" spans="1:5" ht="12.75">
      <c r="A441" s="35" t="s">
        <v>57</v>
      </c>
      <c r="E441" s="39" t="s">
        <v>5</v>
      </c>
    </row>
    <row r="442" spans="1:5" ht="12.75">
      <c r="A442" s="35" t="s">
        <v>58</v>
      </c>
      <c r="E442" s="40" t="s">
        <v>5</v>
      </c>
    </row>
    <row r="443" spans="1:5" ht="127.5">
      <c r="A443" t="s">
        <v>59</v>
      </c>
      <c r="E443" s="39" t="s">
        <v>1280</v>
      </c>
    </row>
    <row r="444" spans="1:16" ht="25.5">
      <c r="A444" t="s">
        <v>52</v>
      </c>
      <c s="34" t="s">
        <v>633</v>
      </c>
      <c s="34" t="s">
        <v>1281</v>
      </c>
      <c s="35" t="s">
        <v>5</v>
      </c>
      <c s="6" t="s">
        <v>1282</v>
      </c>
      <c s="36" t="s">
        <v>636</v>
      </c>
      <c s="37">
        <v>20</v>
      </c>
      <c s="36">
        <v>0</v>
      </c>
      <c s="36">
        <f>ROUND(G444*H444,6)</f>
      </c>
      <c r="L444" s="38">
        <v>0</v>
      </c>
      <c s="32">
        <f>ROUND(ROUND(L444,2)*ROUND(G444,3),2)</f>
      </c>
      <c s="36" t="s">
        <v>56</v>
      </c>
      <c>
        <f>(M444*21)/100</f>
      </c>
      <c t="s">
        <v>27</v>
      </c>
    </row>
    <row r="445" spans="1:5" ht="12.75">
      <c r="A445" s="35" t="s">
        <v>57</v>
      </c>
      <c r="E445" s="39" t="s">
        <v>5</v>
      </c>
    </row>
    <row r="446" spans="1:5" ht="12.75">
      <c r="A446" s="35" t="s">
        <v>58</v>
      </c>
      <c r="E446" s="40" t="s">
        <v>5</v>
      </c>
    </row>
    <row r="447" spans="1:5" ht="127.5">
      <c r="A447" t="s">
        <v>59</v>
      </c>
      <c r="E447" s="39" t="s">
        <v>1174</v>
      </c>
    </row>
    <row r="448" spans="1:16" ht="25.5">
      <c r="A448" t="s">
        <v>52</v>
      </c>
      <c s="34" t="s">
        <v>638</v>
      </c>
      <c s="34" t="s">
        <v>1283</v>
      </c>
      <c s="35" t="s">
        <v>5</v>
      </c>
      <c s="6" t="s">
        <v>1284</v>
      </c>
      <c s="36" t="s">
        <v>636</v>
      </c>
      <c s="37">
        <v>20</v>
      </c>
      <c s="36">
        <v>0</v>
      </c>
      <c s="36">
        <f>ROUND(G448*H448,6)</f>
      </c>
      <c r="L448" s="38">
        <v>0</v>
      </c>
      <c s="32">
        <f>ROUND(ROUND(L448,2)*ROUND(G448,3),2)</f>
      </c>
      <c s="36" t="s">
        <v>56</v>
      </c>
      <c>
        <f>(M448*21)/100</f>
      </c>
      <c t="s">
        <v>27</v>
      </c>
    </row>
    <row r="449" spans="1:5" ht="12.75">
      <c r="A449" s="35" t="s">
        <v>57</v>
      </c>
      <c r="E449" s="39" t="s">
        <v>5</v>
      </c>
    </row>
    <row r="450" spans="1:5" ht="12.75">
      <c r="A450" s="35" t="s">
        <v>58</v>
      </c>
      <c r="E450" s="40" t="s">
        <v>5</v>
      </c>
    </row>
    <row r="451" spans="1:5" ht="127.5">
      <c r="A451" t="s">
        <v>59</v>
      </c>
      <c r="E451" s="39" t="s">
        <v>1174</v>
      </c>
    </row>
    <row r="452" spans="1:16" ht="12.75">
      <c r="A452" t="s">
        <v>52</v>
      </c>
      <c s="34" t="s">
        <v>642</v>
      </c>
      <c s="34" t="s">
        <v>1285</v>
      </c>
      <c s="35" t="s">
        <v>5</v>
      </c>
      <c s="6" t="s">
        <v>1286</v>
      </c>
      <c s="36" t="s">
        <v>1287</v>
      </c>
      <c s="37">
        <v>60</v>
      </c>
      <c s="36">
        <v>0</v>
      </c>
      <c s="36">
        <f>ROUND(G452*H452,6)</f>
      </c>
      <c r="L452" s="38">
        <v>0</v>
      </c>
      <c s="32">
        <f>ROUND(ROUND(L452,2)*ROUND(G452,3),2)</f>
      </c>
      <c s="36" t="s">
        <v>56</v>
      </c>
      <c>
        <f>(M452*21)/100</f>
      </c>
      <c t="s">
        <v>27</v>
      </c>
    </row>
    <row r="453" spans="1:5" ht="12.75">
      <c r="A453" s="35" t="s">
        <v>57</v>
      </c>
      <c r="E453" s="39" t="s">
        <v>5</v>
      </c>
    </row>
    <row r="454" spans="1:5" ht="12.75">
      <c r="A454" s="35" t="s">
        <v>58</v>
      </c>
      <c r="E454" s="40" t="s">
        <v>5</v>
      </c>
    </row>
    <row r="455" spans="1:5" ht="165.75">
      <c r="A455" t="s">
        <v>59</v>
      </c>
      <c r="E455" s="39" t="s">
        <v>1288</v>
      </c>
    </row>
    <row r="456" spans="1:16" ht="12.75">
      <c r="A456" t="s">
        <v>52</v>
      </c>
      <c s="34" t="s">
        <v>646</v>
      </c>
      <c s="34" t="s">
        <v>1289</v>
      </c>
      <c s="35" t="s">
        <v>5</v>
      </c>
      <c s="6" t="s">
        <v>1290</v>
      </c>
      <c s="36" t="s">
        <v>93</v>
      </c>
      <c s="37">
        <v>648</v>
      </c>
      <c s="36">
        <v>0</v>
      </c>
      <c s="36">
        <f>ROUND(G456*H456,6)</f>
      </c>
      <c r="L456" s="38">
        <v>0</v>
      </c>
      <c s="32">
        <f>ROUND(ROUND(L456,2)*ROUND(G456,3),2)</f>
      </c>
      <c s="36" t="s">
        <v>56</v>
      </c>
      <c>
        <f>(M456*21)/100</f>
      </c>
      <c t="s">
        <v>27</v>
      </c>
    </row>
    <row r="457" spans="1:5" ht="12.75">
      <c r="A457" s="35" t="s">
        <v>57</v>
      </c>
      <c r="E457" s="39" t="s">
        <v>5</v>
      </c>
    </row>
    <row r="458" spans="1:5" ht="12.75">
      <c r="A458" s="35" t="s">
        <v>58</v>
      </c>
      <c r="E458" s="40" t="s">
        <v>5</v>
      </c>
    </row>
    <row r="459" spans="1:5" ht="102">
      <c r="A459" t="s">
        <v>59</v>
      </c>
      <c r="E459" s="39" t="s">
        <v>1291</v>
      </c>
    </row>
    <row r="460" spans="1:16" ht="12.75">
      <c r="A460" t="s">
        <v>52</v>
      </c>
      <c s="34" t="s">
        <v>650</v>
      </c>
      <c s="34" t="s">
        <v>1292</v>
      </c>
      <c s="35" t="s">
        <v>5</v>
      </c>
      <c s="6" t="s">
        <v>1293</v>
      </c>
      <c s="36" t="s">
        <v>93</v>
      </c>
      <c s="37">
        <v>648</v>
      </c>
      <c s="36">
        <v>0</v>
      </c>
      <c s="36">
        <f>ROUND(G460*H460,6)</f>
      </c>
      <c r="L460" s="38">
        <v>0</v>
      </c>
      <c s="32">
        <f>ROUND(ROUND(L460,2)*ROUND(G460,3),2)</f>
      </c>
      <c s="36" t="s">
        <v>56</v>
      </c>
      <c>
        <f>(M460*21)/100</f>
      </c>
      <c t="s">
        <v>27</v>
      </c>
    </row>
    <row r="461" spans="1:5" ht="12.75">
      <c r="A461" s="35" t="s">
        <v>57</v>
      </c>
      <c r="E461" s="39" t="s">
        <v>5</v>
      </c>
    </row>
    <row r="462" spans="1:5" ht="12.75">
      <c r="A462" s="35" t="s">
        <v>58</v>
      </c>
      <c r="E462" s="40" t="s">
        <v>5</v>
      </c>
    </row>
    <row r="463" spans="1:5" ht="102">
      <c r="A463" t="s">
        <v>59</v>
      </c>
      <c r="E463" s="39" t="s">
        <v>1294</v>
      </c>
    </row>
    <row r="464" spans="1:16" ht="12.75">
      <c r="A464" t="s">
        <v>52</v>
      </c>
      <c s="34" t="s">
        <v>653</v>
      </c>
      <c s="34" t="s">
        <v>1295</v>
      </c>
      <c s="35" t="s">
        <v>5</v>
      </c>
      <c s="6" t="s">
        <v>1296</v>
      </c>
      <c s="36" t="s">
        <v>93</v>
      </c>
      <c s="37">
        <v>24</v>
      </c>
      <c s="36">
        <v>0</v>
      </c>
      <c s="36">
        <f>ROUND(G464*H464,6)</f>
      </c>
      <c r="L464" s="38">
        <v>0</v>
      </c>
      <c s="32">
        <f>ROUND(ROUND(L464,2)*ROUND(G464,3),2)</f>
      </c>
      <c s="36" t="s">
        <v>56</v>
      </c>
      <c>
        <f>(M464*21)/100</f>
      </c>
      <c t="s">
        <v>27</v>
      </c>
    </row>
    <row r="465" spans="1:5" ht="12.75">
      <c r="A465" s="35" t="s">
        <v>57</v>
      </c>
      <c r="E465" s="39" t="s">
        <v>5</v>
      </c>
    </row>
    <row r="466" spans="1:5" ht="12.75">
      <c r="A466" s="35" t="s">
        <v>58</v>
      </c>
      <c r="E466" s="40" t="s">
        <v>5</v>
      </c>
    </row>
    <row r="467" spans="1:5" ht="153">
      <c r="A467" t="s">
        <v>59</v>
      </c>
      <c r="E467" s="39" t="s">
        <v>1297</v>
      </c>
    </row>
    <row r="468" spans="1:16" ht="12.75">
      <c r="A468" t="s">
        <v>52</v>
      </c>
      <c s="34" t="s">
        <v>753</v>
      </c>
      <c s="34" t="s">
        <v>1298</v>
      </c>
      <c s="35" t="s">
        <v>5</v>
      </c>
      <c s="6" t="s">
        <v>1299</v>
      </c>
      <c s="36" t="s">
        <v>93</v>
      </c>
      <c s="37">
        <v>6</v>
      </c>
      <c s="36">
        <v>0</v>
      </c>
      <c s="36">
        <f>ROUND(G468*H468,6)</f>
      </c>
      <c r="L468" s="38">
        <v>0</v>
      </c>
      <c s="32">
        <f>ROUND(ROUND(L468,2)*ROUND(G468,3),2)</f>
      </c>
      <c s="36" t="s">
        <v>56</v>
      </c>
      <c>
        <f>(M468*21)/100</f>
      </c>
      <c t="s">
        <v>27</v>
      </c>
    </row>
    <row r="469" spans="1:5" ht="12.75">
      <c r="A469" s="35" t="s">
        <v>57</v>
      </c>
      <c r="E469" s="39" t="s">
        <v>5</v>
      </c>
    </row>
    <row r="470" spans="1:5" ht="12.75">
      <c r="A470" s="35" t="s">
        <v>58</v>
      </c>
      <c r="E470" s="40" t="s">
        <v>5</v>
      </c>
    </row>
    <row r="471" spans="1:5" ht="102">
      <c r="A471" t="s">
        <v>59</v>
      </c>
      <c r="E471" s="39" t="s">
        <v>1291</v>
      </c>
    </row>
    <row r="472" spans="1:16" ht="12.75">
      <c r="A472" t="s">
        <v>52</v>
      </c>
      <c s="34" t="s">
        <v>595</v>
      </c>
      <c s="34" t="s">
        <v>1300</v>
      </c>
      <c s="35" t="s">
        <v>5</v>
      </c>
      <c s="6" t="s">
        <v>1301</v>
      </c>
      <c s="36" t="s">
        <v>93</v>
      </c>
      <c s="37">
        <v>16</v>
      </c>
      <c s="36">
        <v>0</v>
      </c>
      <c s="36">
        <f>ROUND(G472*H472,6)</f>
      </c>
      <c r="L472" s="38">
        <v>0</v>
      </c>
      <c s="32">
        <f>ROUND(ROUND(L472,2)*ROUND(G472,3),2)</f>
      </c>
      <c s="36" t="s">
        <v>56</v>
      </c>
      <c>
        <f>(M472*21)/100</f>
      </c>
      <c t="s">
        <v>27</v>
      </c>
    </row>
    <row r="473" spans="1:5" ht="12.75">
      <c r="A473" s="35" t="s">
        <v>57</v>
      </c>
      <c r="E473" s="39" t="s">
        <v>5</v>
      </c>
    </row>
    <row r="474" spans="1:5" ht="12.75">
      <c r="A474" s="35" t="s">
        <v>58</v>
      </c>
      <c r="E474" s="40" t="s">
        <v>5</v>
      </c>
    </row>
    <row r="475" spans="1:5" ht="102">
      <c r="A475" t="s">
        <v>59</v>
      </c>
      <c r="E475" s="39" t="s">
        <v>1291</v>
      </c>
    </row>
    <row r="476" spans="1:16" ht="12.75">
      <c r="A476" t="s">
        <v>52</v>
      </c>
      <c s="34" t="s">
        <v>597</v>
      </c>
      <c s="34" t="s">
        <v>1302</v>
      </c>
      <c s="35" t="s">
        <v>5</v>
      </c>
      <c s="6" t="s">
        <v>1303</v>
      </c>
      <c s="36" t="s">
        <v>93</v>
      </c>
      <c s="37">
        <v>22</v>
      </c>
      <c s="36">
        <v>0</v>
      </c>
      <c s="36">
        <f>ROUND(G476*H476,6)</f>
      </c>
      <c r="L476" s="38">
        <v>0</v>
      </c>
      <c s="32">
        <f>ROUND(ROUND(L476,2)*ROUND(G476,3),2)</f>
      </c>
      <c s="36" t="s">
        <v>56</v>
      </c>
      <c>
        <f>(M476*21)/100</f>
      </c>
      <c t="s">
        <v>27</v>
      </c>
    </row>
    <row r="477" spans="1:5" ht="12.75">
      <c r="A477" s="35" t="s">
        <v>57</v>
      </c>
      <c r="E477" s="39" t="s">
        <v>5</v>
      </c>
    </row>
    <row r="478" spans="1:5" ht="12.75">
      <c r="A478" s="35" t="s">
        <v>58</v>
      </c>
      <c r="E478" s="40" t="s">
        <v>5</v>
      </c>
    </row>
    <row r="479" spans="1:5" ht="102">
      <c r="A479" t="s">
        <v>59</v>
      </c>
      <c r="E479" s="39" t="s">
        <v>1294</v>
      </c>
    </row>
    <row r="480" spans="1:16" ht="12.75">
      <c r="A480" t="s">
        <v>52</v>
      </c>
      <c s="34" t="s">
        <v>599</v>
      </c>
      <c s="34" t="s">
        <v>1304</v>
      </c>
      <c s="35" t="s">
        <v>5</v>
      </c>
      <c s="6" t="s">
        <v>1305</v>
      </c>
      <c s="36" t="s">
        <v>93</v>
      </c>
      <c s="37">
        <v>11</v>
      </c>
      <c s="36">
        <v>0</v>
      </c>
      <c s="36">
        <f>ROUND(G480*H480,6)</f>
      </c>
      <c r="L480" s="38">
        <v>0</v>
      </c>
      <c s="32">
        <f>ROUND(ROUND(L480,2)*ROUND(G480,3),2)</f>
      </c>
      <c s="36" t="s">
        <v>56</v>
      </c>
      <c>
        <f>(M480*21)/100</f>
      </c>
      <c t="s">
        <v>27</v>
      </c>
    </row>
    <row r="481" spans="1:5" ht="12.75">
      <c r="A481" s="35" t="s">
        <v>57</v>
      </c>
      <c r="E481" s="39" t="s">
        <v>5</v>
      </c>
    </row>
    <row r="482" spans="1:5" ht="12.75">
      <c r="A482" s="35" t="s">
        <v>58</v>
      </c>
      <c r="E482" s="40" t="s">
        <v>5</v>
      </c>
    </row>
    <row r="483" spans="1:5" ht="114.75">
      <c r="A483" t="s">
        <v>59</v>
      </c>
      <c r="E483" s="39" t="s">
        <v>1200</v>
      </c>
    </row>
    <row r="484" spans="1:16" ht="12.75">
      <c r="A484" t="s">
        <v>52</v>
      </c>
      <c s="34" t="s">
        <v>756</v>
      </c>
      <c s="34" t="s">
        <v>1306</v>
      </c>
      <c s="35" t="s">
        <v>5</v>
      </c>
      <c s="6" t="s">
        <v>1307</v>
      </c>
      <c s="36" t="s">
        <v>93</v>
      </c>
      <c s="37">
        <v>11</v>
      </c>
      <c s="36">
        <v>0</v>
      </c>
      <c s="36">
        <f>ROUND(G484*H484,6)</f>
      </c>
      <c r="L484" s="38">
        <v>0</v>
      </c>
      <c s="32">
        <f>ROUND(ROUND(L484,2)*ROUND(G484,3),2)</f>
      </c>
      <c s="36" t="s">
        <v>56</v>
      </c>
      <c>
        <f>(M484*21)/100</f>
      </c>
      <c t="s">
        <v>27</v>
      </c>
    </row>
    <row r="485" spans="1:5" ht="12.75">
      <c r="A485" s="35" t="s">
        <v>57</v>
      </c>
      <c r="E485" s="39" t="s">
        <v>5</v>
      </c>
    </row>
    <row r="486" spans="1:5" ht="12.75">
      <c r="A486" s="35" t="s">
        <v>58</v>
      </c>
      <c r="E486" s="40" t="s">
        <v>5</v>
      </c>
    </row>
    <row r="487" spans="1:5" ht="140.25">
      <c r="A487" t="s">
        <v>59</v>
      </c>
      <c r="E487" s="39" t="s">
        <v>1308</v>
      </c>
    </row>
    <row r="488" spans="1:16" ht="12.75">
      <c r="A488" t="s">
        <v>52</v>
      </c>
      <c s="34" t="s">
        <v>759</v>
      </c>
      <c s="34" t="s">
        <v>1309</v>
      </c>
      <c s="35" t="s">
        <v>5</v>
      </c>
      <c s="6" t="s">
        <v>1310</v>
      </c>
      <c s="36" t="s">
        <v>93</v>
      </c>
      <c s="37">
        <v>4</v>
      </c>
      <c s="36">
        <v>0</v>
      </c>
      <c s="36">
        <f>ROUND(G488*H488,6)</f>
      </c>
      <c r="L488" s="38">
        <v>0</v>
      </c>
      <c s="32">
        <f>ROUND(ROUND(L488,2)*ROUND(G488,3),2)</f>
      </c>
      <c s="36" t="s">
        <v>56</v>
      </c>
      <c>
        <f>(M488*21)/100</f>
      </c>
      <c t="s">
        <v>27</v>
      </c>
    </row>
    <row r="489" spans="1:5" ht="12.75">
      <c r="A489" s="35" t="s">
        <v>57</v>
      </c>
      <c r="E489" s="39" t="s">
        <v>5</v>
      </c>
    </row>
    <row r="490" spans="1:5" ht="12.75">
      <c r="A490" s="35" t="s">
        <v>58</v>
      </c>
      <c r="E490" s="40" t="s">
        <v>5</v>
      </c>
    </row>
    <row r="491" spans="1:5" ht="114.75">
      <c r="A491" t="s">
        <v>59</v>
      </c>
      <c r="E491" s="39" t="s">
        <v>1200</v>
      </c>
    </row>
    <row r="492" spans="1:16" ht="12.75">
      <c r="A492" t="s">
        <v>52</v>
      </c>
      <c s="34" t="s">
        <v>761</v>
      </c>
      <c s="34" t="s">
        <v>1311</v>
      </c>
      <c s="35" t="s">
        <v>5</v>
      </c>
      <c s="6" t="s">
        <v>1312</v>
      </c>
      <c s="36" t="s">
        <v>93</v>
      </c>
      <c s="37">
        <v>4</v>
      </c>
      <c s="36">
        <v>0</v>
      </c>
      <c s="36">
        <f>ROUND(G492*H492,6)</f>
      </c>
      <c r="L492" s="38">
        <v>0</v>
      </c>
      <c s="32">
        <f>ROUND(ROUND(L492,2)*ROUND(G492,3),2)</f>
      </c>
      <c s="36" t="s">
        <v>56</v>
      </c>
      <c>
        <f>(M492*21)/100</f>
      </c>
      <c t="s">
        <v>27</v>
      </c>
    </row>
    <row r="493" spans="1:5" ht="12.75">
      <c r="A493" s="35" t="s">
        <v>57</v>
      </c>
      <c r="E493" s="39" t="s">
        <v>5</v>
      </c>
    </row>
    <row r="494" spans="1:5" ht="12.75">
      <c r="A494" s="35" t="s">
        <v>58</v>
      </c>
      <c r="E494" s="40" t="s">
        <v>5</v>
      </c>
    </row>
    <row r="495" spans="1:5" ht="127.5">
      <c r="A495" t="s">
        <v>59</v>
      </c>
      <c r="E495" s="39" t="s">
        <v>1313</v>
      </c>
    </row>
    <row r="496" spans="1:16" ht="12.75">
      <c r="A496" t="s">
        <v>52</v>
      </c>
      <c s="34" t="s">
        <v>784</v>
      </c>
      <c s="34" t="s">
        <v>1314</v>
      </c>
      <c s="35" t="s">
        <v>5</v>
      </c>
      <c s="6" t="s">
        <v>640</v>
      </c>
      <c s="36" t="s">
        <v>65</v>
      </c>
      <c s="37">
        <v>39236</v>
      </c>
      <c s="36">
        <v>0</v>
      </c>
      <c s="36">
        <f>ROUND(G496*H496,6)</f>
      </c>
      <c r="L496" s="38">
        <v>0</v>
      </c>
      <c s="32">
        <f>ROUND(ROUND(L496,2)*ROUND(G496,3),2)</f>
      </c>
      <c s="36" t="s">
        <v>248</v>
      </c>
      <c>
        <f>(M496*21)/100</f>
      </c>
      <c t="s">
        <v>27</v>
      </c>
    </row>
    <row r="497" spans="1:5" ht="12.75">
      <c r="A497" s="35" t="s">
        <v>57</v>
      </c>
      <c r="E497" s="39" t="s">
        <v>5</v>
      </c>
    </row>
    <row r="498" spans="1:5" ht="12.75">
      <c r="A498" s="35" t="s">
        <v>58</v>
      </c>
      <c r="E498" s="40" t="s">
        <v>5</v>
      </c>
    </row>
    <row r="499" spans="1:5" ht="127.5">
      <c r="A499" t="s">
        <v>59</v>
      </c>
      <c r="E499" s="39" t="s">
        <v>1315</v>
      </c>
    </row>
    <row r="500" spans="1:16" ht="12.75">
      <c r="A500" t="s">
        <v>52</v>
      </c>
      <c s="34" t="s">
        <v>786</v>
      </c>
      <c s="34" t="s">
        <v>1316</v>
      </c>
      <c s="35" t="s">
        <v>5</v>
      </c>
      <c s="6" t="s">
        <v>1317</v>
      </c>
      <c s="36" t="s">
        <v>93</v>
      </c>
      <c s="37">
        <v>12</v>
      </c>
      <c s="36">
        <v>0</v>
      </c>
      <c s="36">
        <f>ROUND(G500*H500,6)</f>
      </c>
      <c r="L500" s="38">
        <v>0</v>
      </c>
      <c s="32">
        <f>ROUND(ROUND(L500,2)*ROUND(G500,3),2)</f>
      </c>
      <c s="36" t="s">
        <v>248</v>
      </c>
      <c>
        <f>(M500*21)/100</f>
      </c>
      <c t="s">
        <v>27</v>
      </c>
    </row>
    <row r="501" spans="1:5" ht="12.75">
      <c r="A501" s="35" t="s">
        <v>57</v>
      </c>
      <c r="E501" s="39" t="s">
        <v>5</v>
      </c>
    </row>
    <row r="502" spans="1:5" ht="12.75">
      <c r="A502" s="35" t="s">
        <v>58</v>
      </c>
      <c r="E502" s="40" t="s">
        <v>5</v>
      </c>
    </row>
    <row r="503" spans="1:5" ht="178.5">
      <c r="A503" t="s">
        <v>59</v>
      </c>
      <c r="E503" s="39" t="s">
        <v>1318</v>
      </c>
    </row>
    <row r="504" spans="1:16" ht="12.75">
      <c r="A504" t="s">
        <v>52</v>
      </c>
      <c s="34" t="s">
        <v>789</v>
      </c>
      <c s="34" t="s">
        <v>1319</v>
      </c>
      <c s="35" t="s">
        <v>5</v>
      </c>
      <c s="6" t="s">
        <v>1320</v>
      </c>
      <c s="36" t="s">
        <v>93</v>
      </c>
      <c s="37">
        <v>1</v>
      </c>
      <c s="36">
        <v>0</v>
      </c>
      <c s="36">
        <f>ROUND(G504*H504,6)</f>
      </c>
      <c r="L504" s="38">
        <v>0</v>
      </c>
      <c s="32">
        <f>ROUND(ROUND(L504,2)*ROUND(G504,3),2)</f>
      </c>
      <c s="36" t="s">
        <v>248</v>
      </c>
      <c>
        <f>(M504*21)/100</f>
      </c>
      <c t="s">
        <v>27</v>
      </c>
    </row>
    <row r="505" spans="1:5" ht="12.75">
      <c r="A505" s="35" t="s">
        <v>57</v>
      </c>
      <c r="E505" s="39" t="s">
        <v>5</v>
      </c>
    </row>
    <row r="506" spans="1:5" ht="12.75">
      <c r="A506" s="35" t="s">
        <v>58</v>
      </c>
      <c r="E506" s="40" t="s">
        <v>5</v>
      </c>
    </row>
    <row r="507" spans="1:5" ht="165.75">
      <c r="A507" t="s">
        <v>59</v>
      </c>
      <c r="E507" s="39" t="s">
        <v>1321</v>
      </c>
    </row>
    <row r="508" spans="1:16" ht="12.75">
      <c r="A508" t="s">
        <v>52</v>
      </c>
      <c s="34" t="s">
        <v>791</v>
      </c>
      <c s="34" t="s">
        <v>1322</v>
      </c>
      <c s="35" t="s">
        <v>5</v>
      </c>
      <c s="6" t="s">
        <v>1323</v>
      </c>
      <c s="36" t="s">
        <v>1287</v>
      </c>
      <c s="37">
        <v>276</v>
      </c>
      <c s="36">
        <v>0</v>
      </c>
      <c s="36">
        <f>ROUND(G508*H508,6)</f>
      </c>
      <c r="L508" s="38">
        <v>0</v>
      </c>
      <c s="32">
        <f>ROUND(ROUND(L508,2)*ROUND(G508,3),2)</f>
      </c>
      <c s="36" t="s">
        <v>248</v>
      </c>
      <c>
        <f>(M508*21)/100</f>
      </c>
      <c t="s">
        <v>27</v>
      </c>
    </row>
    <row r="509" spans="1:5" ht="12.75">
      <c r="A509" s="35" t="s">
        <v>57</v>
      </c>
      <c r="E509" s="39" t="s">
        <v>5</v>
      </c>
    </row>
    <row r="510" spans="1:5" ht="12.75">
      <c r="A510" s="35" t="s">
        <v>58</v>
      </c>
      <c r="E510" s="40" t="s">
        <v>5</v>
      </c>
    </row>
    <row r="511" spans="1:5" ht="153">
      <c r="A511" t="s">
        <v>59</v>
      </c>
      <c r="E511" s="39" t="s">
        <v>1324</v>
      </c>
    </row>
    <row r="512" spans="1:16" ht="12.75">
      <c r="A512" t="s">
        <v>52</v>
      </c>
      <c s="34" t="s">
        <v>793</v>
      </c>
      <c s="34" t="s">
        <v>1325</v>
      </c>
      <c s="35" t="s">
        <v>5</v>
      </c>
      <c s="6" t="s">
        <v>1326</v>
      </c>
      <c s="36" t="s">
        <v>1145</v>
      </c>
      <c s="37">
        <v>0.8</v>
      </c>
      <c s="36">
        <v>0</v>
      </c>
      <c s="36">
        <f>ROUND(G512*H512,6)</f>
      </c>
      <c r="L512" s="38">
        <v>0</v>
      </c>
      <c s="32">
        <f>ROUND(ROUND(L512,2)*ROUND(G512,3),2)</f>
      </c>
      <c s="36" t="s">
        <v>248</v>
      </c>
      <c>
        <f>(M512*21)/100</f>
      </c>
      <c t="s">
        <v>27</v>
      </c>
    </row>
    <row r="513" spans="1:5" ht="12.75">
      <c r="A513" s="35" t="s">
        <v>57</v>
      </c>
      <c r="E513" s="39" t="s">
        <v>5</v>
      </c>
    </row>
    <row r="514" spans="1:5" ht="12.75">
      <c r="A514" s="35" t="s">
        <v>58</v>
      </c>
      <c r="E514" s="40" t="s">
        <v>5</v>
      </c>
    </row>
    <row r="515" spans="1:5" ht="165.75">
      <c r="A515" t="s">
        <v>59</v>
      </c>
      <c r="E515" s="39" t="s">
        <v>1327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1034</v>
      </c>
      <c s="41">
        <f>Rekapitulace!C21</f>
      </c>
      <c s="20" t="s">
        <v>0</v>
      </c>
      <c t="s">
        <v>23</v>
      </c>
      <c t="s">
        <v>27</v>
      </c>
    </row>
    <row r="4" spans="1:16" ht="32" customHeight="1">
      <c r="A4" s="24" t="s">
        <v>20</v>
      </c>
      <c s="25" t="s">
        <v>28</v>
      </c>
      <c s="27" t="s">
        <v>1034</v>
      </c>
      <c r="E4" s="26" t="s">
        <v>1035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1330</v>
      </c>
      <c r="E8" s="30" t="s">
        <v>1329</v>
      </c>
      <c r="J8" s="29">
        <f>0+J9</f>
      </c>
      <c s="29">
        <f>0+K9</f>
      </c>
      <c s="29">
        <f>0+L9</f>
      </c>
      <c s="29">
        <f>0+M9</f>
      </c>
    </row>
    <row r="9" spans="1:13" ht="25.5">
      <c r="A9" t="s">
        <v>46</v>
      </c>
      <c r="C9" s="31" t="s">
        <v>1331</v>
      </c>
      <c r="E9" s="33" t="s">
        <v>1332</v>
      </c>
      <c r="J9" s="32">
        <f>0+J10+J19+J24+J29+J38+J51</f>
      </c>
      <c s="32">
        <f>0+K10+K19+K24+K29+K38+K51</f>
      </c>
      <c s="32">
        <f>0+L10+L19+L24+L29+L38+L51</f>
      </c>
      <c s="32">
        <f>0+M10+M19+M24+M29+M38+M51</f>
      </c>
    </row>
    <row r="10" spans="1:13" ht="12.75">
      <c r="A10" t="s">
        <v>49</v>
      </c>
      <c r="C10" s="31" t="s">
        <v>439</v>
      </c>
      <c r="E10" s="33" t="s">
        <v>1041</v>
      </c>
      <c r="J10" s="32">
        <f>0</f>
      </c>
      <c s="32">
        <f>0</f>
      </c>
      <c s="32">
        <f>0+L11+L15</f>
      </c>
      <c s="32">
        <f>0+M11+M15</f>
      </c>
    </row>
    <row r="11" spans="1:16" ht="12.75">
      <c r="A11" t="s">
        <v>52</v>
      </c>
      <c s="34" t="s">
        <v>120</v>
      </c>
      <c s="34" t="s">
        <v>1046</v>
      </c>
      <c s="35" t="s">
        <v>5</v>
      </c>
      <c s="6" t="s">
        <v>1047</v>
      </c>
      <c s="36" t="s">
        <v>1048</v>
      </c>
      <c s="37">
        <v>0.35</v>
      </c>
      <c s="36">
        <v>0</v>
      </c>
      <c s="36">
        <f>ROUND(G11*H11,6)</f>
      </c>
      <c r="L11" s="38">
        <v>0</v>
      </c>
      <c s="32">
        <f>ROUND(ROUND(L11,2)*ROUND(G11,3),2)</f>
      </c>
      <c s="36" t="s">
        <v>248</v>
      </c>
      <c>
        <f>(M11*21)/100</f>
      </c>
      <c t="s">
        <v>27</v>
      </c>
    </row>
    <row r="12" spans="1:5" ht="12.75">
      <c r="A12" s="35" t="s">
        <v>57</v>
      </c>
      <c r="E12" s="39" t="s">
        <v>5</v>
      </c>
    </row>
    <row r="13" spans="1:5" ht="12.75">
      <c r="A13" s="35" t="s">
        <v>58</v>
      </c>
      <c r="E13" s="40" t="s">
        <v>5</v>
      </c>
    </row>
    <row r="14" spans="1:5" ht="12.75">
      <c r="A14" t="s">
        <v>59</v>
      </c>
      <c r="E14" s="39" t="s">
        <v>1049</v>
      </c>
    </row>
    <row r="15" spans="1:16" ht="12.75">
      <c r="A15" t="s">
        <v>52</v>
      </c>
      <c s="34" t="s">
        <v>124</v>
      </c>
      <c s="34" t="s">
        <v>1050</v>
      </c>
      <c s="35" t="s">
        <v>5</v>
      </c>
      <c s="6" t="s">
        <v>1051</v>
      </c>
      <c s="36" t="s">
        <v>1002</v>
      </c>
      <c s="37">
        <v>0.035</v>
      </c>
      <c s="36">
        <v>0</v>
      </c>
      <c s="36">
        <f>ROUND(G15*H15,6)</f>
      </c>
      <c r="L15" s="38">
        <v>0</v>
      </c>
      <c s="32">
        <f>ROUND(ROUND(L15,2)*ROUND(G15,3),2)</f>
      </c>
      <c s="36" t="s">
        <v>248</v>
      </c>
      <c>
        <f>(M15*21)/100</f>
      </c>
      <c t="s">
        <v>27</v>
      </c>
    </row>
    <row r="16" spans="1:5" ht="12.75">
      <c r="A16" s="35" t="s">
        <v>57</v>
      </c>
      <c r="E16" s="39" t="s">
        <v>5</v>
      </c>
    </row>
    <row r="17" spans="1:5" ht="12.75">
      <c r="A17" s="35" t="s">
        <v>58</v>
      </c>
      <c r="E17" s="40" t="s">
        <v>5</v>
      </c>
    </row>
    <row r="18" spans="1:5" ht="63.75">
      <c r="A18" t="s">
        <v>59</v>
      </c>
      <c r="E18" s="39" t="s">
        <v>1052</v>
      </c>
    </row>
    <row r="19" spans="1:13" ht="12.75">
      <c r="A19" t="s">
        <v>49</v>
      </c>
      <c r="C19" s="31" t="s">
        <v>108</v>
      </c>
      <c r="E19" s="33" t="s">
        <v>1053</v>
      </c>
      <c r="J19" s="32">
        <f>0</f>
      </c>
      <c s="32">
        <f>0</f>
      </c>
      <c s="32">
        <f>0+L20</f>
      </c>
      <c s="32">
        <f>0+M20</f>
      </c>
    </row>
    <row r="20" spans="1:16" ht="12.75">
      <c r="A20" t="s">
        <v>52</v>
      </c>
      <c s="34" t="s">
        <v>50</v>
      </c>
      <c s="34" t="s">
        <v>1061</v>
      </c>
      <c s="35" t="s">
        <v>5</v>
      </c>
      <c s="6" t="s">
        <v>1062</v>
      </c>
      <c s="36" t="s">
        <v>55</v>
      </c>
      <c s="37">
        <v>37.5</v>
      </c>
      <c s="36">
        <v>0</v>
      </c>
      <c s="36">
        <f>ROUND(G20*H20,6)</f>
      </c>
      <c r="L20" s="38">
        <v>0</v>
      </c>
      <c s="32">
        <f>ROUND(ROUND(L20,2)*ROUND(G20,3),2)</f>
      </c>
      <c s="36" t="s">
        <v>56</v>
      </c>
      <c>
        <f>(M20*21)/100</f>
      </c>
      <c t="s">
        <v>27</v>
      </c>
    </row>
    <row r="21" spans="1:5" ht="12.75">
      <c r="A21" s="35" t="s">
        <v>57</v>
      </c>
      <c r="E21" s="39" t="s">
        <v>5</v>
      </c>
    </row>
    <row r="22" spans="1:5" ht="12.75">
      <c r="A22" s="35" t="s">
        <v>58</v>
      </c>
      <c r="E22" s="40" t="s">
        <v>5</v>
      </c>
    </row>
    <row r="23" spans="1:5" ht="318.75">
      <c r="A23" t="s">
        <v>59</v>
      </c>
      <c r="E23" s="39" t="s">
        <v>1056</v>
      </c>
    </row>
    <row r="24" spans="1:13" ht="12.75">
      <c r="A24" t="s">
        <v>49</v>
      </c>
      <c r="C24" s="31" t="s">
        <v>124</v>
      </c>
      <c r="E24" s="33" t="s">
        <v>1071</v>
      </c>
      <c r="J24" s="32">
        <f>0</f>
      </c>
      <c s="32">
        <f>0</f>
      </c>
      <c s="32">
        <f>0+L25</f>
      </c>
      <c s="32">
        <f>0+M25</f>
      </c>
    </row>
    <row r="25" spans="1:16" ht="12.75">
      <c r="A25" t="s">
        <v>52</v>
      </c>
      <c s="34" t="s">
        <v>27</v>
      </c>
      <c s="34" t="s">
        <v>69</v>
      </c>
      <c s="35" t="s">
        <v>5</v>
      </c>
      <c s="6" t="s">
        <v>70</v>
      </c>
      <c s="36" t="s">
        <v>55</v>
      </c>
      <c s="37">
        <v>37.5</v>
      </c>
      <c s="36">
        <v>0</v>
      </c>
      <c s="36">
        <f>ROUND(G25*H25,6)</f>
      </c>
      <c r="L25" s="38">
        <v>0</v>
      </c>
      <c s="32">
        <f>ROUND(ROUND(L25,2)*ROUND(G25,3),2)</f>
      </c>
      <c s="36" t="s">
        <v>56</v>
      </c>
      <c>
        <f>(M25*21)/100</f>
      </c>
      <c t="s">
        <v>27</v>
      </c>
    </row>
    <row r="26" spans="1:5" ht="12.75">
      <c r="A26" s="35" t="s">
        <v>57</v>
      </c>
      <c r="E26" s="39" t="s">
        <v>5</v>
      </c>
    </row>
    <row r="27" spans="1:5" ht="12.75">
      <c r="A27" s="35" t="s">
        <v>58</v>
      </c>
      <c r="E27" s="40" t="s">
        <v>5</v>
      </c>
    </row>
    <row r="28" spans="1:5" ht="229.5">
      <c r="A28" t="s">
        <v>59</v>
      </c>
      <c r="E28" s="39" t="s">
        <v>1072</v>
      </c>
    </row>
    <row r="29" spans="1:13" ht="12.75">
      <c r="A29" t="s">
        <v>49</v>
      </c>
      <c r="C29" s="31" t="s">
        <v>128</v>
      </c>
      <c r="E29" s="33" t="s">
        <v>1073</v>
      </c>
      <c r="J29" s="32">
        <f>0</f>
      </c>
      <c s="32">
        <f>0</f>
      </c>
      <c s="32">
        <f>0+L30+L34</f>
      </c>
      <c s="32">
        <f>0+M30+M34</f>
      </c>
    </row>
    <row r="30" spans="1:16" ht="12.75">
      <c r="A30" t="s">
        <v>52</v>
      </c>
      <c s="34" t="s">
        <v>26</v>
      </c>
      <c s="34" t="s">
        <v>1333</v>
      </c>
      <c s="35" t="s">
        <v>5</v>
      </c>
      <c s="6" t="s">
        <v>1334</v>
      </c>
      <c s="36" t="s">
        <v>1076</v>
      </c>
      <c s="37">
        <v>12</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2.75">
      <c r="A33" t="s">
        <v>59</v>
      </c>
      <c r="E33" s="39" t="s">
        <v>1335</v>
      </c>
    </row>
    <row r="34" spans="1:16" ht="12.75">
      <c r="A34" t="s">
        <v>52</v>
      </c>
      <c s="34" t="s">
        <v>68</v>
      </c>
      <c s="34" t="s">
        <v>1074</v>
      </c>
      <c s="35" t="s">
        <v>5</v>
      </c>
      <c s="6" t="s">
        <v>1075</v>
      </c>
      <c s="36" t="s">
        <v>1076</v>
      </c>
      <c s="37">
        <v>38</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2.75">
      <c r="A37" t="s">
        <v>59</v>
      </c>
      <c r="E37" s="39" t="s">
        <v>1077</v>
      </c>
    </row>
    <row r="38" spans="1:13" ht="12.75">
      <c r="A38" t="s">
        <v>49</v>
      </c>
      <c r="C38" s="31" t="s">
        <v>523</v>
      </c>
      <c r="E38" s="33" t="s">
        <v>1086</v>
      </c>
      <c r="J38" s="32">
        <f>0</f>
      </c>
      <c s="32">
        <f>0</f>
      </c>
      <c s="32">
        <f>0+L39+L43+L47</f>
      </c>
      <c s="32">
        <f>0+M39+M43+M47</f>
      </c>
    </row>
    <row r="39" spans="1:16" ht="25.5">
      <c r="A39" t="s">
        <v>52</v>
      </c>
      <c s="34" t="s">
        <v>72</v>
      </c>
      <c s="34" t="s">
        <v>1087</v>
      </c>
      <c s="35" t="s">
        <v>5</v>
      </c>
      <c s="6" t="s">
        <v>1088</v>
      </c>
      <c s="36" t="s">
        <v>93</v>
      </c>
      <c s="37">
        <v>24</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76.5">
      <c r="A42" t="s">
        <v>59</v>
      </c>
      <c r="E42" s="39" t="s">
        <v>1089</v>
      </c>
    </row>
    <row r="43" spans="1:16" ht="12.75">
      <c r="A43" t="s">
        <v>52</v>
      </c>
      <c s="34" t="s">
        <v>76</v>
      </c>
      <c s="34" t="s">
        <v>1336</v>
      </c>
      <c s="35" t="s">
        <v>5</v>
      </c>
      <c s="6" t="s">
        <v>1337</v>
      </c>
      <c s="36" t="s">
        <v>65</v>
      </c>
      <c s="37">
        <v>32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02">
      <c r="A46" t="s">
        <v>59</v>
      </c>
      <c r="E46" s="39" t="s">
        <v>1102</v>
      </c>
    </row>
    <row r="47" spans="1:16" ht="12.75">
      <c r="A47" t="s">
        <v>52</v>
      </c>
      <c s="34" t="s">
        <v>128</v>
      </c>
      <c s="34" t="s">
        <v>1119</v>
      </c>
      <c s="35" t="s">
        <v>5</v>
      </c>
      <c s="6" t="s">
        <v>1120</v>
      </c>
      <c s="36" t="s">
        <v>1121</v>
      </c>
      <c s="37">
        <v>0.35</v>
      </c>
      <c s="36">
        <v>0</v>
      </c>
      <c s="36">
        <f>ROUND(G47*H47,6)</f>
      </c>
      <c r="L47" s="38">
        <v>0</v>
      </c>
      <c s="32">
        <f>ROUND(ROUND(L47,2)*ROUND(G47,3),2)</f>
      </c>
      <c s="36" t="s">
        <v>248</v>
      </c>
      <c>
        <f>(M47*21)/100</f>
      </c>
      <c t="s">
        <v>27</v>
      </c>
    </row>
    <row r="48" spans="1:5" ht="12.75">
      <c r="A48" s="35" t="s">
        <v>57</v>
      </c>
      <c r="E48" s="39" t="s">
        <v>5</v>
      </c>
    </row>
    <row r="49" spans="1:5" ht="12.75">
      <c r="A49" s="35" t="s">
        <v>58</v>
      </c>
      <c r="E49" s="40" t="s">
        <v>5</v>
      </c>
    </row>
    <row r="50" spans="1:5" ht="25.5">
      <c r="A50" t="s">
        <v>59</v>
      </c>
      <c r="E50" s="39" t="s">
        <v>1122</v>
      </c>
    </row>
    <row r="51" spans="1:13" ht="12.75">
      <c r="A51" t="s">
        <v>49</v>
      </c>
      <c r="C51" s="31" t="s">
        <v>293</v>
      </c>
      <c r="E51" s="33" t="s">
        <v>1140</v>
      </c>
      <c r="J51" s="32">
        <f>0</f>
      </c>
      <c s="32">
        <f>0</f>
      </c>
      <c s="32">
        <f>0+L52+L56+L60+L64+L68+L72+L76+L80+L84</f>
      </c>
      <c s="32">
        <f>0+M52+M56+M60+M64+M68+M72+M76+M80+M84</f>
      </c>
    </row>
    <row r="52" spans="1:16" ht="12.75">
      <c r="A52" t="s">
        <v>52</v>
      </c>
      <c s="34" t="s">
        <v>81</v>
      </c>
      <c s="34" t="s">
        <v>1149</v>
      </c>
      <c s="35" t="s">
        <v>5</v>
      </c>
      <c s="6" t="s">
        <v>1150</v>
      </c>
      <c s="36" t="s">
        <v>1145</v>
      </c>
      <c s="37">
        <v>0.18</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53">
      <c r="A55" t="s">
        <v>59</v>
      </c>
      <c r="E55" s="39" t="s">
        <v>1146</v>
      </c>
    </row>
    <row r="56" spans="1:16" ht="25.5">
      <c r="A56" t="s">
        <v>52</v>
      </c>
      <c s="34" t="s">
        <v>86</v>
      </c>
      <c s="34" t="s">
        <v>1338</v>
      </c>
      <c s="35" t="s">
        <v>5</v>
      </c>
      <c s="6" t="s">
        <v>1339</v>
      </c>
      <c s="36" t="s">
        <v>65</v>
      </c>
      <c s="37">
        <v>18</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53">
      <c r="A59" t="s">
        <v>59</v>
      </c>
      <c r="E59" s="39" t="s">
        <v>1161</v>
      </c>
    </row>
    <row r="60" spans="1:16" ht="12.75">
      <c r="A60" t="s">
        <v>52</v>
      </c>
      <c s="34" t="s">
        <v>90</v>
      </c>
      <c s="34" t="s">
        <v>1340</v>
      </c>
      <c s="35" t="s">
        <v>5</v>
      </c>
      <c s="6" t="s">
        <v>1341</v>
      </c>
      <c s="36" t="s">
        <v>1145</v>
      </c>
      <c s="37">
        <v>0.527</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53">
      <c r="A63" t="s">
        <v>59</v>
      </c>
      <c r="E63" s="39" t="s">
        <v>1342</v>
      </c>
    </row>
    <row r="64" spans="1:16" ht="12.75">
      <c r="A64" t="s">
        <v>52</v>
      </c>
      <c s="34" t="s">
        <v>96</v>
      </c>
      <c s="34" t="s">
        <v>1343</v>
      </c>
      <c s="35" t="s">
        <v>5</v>
      </c>
      <c s="6" t="s">
        <v>1344</v>
      </c>
      <c s="36" t="s">
        <v>93</v>
      </c>
      <c s="37">
        <v>2</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65.75">
      <c r="A67" t="s">
        <v>59</v>
      </c>
      <c r="E67" s="39" t="s">
        <v>1268</v>
      </c>
    </row>
    <row r="68" spans="1:16" ht="12.75">
      <c r="A68" t="s">
        <v>52</v>
      </c>
      <c s="34" t="s">
        <v>100</v>
      </c>
      <c s="34" t="s">
        <v>1345</v>
      </c>
      <c s="35" t="s">
        <v>5</v>
      </c>
      <c s="6" t="s">
        <v>1346</v>
      </c>
      <c s="36" t="s">
        <v>93</v>
      </c>
      <c s="37">
        <v>2</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27.5">
      <c r="A71" t="s">
        <v>59</v>
      </c>
      <c r="E71" s="39" t="s">
        <v>1167</v>
      </c>
    </row>
    <row r="72" spans="1:16" ht="12.75">
      <c r="A72" t="s">
        <v>52</v>
      </c>
      <c s="34" t="s">
        <v>104</v>
      </c>
      <c s="34" t="s">
        <v>1347</v>
      </c>
      <c s="35" t="s">
        <v>5</v>
      </c>
      <c s="6" t="s">
        <v>1348</v>
      </c>
      <c s="36" t="s">
        <v>93</v>
      </c>
      <c s="37">
        <v>2</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53">
      <c r="A75" t="s">
        <v>59</v>
      </c>
      <c r="E75" s="39" t="s">
        <v>1181</v>
      </c>
    </row>
    <row r="76" spans="1:16" ht="12.75">
      <c r="A76" t="s">
        <v>52</v>
      </c>
      <c s="34" t="s">
        <v>108</v>
      </c>
      <c s="34" t="s">
        <v>1349</v>
      </c>
      <c s="35" t="s">
        <v>5</v>
      </c>
      <c s="6" t="s">
        <v>1350</v>
      </c>
      <c s="36" t="s">
        <v>93</v>
      </c>
      <c s="37">
        <v>6</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65.75">
      <c r="A79" t="s">
        <v>59</v>
      </c>
      <c r="E79" s="39" t="s">
        <v>1268</v>
      </c>
    </row>
    <row r="80" spans="1:16" ht="12.75">
      <c r="A80" t="s">
        <v>52</v>
      </c>
      <c s="34" t="s">
        <v>112</v>
      </c>
      <c s="34" t="s">
        <v>1351</v>
      </c>
      <c s="35" t="s">
        <v>5</v>
      </c>
      <c s="6" t="s">
        <v>1352</v>
      </c>
      <c s="36" t="s">
        <v>93</v>
      </c>
      <c s="37">
        <v>4</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53">
      <c r="A83" t="s">
        <v>59</v>
      </c>
      <c r="E83" s="39" t="s">
        <v>1181</v>
      </c>
    </row>
    <row r="84" spans="1:16" ht="25.5">
      <c r="A84" t="s">
        <v>52</v>
      </c>
      <c s="34" t="s">
        <v>116</v>
      </c>
      <c s="34" t="s">
        <v>1353</v>
      </c>
      <c s="35" t="s">
        <v>5</v>
      </c>
      <c s="6" t="s">
        <v>1354</v>
      </c>
      <c s="36" t="s">
        <v>1355</v>
      </c>
      <c s="37">
        <v>62</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27.5">
      <c r="A87" t="s">
        <v>59</v>
      </c>
      <c r="E87" s="39" t="s">
        <v>1356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1034</v>
      </c>
      <c s="41">
        <f>Rekapitulace!C21</f>
      </c>
      <c s="20" t="s">
        <v>0</v>
      </c>
      <c t="s">
        <v>23</v>
      </c>
      <c t="s">
        <v>27</v>
      </c>
    </row>
    <row r="4" spans="1:16" ht="32" customHeight="1">
      <c r="A4" s="24" t="s">
        <v>20</v>
      </c>
      <c s="25" t="s">
        <v>28</v>
      </c>
      <c s="27" t="s">
        <v>1034</v>
      </c>
      <c r="E4" s="26" t="s">
        <v>1035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1359</v>
      </c>
      <c r="E8" s="30" t="s">
        <v>1358</v>
      </c>
      <c r="J8" s="29">
        <f>0+J9+J22+J67</f>
      </c>
      <c s="29">
        <f>0+K9+K22+K67</f>
      </c>
      <c s="29">
        <f>0+L9+L22+L67</f>
      </c>
      <c s="29">
        <f>0+M9+M22+M67</f>
      </c>
    </row>
    <row r="9" spans="1:13" ht="12.75">
      <c r="A9" t="s">
        <v>49</v>
      </c>
      <c r="C9" s="31" t="s">
        <v>523</v>
      </c>
      <c r="E9" s="33" t="s">
        <v>1086</v>
      </c>
      <c r="J9" s="32">
        <f>0</f>
      </c>
      <c s="32">
        <f>0</f>
      </c>
      <c s="32">
        <f>0+L10+L14+L18</f>
      </c>
      <c s="32">
        <f>0+M10+M14+M18</f>
      </c>
    </row>
    <row r="10" spans="1:16" ht="25.5">
      <c r="A10" t="s">
        <v>52</v>
      </c>
      <c s="34" t="s">
        <v>50</v>
      </c>
      <c s="34" t="s">
        <v>1360</v>
      </c>
      <c s="35" t="s">
        <v>5</v>
      </c>
      <c s="6" t="s">
        <v>1361</v>
      </c>
      <c s="36" t="s">
        <v>65</v>
      </c>
      <c s="37">
        <v>19</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27.5">
      <c r="A13" t="s">
        <v>59</v>
      </c>
      <c r="E13" s="39" t="s">
        <v>1362</v>
      </c>
    </row>
    <row r="14" spans="1:16" ht="12.75">
      <c r="A14" t="s">
        <v>52</v>
      </c>
      <c s="34" t="s">
        <v>27</v>
      </c>
      <c s="34" t="s">
        <v>1363</v>
      </c>
      <c s="35" t="s">
        <v>5</v>
      </c>
      <c s="6" t="s">
        <v>1364</v>
      </c>
      <c s="36" t="s">
        <v>65</v>
      </c>
      <c s="37">
        <v>15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02">
      <c r="A17" t="s">
        <v>59</v>
      </c>
      <c r="E17" s="39" t="s">
        <v>1365</v>
      </c>
    </row>
    <row r="18" spans="1:16" ht="12.75">
      <c r="A18" t="s">
        <v>52</v>
      </c>
      <c s="34" t="s">
        <v>26</v>
      </c>
      <c s="34" t="s">
        <v>1366</v>
      </c>
      <c s="35" t="s">
        <v>5</v>
      </c>
      <c s="6" t="s">
        <v>1367</v>
      </c>
      <c s="36" t="s">
        <v>65</v>
      </c>
      <c s="37">
        <v>7</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76.5">
      <c r="A21" t="s">
        <v>59</v>
      </c>
      <c r="E21" s="39" t="s">
        <v>1368</v>
      </c>
    </row>
    <row r="22" spans="1:13" ht="12.75">
      <c r="A22" t="s">
        <v>49</v>
      </c>
      <c r="C22" s="31" t="s">
        <v>536</v>
      </c>
      <c r="E22" s="33" t="s">
        <v>1129</v>
      </c>
      <c r="J22" s="32">
        <f>0</f>
      </c>
      <c s="32">
        <f>0</f>
      </c>
      <c s="32">
        <f>0+L23+L27+L31+L35+L39+L43+L47+L51+L55+L59+L63</f>
      </c>
      <c s="32">
        <f>0+M23+M27+M31+M35+M39+M43+M47+M51+M55+M59+M63</f>
      </c>
    </row>
    <row r="23" spans="1:16" ht="12.75">
      <c r="A23" t="s">
        <v>52</v>
      </c>
      <c s="34" t="s">
        <v>68</v>
      </c>
      <c s="34" t="s">
        <v>602</v>
      </c>
      <c s="35" t="s">
        <v>5</v>
      </c>
      <c s="6" t="s">
        <v>603</v>
      </c>
      <c s="36" t="s">
        <v>65</v>
      </c>
      <c s="37">
        <v>55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89.25">
      <c r="A26" t="s">
        <v>59</v>
      </c>
      <c r="E26" s="39" t="s">
        <v>604</v>
      </c>
    </row>
    <row r="27" spans="1:16" ht="25.5">
      <c r="A27" t="s">
        <v>52</v>
      </c>
      <c s="34" t="s">
        <v>76</v>
      </c>
      <c s="34" t="s">
        <v>1369</v>
      </c>
      <c s="35" t="s">
        <v>5</v>
      </c>
      <c s="6" t="s">
        <v>1370</v>
      </c>
      <c s="36" t="s">
        <v>93</v>
      </c>
      <c s="37">
        <v>25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102">
      <c r="A30" t="s">
        <v>59</v>
      </c>
      <c r="E30" s="39" t="s">
        <v>1371</v>
      </c>
    </row>
    <row r="31" spans="1:16" ht="12.75">
      <c r="A31" t="s">
        <v>52</v>
      </c>
      <c s="34" t="s">
        <v>81</v>
      </c>
      <c s="34" t="s">
        <v>1372</v>
      </c>
      <c s="35" t="s">
        <v>5</v>
      </c>
      <c s="6" t="s">
        <v>1373</v>
      </c>
      <c s="36" t="s">
        <v>93</v>
      </c>
      <c s="37">
        <v>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02">
      <c r="A34" t="s">
        <v>59</v>
      </c>
      <c r="E34" s="39" t="s">
        <v>1374</v>
      </c>
    </row>
    <row r="35" spans="1:16" ht="12.75">
      <c r="A35" t="s">
        <v>52</v>
      </c>
      <c s="34" t="s">
        <v>86</v>
      </c>
      <c s="34" t="s">
        <v>1375</v>
      </c>
      <c s="35" t="s">
        <v>5</v>
      </c>
      <c s="6" t="s">
        <v>1376</v>
      </c>
      <c s="36" t="s">
        <v>93</v>
      </c>
      <c s="37">
        <v>5</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02">
      <c r="A38" t="s">
        <v>59</v>
      </c>
      <c r="E38" s="39" t="s">
        <v>1374</v>
      </c>
    </row>
    <row r="39" spans="1:16" ht="25.5">
      <c r="A39" t="s">
        <v>52</v>
      </c>
      <c s="34" t="s">
        <v>90</v>
      </c>
      <c s="34" t="s">
        <v>1137</v>
      </c>
      <c s="35" t="s">
        <v>5</v>
      </c>
      <c s="6" t="s">
        <v>1138</v>
      </c>
      <c s="36" t="s">
        <v>93</v>
      </c>
      <c s="37">
        <v>1</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1377</v>
      </c>
    </row>
    <row r="43" spans="1:16" ht="38.25">
      <c r="A43" t="s">
        <v>52</v>
      </c>
      <c s="34" t="s">
        <v>96</v>
      </c>
      <c s="34" t="s">
        <v>1378</v>
      </c>
      <c s="35" t="s">
        <v>5</v>
      </c>
      <c s="6" t="s">
        <v>1379</v>
      </c>
      <c s="36" t="s">
        <v>93</v>
      </c>
      <c s="37">
        <v>1</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14.75">
      <c r="A46" t="s">
        <v>59</v>
      </c>
      <c r="E46" s="39" t="s">
        <v>1377</v>
      </c>
    </row>
    <row r="47" spans="1:16" ht="12.75">
      <c r="A47" t="s">
        <v>52</v>
      </c>
      <c s="34" t="s">
        <v>160</v>
      </c>
      <c s="34" t="s">
        <v>1380</v>
      </c>
      <c s="35" t="s">
        <v>5</v>
      </c>
      <c s="6" t="s">
        <v>1381</v>
      </c>
      <c s="36" t="s">
        <v>93</v>
      </c>
      <c s="37">
        <v>5</v>
      </c>
      <c s="36">
        <v>0</v>
      </c>
      <c s="36">
        <f>ROUND(G47*H47,6)</f>
      </c>
      <c r="L47" s="38">
        <v>0</v>
      </c>
      <c s="32">
        <f>ROUND(ROUND(L47,2)*ROUND(G47,3),2)</f>
      </c>
      <c s="36" t="s">
        <v>248</v>
      </c>
      <c>
        <f>(M47*21)/100</f>
      </c>
      <c t="s">
        <v>27</v>
      </c>
    </row>
    <row r="48" spans="1:5" ht="12.75">
      <c r="A48" s="35" t="s">
        <v>57</v>
      </c>
      <c r="E48" s="39" t="s">
        <v>5</v>
      </c>
    </row>
    <row r="49" spans="1:5" ht="12.75">
      <c r="A49" s="35" t="s">
        <v>58</v>
      </c>
      <c r="E49" s="40" t="s">
        <v>5</v>
      </c>
    </row>
    <row r="50" spans="1:5" ht="76.5">
      <c r="A50" t="s">
        <v>59</v>
      </c>
      <c r="E50" s="39" t="s">
        <v>1382</v>
      </c>
    </row>
    <row r="51" spans="1:16" ht="12.75">
      <c r="A51" t="s">
        <v>52</v>
      </c>
      <c s="34" t="s">
        <v>164</v>
      </c>
      <c s="34" t="s">
        <v>1383</v>
      </c>
      <c s="35" t="s">
        <v>5</v>
      </c>
      <c s="6" t="s">
        <v>1384</v>
      </c>
      <c s="36" t="s">
        <v>93</v>
      </c>
      <c s="37">
        <v>5</v>
      </c>
      <c s="36">
        <v>0</v>
      </c>
      <c s="36">
        <f>ROUND(G51*H51,6)</f>
      </c>
      <c r="L51" s="38">
        <v>0</v>
      </c>
      <c s="32">
        <f>ROUND(ROUND(L51,2)*ROUND(G51,3),2)</f>
      </c>
      <c s="36" t="s">
        <v>248</v>
      </c>
      <c>
        <f>(M51*21)/100</f>
      </c>
      <c t="s">
        <v>27</v>
      </c>
    </row>
    <row r="52" spans="1:5" ht="12.75">
      <c r="A52" s="35" t="s">
        <v>57</v>
      </c>
      <c r="E52" s="39" t="s">
        <v>5</v>
      </c>
    </row>
    <row r="53" spans="1:5" ht="12.75">
      <c r="A53" s="35" t="s">
        <v>58</v>
      </c>
      <c r="E53" s="40" t="s">
        <v>5</v>
      </c>
    </row>
    <row r="54" spans="1:5" ht="140.25">
      <c r="A54" t="s">
        <v>59</v>
      </c>
      <c r="E54" s="39" t="s">
        <v>1385</v>
      </c>
    </row>
    <row r="55" spans="1:16" ht="12.75">
      <c r="A55" t="s">
        <v>52</v>
      </c>
      <c s="34" t="s">
        <v>168</v>
      </c>
      <c s="34" t="s">
        <v>1383</v>
      </c>
      <c s="35" t="s">
        <v>50</v>
      </c>
      <c s="6" t="s">
        <v>1386</v>
      </c>
      <c s="36" t="s">
        <v>93</v>
      </c>
      <c s="37">
        <v>1</v>
      </c>
      <c s="36">
        <v>0</v>
      </c>
      <c s="36">
        <f>ROUND(G55*H55,6)</f>
      </c>
      <c r="L55" s="38">
        <v>0</v>
      </c>
      <c s="32">
        <f>ROUND(ROUND(L55,2)*ROUND(G55,3),2)</f>
      </c>
      <c s="36" t="s">
        <v>248</v>
      </c>
      <c>
        <f>(M55*21)/100</f>
      </c>
      <c t="s">
        <v>27</v>
      </c>
    </row>
    <row r="56" spans="1:5" ht="12.75">
      <c r="A56" s="35" t="s">
        <v>57</v>
      </c>
      <c r="E56" s="39" t="s">
        <v>5</v>
      </c>
    </row>
    <row r="57" spans="1:5" ht="12.75">
      <c r="A57" s="35" t="s">
        <v>58</v>
      </c>
      <c r="E57" s="40" t="s">
        <v>5</v>
      </c>
    </row>
    <row r="58" spans="1:5" ht="76.5">
      <c r="A58" t="s">
        <v>59</v>
      </c>
      <c r="E58" s="39" t="s">
        <v>1368</v>
      </c>
    </row>
    <row r="59" spans="1:16" ht="12.75">
      <c r="A59" t="s">
        <v>52</v>
      </c>
      <c s="34" t="s">
        <v>172</v>
      </c>
      <c s="34" t="s">
        <v>1387</v>
      </c>
      <c s="35" t="s">
        <v>5</v>
      </c>
      <c s="6" t="s">
        <v>1388</v>
      </c>
      <c s="36" t="s">
        <v>93</v>
      </c>
      <c s="37">
        <v>10</v>
      </c>
      <c s="36">
        <v>0</v>
      </c>
      <c s="36">
        <f>ROUND(G59*H59,6)</f>
      </c>
      <c r="L59" s="38">
        <v>0</v>
      </c>
      <c s="32">
        <f>ROUND(ROUND(L59,2)*ROUND(G59,3),2)</f>
      </c>
      <c s="36" t="s">
        <v>248</v>
      </c>
      <c>
        <f>(M59*21)/100</f>
      </c>
      <c t="s">
        <v>27</v>
      </c>
    </row>
    <row r="60" spans="1:5" ht="12.75">
      <c r="A60" s="35" t="s">
        <v>57</v>
      </c>
      <c r="E60" s="39" t="s">
        <v>5</v>
      </c>
    </row>
    <row r="61" spans="1:5" ht="12.75">
      <c r="A61" s="35" t="s">
        <v>58</v>
      </c>
      <c r="E61" s="40" t="s">
        <v>5</v>
      </c>
    </row>
    <row r="62" spans="1:5" ht="127.5">
      <c r="A62" t="s">
        <v>59</v>
      </c>
      <c r="E62" s="39" t="s">
        <v>1389</v>
      </c>
    </row>
    <row r="63" spans="1:16" ht="12.75">
      <c r="A63" t="s">
        <v>52</v>
      </c>
      <c s="34" t="s">
        <v>176</v>
      </c>
      <c s="34" t="s">
        <v>1390</v>
      </c>
      <c s="35" t="s">
        <v>5</v>
      </c>
      <c s="6" t="s">
        <v>1391</v>
      </c>
      <c s="36" t="s">
        <v>93</v>
      </c>
      <c s="37">
        <v>2</v>
      </c>
      <c s="36">
        <v>0</v>
      </c>
      <c s="36">
        <f>ROUND(G63*H63,6)</f>
      </c>
      <c r="L63" s="38">
        <v>0</v>
      </c>
      <c s="32">
        <f>ROUND(ROUND(L63,2)*ROUND(G63,3),2)</f>
      </c>
      <c s="36" t="s">
        <v>248</v>
      </c>
      <c>
        <f>(M63*21)/100</f>
      </c>
      <c t="s">
        <v>27</v>
      </c>
    </row>
    <row r="64" spans="1:5" ht="12.75">
      <c r="A64" s="35" t="s">
        <v>57</v>
      </c>
      <c r="E64" s="39" t="s">
        <v>5</v>
      </c>
    </row>
    <row r="65" spans="1:5" ht="12.75">
      <c r="A65" s="35" t="s">
        <v>58</v>
      </c>
      <c r="E65" s="40" t="s">
        <v>5</v>
      </c>
    </row>
    <row r="66" spans="1:5" ht="76.5">
      <c r="A66" t="s">
        <v>59</v>
      </c>
      <c r="E66" s="39" t="s">
        <v>1368</v>
      </c>
    </row>
    <row r="67" spans="1:13" ht="12.75">
      <c r="A67" t="s">
        <v>49</v>
      </c>
      <c r="C67" s="31" t="s">
        <v>293</v>
      </c>
      <c r="E67" s="33" t="s">
        <v>1140</v>
      </c>
      <c r="J67" s="32">
        <f>0</f>
      </c>
      <c s="32">
        <f>0</f>
      </c>
      <c s="32">
        <f>0+L68+L72+L76+L80+L84+L88+L92+L96+L100+L104+L108+L112+L116+L120+L124+L128+L132+L136+L140+L144+L148+L152+L156+L160+L164+L168+L172+L176+L180+L184</f>
      </c>
      <c s="32">
        <f>0+M68+M72+M76+M80+M84+M88+M92+M96+M100+M104+M108+M112+M116+M120+M124+M128+M132+M136+M140+M144+M148+M152+M156+M160+M164+M168+M172+M176+M180+M184</f>
      </c>
    </row>
    <row r="68" spans="1:16" ht="12.75">
      <c r="A68" t="s">
        <v>52</v>
      </c>
      <c s="34" t="s">
        <v>72</v>
      </c>
      <c s="34" t="s">
        <v>1392</v>
      </c>
      <c s="35" t="s">
        <v>5</v>
      </c>
      <c s="6" t="s">
        <v>1393</v>
      </c>
      <c s="36" t="s">
        <v>65</v>
      </c>
      <c s="37">
        <v>45</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38.25">
      <c r="A71" t="s">
        <v>59</v>
      </c>
      <c r="E71" s="39" t="s">
        <v>1394</v>
      </c>
    </row>
    <row r="72" spans="1:16" ht="12.75">
      <c r="A72" t="s">
        <v>52</v>
      </c>
      <c s="34" t="s">
        <v>100</v>
      </c>
      <c s="34" t="s">
        <v>1241</v>
      </c>
      <c s="35" t="s">
        <v>5</v>
      </c>
      <c s="6" t="s">
        <v>1242</v>
      </c>
      <c s="36" t="s">
        <v>93</v>
      </c>
      <c s="37">
        <v>16</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27.5">
      <c r="A75" t="s">
        <v>59</v>
      </c>
      <c r="E75" s="39" t="s">
        <v>649</v>
      </c>
    </row>
    <row r="76" spans="1:16" ht="12.75">
      <c r="A76" t="s">
        <v>52</v>
      </c>
      <c s="34" t="s">
        <v>104</v>
      </c>
      <c s="34" t="s">
        <v>1395</v>
      </c>
      <c s="35" t="s">
        <v>5</v>
      </c>
      <c s="6" t="s">
        <v>1396</v>
      </c>
      <c s="36" t="s">
        <v>93</v>
      </c>
      <c s="37">
        <v>3</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53">
      <c r="A79" t="s">
        <v>59</v>
      </c>
      <c r="E79" s="39" t="s">
        <v>1397</v>
      </c>
    </row>
    <row r="80" spans="1:16" ht="12.75">
      <c r="A80" t="s">
        <v>52</v>
      </c>
      <c s="34" t="s">
        <v>108</v>
      </c>
      <c s="34" t="s">
        <v>1298</v>
      </c>
      <c s="35" t="s">
        <v>5</v>
      </c>
      <c s="6" t="s">
        <v>1299</v>
      </c>
      <c s="36" t="s">
        <v>93</v>
      </c>
      <c s="37">
        <v>10</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02">
      <c r="A83" t="s">
        <v>59</v>
      </c>
      <c r="E83" s="39" t="s">
        <v>1398</v>
      </c>
    </row>
    <row r="84" spans="1:16" ht="12.75">
      <c r="A84" t="s">
        <v>52</v>
      </c>
      <c s="34" t="s">
        <v>112</v>
      </c>
      <c s="34" t="s">
        <v>1300</v>
      </c>
      <c s="35" t="s">
        <v>5</v>
      </c>
      <c s="6" t="s">
        <v>1301</v>
      </c>
      <c s="36" t="s">
        <v>93</v>
      </c>
      <c s="37">
        <v>6</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1398</v>
      </c>
    </row>
    <row r="88" spans="1:16" ht="12.75">
      <c r="A88" t="s">
        <v>52</v>
      </c>
      <c s="34" t="s">
        <v>116</v>
      </c>
      <c s="34" t="s">
        <v>1302</v>
      </c>
      <c s="35" t="s">
        <v>5</v>
      </c>
      <c s="6" t="s">
        <v>1303</v>
      </c>
      <c s="36" t="s">
        <v>93</v>
      </c>
      <c s="37">
        <v>16</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02">
      <c r="A91" t="s">
        <v>59</v>
      </c>
      <c r="E91" s="39" t="s">
        <v>1399</v>
      </c>
    </row>
    <row r="92" spans="1:16" ht="12.75">
      <c r="A92" t="s">
        <v>52</v>
      </c>
      <c s="34" t="s">
        <v>120</v>
      </c>
      <c s="34" t="s">
        <v>1400</v>
      </c>
      <c s="35" t="s">
        <v>5</v>
      </c>
      <c s="6" t="s">
        <v>1401</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53">
      <c r="A95" t="s">
        <v>59</v>
      </c>
      <c r="E95" s="39" t="s">
        <v>1402</v>
      </c>
    </row>
    <row r="96" spans="1:16" ht="12.75">
      <c r="A96" t="s">
        <v>52</v>
      </c>
      <c s="34" t="s">
        <v>124</v>
      </c>
      <c s="34" t="s">
        <v>1304</v>
      </c>
      <c s="35" t="s">
        <v>5</v>
      </c>
      <c s="6" t="s">
        <v>1305</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14.75">
      <c r="A99" t="s">
        <v>59</v>
      </c>
      <c r="E99" s="39" t="s">
        <v>1403</v>
      </c>
    </row>
    <row r="100" spans="1:16" ht="12.75">
      <c r="A100" t="s">
        <v>52</v>
      </c>
      <c s="34" t="s">
        <v>128</v>
      </c>
      <c s="34" t="s">
        <v>1404</v>
      </c>
      <c s="35" t="s">
        <v>5</v>
      </c>
      <c s="6" t="s">
        <v>1405</v>
      </c>
      <c s="36" t="s">
        <v>93</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40.25">
      <c r="A103" t="s">
        <v>59</v>
      </c>
      <c r="E103" s="39" t="s">
        <v>1385</v>
      </c>
    </row>
    <row r="104" spans="1:16" ht="12.75">
      <c r="A104" t="s">
        <v>52</v>
      </c>
      <c s="34" t="s">
        <v>132</v>
      </c>
      <c s="34" t="s">
        <v>1406</v>
      </c>
      <c s="35" t="s">
        <v>5</v>
      </c>
      <c s="6" t="s">
        <v>1407</v>
      </c>
      <c s="36" t="s">
        <v>93</v>
      </c>
      <c s="37">
        <v>1</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53">
      <c r="A107" t="s">
        <v>59</v>
      </c>
      <c r="E107" s="39" t="s">
        <v>1397</v>
      </c>
    </row>
    <row r="108" spans="1:16" ht="12.75">
      <c r="A108" t="s">
        <v>52</v>
      </c>
      <c s="34" t="s">
        <v>136</v>
      </c>
      <c s="34" t="s">
        <v>1408</v>
      </c>
      <c s="35" t="s">
        <v>5</v>
      </c>
      <c s="6" t="s">
        <v>1409</v>
      </c>
      <c s="36" t="s">
        <v>93</v>
      </c>
      <c s="37">
        <v>6</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40.25">
      <c r="A111" t="s">
        <v>59</v>
      </c>
      <c r="E111" s="39" t="s">
        <v>1385</v>
      </c>
    </row>
    <row r="112" spans="1:16" ht="12.75">
      <c r="A112" t="s">
        <v>52</v>
      </c>
      <c s="34" t="s">
        <v>140</v>
      </c>
      <c s="34" t="s">
        <v>1410</v>
      </c>
      <c s="35" t="s">
        <v>5</v>
      </c>
      <c s="6" t="s">
        <v>1411</v>
      </c>
      <c s="36" t="s">
        <v>93</v>
      </c>
      <c s="37">
        <v>3</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53">
      <c r="A115" t="s">
        <v>59</v>
      </c>
      <c r="E115" s="39" t="s">
        <v>1397</v>
      </c>
    </row>
    <row r="116" spans="1:16" ht="25.5">
      <c r="A116" t="s">
        <v>52</v>
      </c>
      <c s="34" t="s">
        <v>144</v>
      </c>
      <c s="34" t="s">
        <v>1412</v>
      </c>
      <c s="35" t="s">
        <v>5</v>
      </c>
      <c s="6" t="s">
        <v>1413</v>
      </c>
      <c s="36" t="s">
        <v>93</v>
      </c>
      <c s="37">
        <v>1</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2.75">
      <c r="A119" t="s">
        <v>59</v>
      </c>
      <c r="E119" s="39" t="s">
        <v>1098</v>
      </c>
    </row>
    <row r="120" spans="1:16" ht="25.5">
      <c r="A120" t="s">
        <v>52</v>
      </c>
      <c s="34" t="s">
        <v>148</v>
      </c>
      <c s="34" t="s">
        <v>1414</v>
      </c>
      <c s="35" t="s">
        <v>5</v>
      </c>
      <c s="6" t="s">
        <v>1415</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2.75">
      <c r="A123" t="s">
        <v>59</v>
      </c>
      <c r="E123" s="39" t="s">
        <v>1098</v>
      </c>
    </row>
    <row r="124" spans="1:16" ht="12.75">
      <c r="A124" t="s">
        <v>52</v>
      </c>
      <c s="34" t="s">
        <v>152</v>
      </c>
      <c s="34" t="s">
        <v>1416</v>
      </c>
      <c s="35" t="s">
        <v>5</v>
      </c>
      <c s="6" t="s">
        <v>1417</v>
      </c>
      <c s="36" t="s">
        <v>93</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2.75">
      <c r="A127" t="s">
        <v>59</v>
      </c>
      <c r="E127" s="39" t="s">
        <v>1098</v>
      </c>
    </row>
    <row r="128" spans="1:16" ht="25.5">
      <c r="A128" t="s">
        <v>52</v>
      </c>
      <c s="34" t="s">
        <v>156</v>
      </c>
      <c s="34" t="s">
        <v>1418</v>
      </c>
      <c s="35" t="s">
        <v>5</v>
      </c>
      <c s="6" t="s">
        <v>1419</v>
      </c>
      <c s="36" t="s">
        <v>93</v>
      </c>
      <c s="37">
        <v>1</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1403</v>
      </c>
    </row>
    <row r="132" spans="1:16" ht="12.75">
      <c r="A132" t="s">
        <v>52</v>
      </c>
      <c s="34" t="s">
        <v>180</v>
      </c>
      <c s="34" t="s">
        <v>1420</v>
      </c>
      <c s="35" t="s">
        <v>5</v>
      </c>
      <c s="6" t="s">
        <v>1421</v>
      </c>
      <c s="36" t="s">
        <v>93</v>
      </c>
      <c s="37">
        <v>6</v>
      </c>
      <c s="36">
        <v>0</v>
      </c>
      <c s="36">
        <f>ROUND(G132*H132,6)</f>
      </c>
      <c r="L132" s="38">
        <v>0</v>
      </c>
      <c s="32">
        <f>ROUND(ROUND(L132,2)*ROUND(G132,3),2)</f>
      </c>
      <c s="36" t="s">
        <v>248</v>
      </c>
      <c>
        <f>(M132*21)/100</f>
      </c>
      <c t="s">
        <v>27</v>
      </c>
    </row>
    <row r="133" spans="1:5" ht="12.75">
      <c r="A133" s="35" t="s">
        <v>57</v>
      </c>
      <c r="E133" s="39" t="s">
        <v>5</v>
      </c>
    </row>
    <row r="134" spans="1:5" ht="12.75">
      <c r="A134" s="35" t="s">
        <v>58</v>
      </c>
      <c r="E134" s="40" t="s">
        <v>5</v>
      </c>
    </row>
    <row r="135" spans="1:5" ht="25.5">
      <c r="A135" t="s">
        <v>59</v>
      </c>
      <c r="E135" s="39" t="s">
        <v>1422</v>
      </c>
    </row>
    <row r="136" spans="1:16" ht="12.75">
      <c r="A136" t="s">
        <v>52</v>
      </c>
      <c s="34" t="s">
        <v>184</v>
      </c>
      <c s="34" t="s">
        <v>1423</v>
      </c>
      <c s="35" t="s">
        <v>5</v>
      </c>
      <c s="6" t="s">
        <v>1424</v>
      </c>
      <c s="36" t="s">
        <v>93</v>
      </c>
      <c s="37">
        <v>10</v>
      </c>
      <c s="36">
        <v>0</v>
      </c>
      <c s="36">
        <f>ROUND(G136*H136,6)</f>
      </c>
      <c r="L136" s="38">
        <v>0</v>
      </c>
      <c s="32">
        <f>ROUND(ROUND(L136,2)*ROUND(G136,3),2)</f>
      </c>
      <c s="36" t="s">
        <v>248</v>
      </c>
      <c>
        <f>(M136*21)/100</f>
      </c>
      <c t="s">
        <v>27</v>
      </c>
    </row>
    <row r="137" spans="1:5" ht="12.75">
      <c r="A137" s="35" t="s">
        <v>57</v>
      </c>
      <c r="E137" s="39" t="s">
        <v>5</v>
      </c>
    </row>
    <row r="138" spans="1:5" ht="12.75">
      <c r="A138" s="35" t="s">
        <v>58</v>
      </c>
      <c r="E138" s="40" t="s">
        <v>5</v>
      </c>
    </row>
    <row r="139" spans="1:5" ht="114.75">
      <c r="A139" t="s">
        <v>59</v>
      </c>
      <c r="E139" s="39" t="s">
        <v>1403</v>
      </c>
    </row>
    <row r="140" spans="1:16" ht="12.75">
      <c r="A140" t="s">
        <v>52</v>
      </c>
      <c s="34" t="s">
        <v>188</v>
      </c>
      <c s="34" t="s">
        <v>1425</v>
      </c>
      <c s="35" t="s">
        <v>5</v>
      </c>
      <c s="6" t="s">
        <v>1426</v>
      </c>
      <c s="36" t="s">
        <v>93</v>
      </c>
      <c s="37">
        <v>5</v>
      </c>
      <c s="36">
        <v>0</v>
      </c>
      <c s="36">
        <f>ROUND(G140*H140,6)</f>
      </c>
      <c r="L140" s="38">
        <v>0</v>
      </c>
      <c s="32">
        <f>ROUND(ROUND(L140,2)*ROUND(G140,3),2)</f>
      </c>
      <c s="36" t="s">
        <v>248</v>
      </c>
      <c>
        <f>(M140*21)/100</f>
      </c>
      <c t="s">
        <v>27</v>
      </c>
    </row>
    <row r="141" spans="1:5" ht="12.75">
      <c r="A141" s="35" t="s">
        <v>57</v>
      </c>
      <c r="E141" s="39" t="s">
        <v>5</v>
      </c>
    </row>
    <row r="142" spans="1:5" ht="12.75">
      <c r="A142" s="35" t="s">
        <v>58</v>
      </c>
      <c r="E142" s="40" t="s">
        <v>5</v>
      </c>
    </row>
    <row r="143" spans="1:5" ht="114.75">
      <c r="A143" t="s">
        <v>59</v>
      </c>
      <c r="E143" s="39" t="s">
        <v>1403</v>
      </c>
    </row>
    <row r="144" spans="1:16" ht="12.75">
      <c r="A144" t="s">
        <v>52</v>
      </c>
      <c s="34" t="s">
        <v>192</v>
      </c>
      <c s="34" t="s">
        <v>1427</v>
      </c>
      <c s="35" t="s">
        <v>5</v>
      </c>
      <c s="6" t="s">
        <v>1428</v>
      </c>
      <c s="36" t="s">
        <v>93</v>
      </c>
      <c s="37">
        <v>1</v>
      </c>
      <c s="36">
        <v>0</v>
      </c>
      <c s="36">
        <f>ROUND(G144*H144,6)</f>
      </c>
      <c r="L144" s="38">
        <v>0</v>
      </c>
      <c s="32">
        <f>ROUND(ROUND(L144,2)*ROUND(G144,3),2)</f>
      </c>
      <c s="36" t="s">
        <v>248</v>
      </c>
      <c>
        <f>(M144*21)/100</f>
      </c>
      <c t="s">
        <v>27</v>
      </c>
    </row>
    <row r="145" spans="1:5" ht="12.75">
      <c r="A145" s="35" t="s">
        <v>57</v>
      </c>
      <c r="E145" s="39" t="s">
        <v>5</v>
      </c>
    </row>
    <row r="146" spans="1:5" ht="12.75">
      <c r="A146" s="35" t="s">
        <v>58</v>
      </c>
      <c r="E146" s="40" t="s">
        <v>5</v>
      </c>
    </row>
    <row r="147" spans="1:5" ht="114.75">
      <c r="A147" t="s">
        <v>59</v>
      </c>
      <c r="E147" s="39" t="s">
        <v>1403</v>
      </c>
    </row>
    <row r="148" spans="1:16" ht="12.75">
      <c r="A148" t="s">
        <v>52</v>
      </c>
      <c s="34" t="s">
        <v>196</v>
      </c>
      <c s="34" t="s">
        <v>1429</v>
      </c>
      <c s="35" t="s">
        <v>5</v>
      </c>
      <c s="6" t="s">
        <v>1430</v>
      </c>
      <c s="36" t="s">
        <v>93</v>
      </c>
      <c s="37">
        <v>5</v>
      </c>
      <c s="36">
        <v>0</v>
      </c>
      <c s="36">
        <f>ROUND(G148*H148,6)</f>
      </c>
      <c r="L148" s="38">
        <v>0</v>
      </c>
      <c s="32">
        <f>ROUND(ROUND(L148,2)*ROUND(G148,3),2)</f>
      </c>
      <c s="36" t="s">
        <v>248</v>
      </c>
      <c>
        <f>(M148*21)/100</f>
      </c>
      <c t="s">
        <v>27</v>
      </c>
    </row>
    <row r="149" spans="1:5" ht="12.75">
      <c r="A149" s="35" t="s">
        <v>57</v>
      </c>
      <c r="E149" s="39" t="s">
        <v>5</v>
      </c>
    </row>
    <row r="150" spans="1:5" ht="12.75">
      <c r="A150" s="35" t="s">
        <v>58</v>
      </c>
      <c r="E150" s="40" t="s">
        <v>5</v>
      </c>
    </row>
    <row r="151" spans="1:5" ht="114.75">
      <c r="A151" t="s">
        <v>59</v>
      </c>
      <c r="E151" s="39" t="s">
        <v>1403</v>
      </c>
    </row>
    <row r="152" spans="1:16" ht="12.75">
      <c r="A152" t="s">
        <v>52</v>
      </c>
      <c s="34" t="s">
        <v>200</v>
      </c>
      <c s="34" t="s">
        <v>1431</v>
      </c>
      <c s="35" t="s">
        <v>5</v>
      </c>
      <c s="6" t="s">
        <v>1432</v>
      </c>
      <c s="36" t="s">
        <v>93</v>
      </c>
      <c s="37">
        <v>1</v>
      </c>
      <c s="36">
        <v>0</v>
      </c>
      <c s="36">
        <f>ROUND(G152*H152,6)</f>
      </c>
      <c r="L152" s="38">
        <v>0</v>
      </c>
      <c s="32">
        <f>ROUND(ROUND(L152,2)*ROUND(G152,3),2)</f>
      </c>
      <c s="36" t="s">
        <v>1433</v>
      </c>
      <c>
        <f>(M152*0)/100</f>
      </c>
      <c t="s">
        <v>439</v>
      </c>
    </row>
    <row r="153" spans="1:5" ht="12.75">
      <c r="A153" s="35" t="s">
        <v>57</v>
      </c>
      <c r="E153" s="39" t="s">
        <v>5</v>
      </c>
    </row>
    <row r="154" spans="1:5" ht="12.75">
      <c r="A154" s="35" t="s">
        <v>58</v>
      </c>
      <c r="E154" s="40" t="s">
        <v>5</v>
      </c>
    </row>
    <row r="155" spans="1:5" ht="165.75">
      <c r="A155" t="s">
        <v>59</v>
      </c>
      <c r="E155" s="39" t="s">
        <v>1434</v>
      </c>
    </row>
    <row r="156" spans="1:16" ht="12.75">
      <c r="A156" t="s">
        <v>52</v>
      </c>
      <c s="34" t="s">
        <v>204</v>
      </c>
      <c s="34" t="s">
        <v>1435</v>
      </c>
      <c s="35" t="s">
        <v>5</v>
      </c>
      <c s="6" t="s">
        <v>1436</v>
      </c>
      <c s="36" t="s">
        <v>93</v>
      </c>
      <c s="37">
        <v>5</v>
      </c>
      <c s="36">
        <v>0</v>
      </c>
      <c s="36">
        <f>ROUND(G156*H156,6)</f>
      </c>
      <c r="L156" s="38">
        <v>0</v>
      </c>
      <c s="32">
        <f>ROUND(ROUND(L156,2)*ROUND(G156,3),2)</f>
      </c>
      <c s="36" t="s">
        <v>1433</v>
      </c>
      <c>
        <f>(M156*0)/100</f>
      </c>
      <c t="s">
        <v>439</v>
      </c>
    </row>
    <row r="157" spans="1:5" ht="12.75">
      <c r="A157" s="35" t="s">
        <v>57</v>
      </c>
      <c r="E157" s="39" t="s">
        <v>5</v>
      </c>
    </row>
    <row r="158" spans="1:5" ht="12.75">
      <c r="A158" s="35" t="s">
        <v>58</v>
      </c>
      <c r="E158" s="40" t="s">
        <v>5</v>
      </c>
    </row>
    <row r="159" spans="1:5" ht="153">
      <c r="A159" t="s">
        <v>59</v>
      </c>
      <c r="E159" s="39" t="s">
        <v>1437</v>
      </c>
    </row>
    <row r="160" spans="1:16" ht="12.75">
      <c r="A160" t="s">
        <v>52</v>
      </c>
      <c s="34" t="s">
        <v>208</v>
      </c>
      <c s="34" t="s">
        <v>1438</v>
      </c>
      <c s="35" t="s">
        <v>5</v>
      </c>
      <c s="6" t="s">
        <v>1439</v>
      </c>
      <c s="36" t="s">
        <v>93</v>
      </c>
      <c s="37">
        <v>5</v>
      </c>
      <c s="36">
        <v>0</v>
      </c>
      <c s="36">
        <f>ROUND(G160*H160,6)</f>
      </c>
      <c r="L160" s="38">
        <v>0</v>
      </c>
      <c s="32">
        <f>ROUND(ROUND(L160,2)*ROUND(G160,3),2)</f>
      </c>
      <c s="36" t="s">
        <v>248</v>
      </c>
      <c>
        <f>(M160*0)/100</f>
      </c>
      <c t="s">
        <v>439</v>
      </c>
    </row>
    <row r="161" spans="1:5" ht="12.75">
      <c r="A161" s="35" t="s">
        <v>57</v>
      </c>
      <c r="E161" s="39" t="s">
        <v>5</v>
      </c>
    </row>
    <row r="162" spans="1:5" ht="12.75">
      <c r="A162" s="35" t="s">
        <v>58</v>
      </c>
      <c r="E162" s="40" t="s">
        <v>5</v>
      </c>
    </row>
    <row r="163" spans="1:5" ht="127.5">
      <c r="A163" t="s">
        <v>59</v>
      </c>
      <c r="E163" s="39" t="s">
        <v>1440</v>
      </c>
    </row>
    <row r="164" spans="1:16" ht="12.75">
      <c r="A164" t="s">
        <v>52</v>
      </c>
      <c s="34" t="s">
        <v>212</v>
      </c>
      <c s="34" t="s">
        <v>1441</v>
      </c>
      <c s="35" t="s">
        <v>5</v>
      </c>
      <c s="6" t="s">
        <v>1442</v>
      </c>
      <c s="36" t="s">
        <v>93</v>
      </c>
      <c s="37">
        <v>66</v>
      </c>
      <c s="36">
        <v>0</v>
      </c>
      <c s="36">
        <f>ROUND(G164*H164,6)</f>
      </c>
      <c r="L164" s="38">
        <v>0</v>
      </c>
      <c s="32">
        <f>ROUND(ROUND(L164,2)*ROUND(G164,3),2)</f>
      </c>
      <c s="36" t="s">
        <v>248</v>
      </c>
      <c>
        <f>(M164*21)/100</f>
      </c>
      <c t="s">
        <v>27</v>
      </c>
    </row>
    <row r="165" spans="1:5" ht="12.75">
      <c r="A165" s="35" t="s">
        <v>57</v>
      </c>
      <c r="E165" s="39" t="s">
        <v>5</v>
      </c>
    </row>
    <row r="166" spans="1:5" ht="12.75">
      <c r="A166" s="35" t="s">
        <v>58</v>
      </c>
      <c r="E166" s="40" t="s">
        <v>5</v>
      </c>
    </row>
    <row r="167" spans="1:5" ht="89.25">
      <c r="A167" t="s">
        <v>59</v>
      </c>
      <c r="E167" s="39" t="s">
        <v>1443</v>
      </c>
    </row>
    <row r="168" spans="1:16" ht="25.5">
      <c r="A168" t="s">
        <v>52</v>
      </c>
      <c s="34" t="s">
        <v>216</v>
      </c>
      <c s="34" t="s">
        <v>1444</v>
      </c>
      <c s="35" t="s">
        <v>5</v>
      </c>
      <c s="6" t="s">
        <v>1445</v>
      </c>
      <c s="36" t="s">
        <v>93</v>
      </c>
      <c s="37">
        <v>6</v>
      </c>
      <c s="36">
        <v>0</v>
      </c>
      <c s="36">
        <f>ROUND(G168*H168,6)</f>
      </c>
      <c r="L168" s="38">
        <v>0</v>
      </c>
      <c s="32">
        <f>ROUND(ROUND(L168,2)*ROUND(G168,3),2)</f>
      </c>
      <c s="36" t="s">
        <v>248</v>
      </c>
      <c>
        <f>(M168*21)/100</f>
      </c>
      <c t="s">
        <v>27</v>
      </c>
    </row>
    <row r="169" spans="1:5" ht="12.75">
      <c r="A169" s="35" t="s">
        <v>57</v>
      </c>
      <c r="E169" s="39" t="s">
        <v>5</v>
      </c>
    </row>
    <row r="170" spans="1:5" ht="12.75">
      <c r="A170" s="35" t="s">
        <v>58</v>
      </c>
      <c r="E170" s="40" t="s">
        <v>5</v>
      </c>
    </row>
    <row r="171" spans="1:5" ht="12.75">
      <c r="A171" t="s">
        <v>59</v>
      </c>
      <c r="E171" s="39" t="s">
        <v>5</v>
      </c>
    </row>
    <row r="172" spans="1:16" ht="25.5">
      <c r="A172" t="s">
        <v>52</v>
      </c>
      <c s="34" t="s">
        <v>220</v>
      </c>
      <c s="34" t="s">
        <v>1446</v>
      </c>
      <c s="35" t="s">
        <v>5</v>
      </c>
      <c s="6" t="s">
        <v>1447</v>
      </c>
      <c s="36" t="s">
        <v>93</v>
      </c>
      <c s="37">
        <v>6</v>
      </c>
      <c s="36">
        <v>0</v>
      </c>
      <c s="36">
        <f>ROUND(G172*H172,6)</f>
      </c>
      <c r="L172" s="38">
        <v>0</v>
      </c>
      <c s="32">
        <f>ROUND(ROUND(L172,2)*ROUND(G172,3),2)</f>
      </c>
      <c s="36" t="s">
        <v>248</v>
      </c>
      <c>
        <f>(M172*21)/100</f>
      </c>
      <c t="s">
        <v>27</v>
      </c>
    </row>
    <row r="173" spans="1:5" ht="12.75">
      <c r="A173" s="35" t="s">
        <v>57</v>
      </c>
      <c r="E173" s="39" t="s">
        <v>5</v>
      </c>
    </row>
    <row r="174" spans="1:5" ht="12.75">
      <c r="A174" s="35" t="s">
        <v>58</v>
      </c>
      <c r="E174" s="40" t="s">
        <v>5</v>
      </c>
    </row>
    <row r="175" spans="1:5" ht="12.75">
      <c r="A175" t="s">
        <v>59</v>
      </c>
      <c r="E175" s="39" t="s">
        <v>5</v>
      </c>
    </row>
    <row r="176" spans="1:16" ht="12.75">
      <c r="A176" t="s">
        <v>52</v>
      </c>
      <c s="34" t="s">
        <v>225</v>
      </c>
      <c s="34" t="s">
        <v>1448</v>
      </c>
      <c s="35" t="s">
        <v>5</v>
      </c>
      <c s="6" t="s">
        <v>1449</v>
      </c>
      <c s="36" t="s">
        <v>93</v>
      </c>
      <c s="37">
        <v>1</v>
      </c>
      <c s="36">
        <v>0</v>
      </c>
      <c s="36">
        <f>ROUND(G176*H176,6)</f>
      </c>
      <c r="L176" s="38">
        <v>0</v>
      </c>
      <c s="32">
        <f>ROUND(ROUND(L176,2)*ROUND(G176,3),2)</f>
      </c>
      <c s="36" t="s">
        <v>248</v>
      </c>
      <c>
        <f>(M176*21)/100</f>
      </c>
      <c t="s">
        <v>27</v>
      </c>
    </row>
    <row r="177" spans="1:5" ht="12.75">
      <c r="A177" s="35" t="s">
        <v>57</v>
      </c>
      <c r="E177" s="39" t="s">
        <v>5</v>
      </c>
    </row>
    <row r="178" spans="1:5" ht="12.75">
      <c r="A178" s="35" t="s">
        <v>58</v>
      </c>
      <c r="E178" s="40" t="s">
        <v>5</v>
      </c>
    </row>
    <row r="179" spans="1:5" ht="140.25">
      <c r="A179" t="s">
        <v>59</v>
      </c>
      <c r="E179" s="39" t="s">
        <v>1385</v>
      </c>
    </row>
    <row r="180" spans="1:16" ht="12.75">
      <c r="A180" t="s">
        <v>52</v>
      </c>
      <c s="34" t="s">
        <v>229</v>
      </c>
      <c s="34" t="s">
        <v>1450</v>
      </c>
      <c s="35" t="s">
        <v>5</v>
      </c>
      <c s="6" t="s">
        <v>1451</v>
      </c>
      <c s="36" t="s">
        <v>93</v>
      </c>
      <c s="37">
        <v>1</v>
      </c>
      <c s="36">
        <v>0</v>
      </c>
      <c s="36">
        <f>ROUND(G180*H180,6)</f>
      </c>
      <c r="L180" s="38">
        <v>0</v>
      </c>
      <c s="32">
        <f>ROUND(ROUND(L180,2)*ROUND(G180,3),2)</f>
      </c>
      <c s="36" t="s">
        <v>248</v>
      </c>
      <c>
        <f>(M180*21)/100</f>
      </c>
      <c t="s">
        <v>27</v>
      </c>
    </row>
    <row r="181" spans="1:5" ht="12.75">
      <c r="A181" s="35" t="s">
        <v>57</v>
      </c>
      <c r="E181" s="39" t="s">
        <v>5</v>
      </c>
    </row>
    <row r="182" spans="1:5" ht="12.75">
      <c r="A182" s="35" t="s">
        <v>58</v>
      </c>
      <c r="E182" s="40" t="s">
        <v>5</v>
      </c>
    </row>
    <row r="183" spans="1:5" ht="114.75">
      <c r="A183" t="s">
        <v>59</v>
      </c>
      <c r="E183" s="39" t="s">
        <v>1403</v>
      </c>
    </row>
    <row r="184" spans="1:16" ht="12.75">
      <c r="A184" t="s">
        <v>52</v>
      </c>
      <c s="34" t="s">
        <v>233</v>
      </c>
      <c s="34" t="s">
        <v>1452</v>
      </c>
      <c s="35" t="s">
        <v>5</v>
      </c>
      <c s="6" t="s">
        <v>1453</v>
      </c>
      <c s="36" t="s">
        <v>93</v>
      </c>
      <c s="37">
        <v>1</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53">
      <c r="A187" t="s">
        <v>59</v>
      </c>
      <c r="E187" s="39" t="s">
        <v>1454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1455</v>
      </c>
      <c s="41">
        <f>Rekapitulace!C25</f>
      </c>
      <c s="20" t="s">
        <v>0</v>
      </c>
      <c t="s">
        <v>23</v>
      </c>
      <c t="s">
        <v>27</v>
      </c>
    </row>
    <row r="4" spans="1:16" ht="32" customHeight="1">
      <c r="A4" s="24" t="s">
        <v>20</v>
      </c>
      <c s="25" t="s">
        <v>28</v>
      </c>
      <c s="27" t="s">
        <v>1455</v>
      </c>
      <c r="E4" s="26" t="s">
        <v>1456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1459</v>
      </c>
      <c r="E8" s="30" t="s">
        <v>1458</v>
      </c>
      <c r="J8" s="29">
        <f>0+J9+J26</f>
      </c>
      <c s="29">
        <f>0+K9+K26</f>
      </c>
      <c s="29">
        <f>0+L9+L26</f>
      </c>
      <c s="29">
        <f>0+M9+M26</f>
      </c>
    </row>
    <row r="9" spans="1:13" ht="12.75">
      <c r="A9" t="s">
        <v>49</v>
      </c>
      <c r="C9" s="31" t="s">
        <v>523</v>
      </c>
      <c r="E9" s="33" t="s">
        <v>1086</v>
      </c>
      <c r="J9" s="32">
        <f>0</f>
      </c>
      <c s="32">
        <f>0</f>
      </c>
      <c s="32">
        <f>0+L10+L14+L18+L22</f>
      </c>
      <c s="32">
        <f>0+M10+M14+M18+M22</f>
      </c>
    </row>
    <row r="10" spans="1:16" ht="25.5">
      <c r="A10" t="s">
        <v>52</v>
      </c>
      <c s="34" t="s">
        <v>50</v>
      </c>
      <c s="34" t="s">
        <v>1360</v>
      </c>
      <c s="35" t="s">
        <v>5</v>
      </c>
      <c s="6" t="s">
        <v>1361</v>
      </c>
      <c s="36" t="s">
        <v>65</v>
      </c>
      <c s="37">
        <v>8</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27.5">
      <c r="A13" t="s">
        <v>59</v>
      </c>
      <c r="E13" s="39" t="s">
        <v>1362</v>
      </c>
    </row>
    <row r="14" spans="1:16" ht="25.5">
      <c r="A14" t="s">
        <v>52</v>
      </c>
      <c s="34" t="s">
        <v>27</v>
      </c>
      <c s="34" t="s">
        <v>1107</v>
      </c>
      <c s="35" t="s">
        <v>5</v>
      </c>
      <c s="6" t="s">
        <v>1108</v>
      </c>
      <c s="36" t="s">
        <v>65</v>
      </c>
      <c s="37">
        <v>47</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27.5">
      <c r="A17" t="s">
        <v>59</v>
      </c>
      <c r="E17" s="39" t="s">
        <v>1362</v>
      </c>
    </row>
    <row r="18" spans="1:16" ht="12.75">
      <c r="A18" t="s">
        <v>52</v>
      </c>
      <c s="34" t="s">
        <v>26</v>
      </c>
      <c s="34" t="s">
        <v>1363</v>
      </c>
      <c s="35" t="s">
        <v>5</v>
      </c>
      <c s="6" t="s">
        <v>1364</v>
      </c>
      <c s="36" t="s">
        <v>65</v>
      </c>
      <c s="37">
        <v>72</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102">
      <c r="A21" t="s">
        <v>59</v>
      </c>
      <c r="E21" s="39" t="s">
        <v>1365</v>
      </c>
    </row>
    <row r="22" spans="1:16" ht="25.5">
      <c r="A22" t="s">
        <v>52</v>
      </c>
      <c s="34" t="s">
        <v>68</v>
      </c>
      <c s="34" t="s">
        <v>1460</v>
      </c>
      <c s="35" t="s">
        <v>5</v>
      </c>
      <c s="6" t="s">
        <v>1461</v>
      </c>
      <c s="36" t="s">
        <v>93</v>
      </c>
      <c s="37">
        <v>5</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38.25">
      <c r="A25" t="s">
        <v>59</v>
      </c>
      <c r="E25" s="39" t="s">
        <v>1115</v>
      </c>
    </row>
    <row r="26" spans="1:13" ht="12.75">
      <c r="A26" t="s">
        <v>49</v>
      </c>
      <c r="C26" s="31" t="s">
        <v>293</v>
      </c>
      <c r="E26" s="33" t="s">
        <v>1140</v>
      </c>
      <c r="J26" s="32">
        <f>0</f>
      </c>
      <c s="32">
        <f>0</f>
      </c>
      <c s="32">
        <f>0+L27+L31+L35+L39+L43+L47+L51+L55+L59+L63+L67+L71+L75+L79+L83+L87+L91+L95+L99+L103+L107+L111+L115+L119+L123+L127+L131+L135+L139+L143</f>
      </c>
      <c s="32">
        <f>0+M27+M31+M35+M39+M43+M47+M51+M55+M59+M63+M67+M71+M75+M79+M83+M87+M91+M95+M99+M103+M107+M111+M115+M119+M123+M127+M131+M135+M139+M143</f>
      </c>
    </row>
    <row r="27" spans="1:16" ht="12.75">
      <c r="A27" t="s">
        <v>52</v>
      </c>
      <c s="34" t="s">
        <v>72</v>
      </c>
      <c s="34" t="s">
        <v>1462</v>
      </c>
      <c s="35" t="s">
        <v>5</v>
      </c>
      <c s="6" t="s">
        <v>1463</v>
      </c>
      <c s="36" t="s">
        <v>93</v>
      </c>
      <c s="37">
        <v>3</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89.25">
      <c r="A30" t="s">
        <v>59</v>
      </c>
      <c r="E30" s="39" t="s">
        <v>1464</v>
      </c>
    </row>
    <row r="31" spans="1:16" ht="12.75">
      <c r="A31" t="s">
        <v>52</v>
      </c>
      <c s="34" t="s">
        <v>76</v>
      </c>
      <c s="34" t="s">
        <v>1465</v>
      </c>
      <c s="35" t="s">
        <v>5</v>
      </c>
      <c s="6" t="s">
        <v>1466</v>
      </c>
      <c s="36" t="s">
        <v>93</v>
      </c>
      <c s="37">
        <v>2</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02">
      <c r="A34" t="s">
        <v>59</v>
      </c>
      <c r="E34" s="39" t="s">
        <v>1467</v>
      </c>
    </row>
    <row r="35" spans="1:16" ht="12.75">
      <c r="A35" t="s">
        <v>52</v>
      </c>
      <c s="34" t="s">
        <v>81</v>
      </c>
      <c s="34" t="s">
        <v>1241</v>
      </c>
      <c s="35" t="s">
        <v>5</v>
      </c>
      <c s="6" t="s">
        <v>1242</v>
      </c>
      <c s="36" t="s">
        <v>93</v>
      </c>
      <c s="37">
        <v>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27.5">
      <c r="A38" t="s">
        <v>59</v>
      </c>
      <c r="E38" s="39" t="s">
        <v>649</v>
      </c>
    </row>
    <row r="39" spans="1:16" ht="12.75">
      <c r="A39" t="s">
        <v>52</v>
      </c>
      <c s="34" t="s">
        <v>86</v>
      </c>
      <c s="34" t="s">
        <v>1468</v>
      </c>
      <c s="35" t="s">
        <v>5</v>
      </c>
      <c s="6" t="s">
        <v>1469</v>
      </c>
      <c s="36" t="s">
        <v>84</v>
      </c>
      <c s="37">
        <v>0.072</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40.25">
      <c r="A42" t="s">
        <v>59</v>
      </c>
      <c r="E42" s="39" t="s">
        <v>1470</v>
      </c>
    </row>
    <row r="43" spans="1:16" ht="12.75">
      <c r="A43" t="s">
        <v>52</v>
      </c>
      <c s="34" t="s">
        <v>90</v>
      </c>
      <c s="34" t="s">
        <v>1471</v>
      </c>
      <c s="35" t="s">
        <v>5</v>
      </c>
      <c s="6" t="s">
        <v>1472</v>
      </c>
      <c s="36" t="s">
        <v>84</v>
      </c>
      <c s="37">
        <v>3.228</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02">
      <c r="A46" t="s">
        <v>59</v>
      </c>
      <c r="E46" s="39" t="s">
        <v>1473</v>
      </c>
    </row>
    <row r="47" spans="1:16" ht="12.75">
      <c r="A47" t="s">
        <v>52</v>
      </c>
      <c s="34" t="s">
        <v>96</v>
      </c>
      <c s="34" t="s">
        <v>1474</v>
      </c>
      <c s="35" t="s">
        <v>5</v>
      </c>
      <c s="6" t="s">
        <v>1475</v>
      </c>
      <c s="36" t="s">
        <v>84</v>
      </c>
      <c s="37">
        <v>3.228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02">
      <c r="A50" t="s">
        <v>59</v>
      </c>
      <c r="E50" s="39" t="s">
        <v>1476</v>
      </c>
    </row>
    <row r="51" spans="1:16" ht="12.75">
      <c r="A51" t="s">
        <v>52</v>
      </c>
      <c s="34" t="s">
        <v>100</v>
      </c>
      <c s="34" t="s">
        <v>1477</v>
      </c>
      <c s="35" t="s">
        <v>5</v>
      </c>
      <c s="6" t="s">
        <v>1478</v>
      </c>
      <c s="36" t="s">
        <v>93</v>
      </c>
      <c s="37">
        <v>14</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14.75">
      <c r="A54" t="s">
        <v>59</v>
      </c>
      <c r="E54" s="39" t="s">
        <v>1403</v>
      </c>
    </row>
    <row r="55" spans="1:16" ht="12.75">
      <c r="A55" t="s">
        <v>52</v>
      </c>
      <c s="34" t="s">
        <v>104</v>
      </c>
      <c s="34" t="s">
        <v>1479</v>
      </c>
      <c s="35" t="s">
        <v>5</v>
      </c>
      <c s="6" t="s">
        <v>1480</v>
      </c>
      <c s="36" t="s">
        <v>93</v>
      </c>
      <c s="37">
        <v>37</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140.25">
      <c r="A58" t="s">
        <v>59</v>
      </c>
      <c r="E58" s="39" t="s">
        <v>1385</v>
      </c>
    </row>
    <row r="59" spans="1:16" ht="12.75">
      <c r="A59" t="s">
        <v>52</v>
      </c>
      <c s="34" t="s">
        <v>108</v>
      </c>
      <c s="34" t="s">
        <v>1304</v>
      </c>
      <c s="35" t="s">
        <v>5</v>
      </c>
      <c s="6" t="s">
        <v>1305</v>
      </c>
      <c s="36" t="s">
        <v>93</v>
      </c>
      <c s="37">
        <v>4</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114.75">
      <c r="A62" t="s">
        <v>59</v>
      </c>
      <c r="E62" s="39" t="s">
        <v>1403</v>
      </c>
    </row>
    <row r="63" spans="1:16" ht="12.75">
      <c r="A63" t="s">
        <v>52</v>
      </c>
      <c s="34" t="s">
        <v>112</v>
      </c>
      <c s="34" t="s">
        <v>1481</v>
      </c>
      <c s="35" t="s">
        <v>5</v>
      </c>
      <c s="6" t="s">
        <v>1482</v>
      </c>
      <c s="36" t="s">
        <v>93</v>
      </c>
      <c s="37">
        <v>4</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14.75">
      <c r="A66" t="s">
        <v>59</v>
      </c>
      <c r="E66" s="39" t="s">
        <v>1403</v>
      </c>
    </row>
    <row r="67" spans="1:16" ht="12.75">
      <c r="A67" t="s">
        <v>52</v>
      </c>
      <c s="34" t="s">
        <v>116</v>
      </c>
      <c s="34" t="s">
        <v>1306</v>
      </c>
      <c s="35" t="s">
        <v>5</v>
      </c>
      <c s="6" t="s">
        <v>1307</v>
      </c>
      <c s="36" t="s">
        <v>93</v>
      </c>
      <c s="37">
        <v>8</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140.25">
      <c r="A70" t="s">
        <v>59</v>
      </c>
      <c r="E70" s="39" t="s">
        <v>1385</v>
      </c>
    </row>
    <row r="71" spans="1:16" ht="12.75">
      <c r="A71" t="s">
        <v>52</v>
      </c>
      <c s="34" t="s">
        <v>120</v>
      </c>
      <c s="34" t="s">
        <v>1483</v>
      </c>
      <c s="35" t="s">
        <v>5</v>
      </c>
      <c s="6" t="s">
        <v>1484</v>
      </c>
      <c s="36" t="s">
        <v>93</v>
      </c>
      <c s="37">
        <v>1</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14.75">
      <c r="A74" t="s">
        <v>59</v>
      </c>
      <c r="E74" s="39" t="s">
        <v>1403</v>
      </c>
    </row>
    <row r="75" spans="1:16" ht="12.75">
      <c r="A75" t="s">
        <v>52</v>
      </c>
      <c s="34" t="s">
        <v>124</v>
      </c>
      <c s="34" t="s">
        <v>1485</v>
      </c>
      <c s="35" t="s">
        <v>5</v>
      </c>
      <c s="6" t="s">
        <v>1486</v>
      </c>
      <c s="36" t="s">
        <v>93</v>
      </c>
      <c s="37">
        <v>1</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140.25">
      <c r="A78" t="s">
        <v>59</v>
      </c>
      <c r="E78" s="39" t="s">
        <v>1385</v>
      </c>
    </row>
    <row r="79" spans="1:16" ht="12.75">
      <c r="A79" t="s">
        <v>52</v>
      </c>
      <c s="34" t="s">
        <v>128</v>
      </c>
      <c s="34" t="s">
        <v>1487</v>
      </c>
      <c s="35" t="s">
        <v>5</v>
      </c>
      <c s="6" t="s">
        <v>1488</v>
      </c>
      <c s="36" t="s">
        <v>93</v>
      </c>
      <c s="37">
        <v>1</v>
      </c>
      <c s="36">
        <v>0</v>
      </c>
      <c s="36">
        <f>ROUND(G79*H79,6)</f>
      </c>
      <c r="L79" s="38">
        <v>0</v>
      </c>
      <c s="32">
        <f>ROUND(ROUND(L79,2)*ROUND(G79,3),2)</f>
      </c>
      <c s="36" t="s">
        <v>56</v>
      </c>
      <c>
        <f>(M79*21)/100</f>
      </c>
      <c t="s">
        <v>27</v>
      </c>
    </row>
    <row r="80" spans="1:5" ht="12.75">
      <c r="A80" s="35" t="s">
        <v>57</v>
      </c>
      <c r="E80" s="39" t="s">
        <v>5</v>
      </c>
    </row>
    <row r="81" spans="1:5" ht="12.75">
      <c r="A81" s="35" t="s">
        <v>58</v>
      </c>
      <c r="E81" s="40" t="s">
        <v>5</v>
      </c>
    </row>
    <row r="82" spans="1:5" ht="114.75">
      <c r="A82" t="s">
        <v>59</v>
      </c>
      <c r="E82" s="39" t="s">
        <v>1403</v>
      </c>
    </row>
    <row r="83" spans="1:16" ht="12.75">
      <c r="A83" t="s">
        <v>52</v>
      </c>
      <c s="34" t="s">
        <v>132</v>
      </c>
      <c s="34" t="s">
        <v>1489</v>
      </c>
      <c s="35" t="s">
        <v>5</v>
      </c>
      <c s="6" t="s">
        <v>1490</v>
      </c>
      <c s="36" t="s">
        <v>93</v>
      </c>
      <c s="37">
        <v>1</v>
      </c>
      <c s="36">
        <v>0</v>
      </c>
      <c s="36">
        <f>ROUND(G83*H83,6)</f>
      </c>
      <c r="L83" s="38">
        <v>0</v>
      </c>
      <c s="32">
        <f>ROUND(ROUND(L83,2)*ROUND(G83,3),2)</f>
      </c>
      <c s="36" t="s">
        <v>56</v>
      </c>
      <c>
        <f>(M83*21)/100</f>
      </c>
      <c t="s">
        <v>27</v>
      </c>
    </row>
    <row r="84" spans="1:5" ht="12.75">
      <c r="A84" s="35" t="s">
        <v>57</v>
      </c>
      <c r="E84" s="39" t="s">
        <v>5</v>
      </c>
    </row>
    <row r="85" spans="1:5" ht="12.75">
      <c r="A85" s="35" t="s">
        <v>58</v>
      </c>
      <c r="E85" s="40" t="s">
        <v>5</v>
      </c>
    </row>
    <row r="86" spans="1:5" ht="140.25">
      <c r="A86" t="s">
        <v>59</v>
      </c>
      <c r="E86" s="39" t="s">
        <v>1385</v>
      </c>
    </row>
    <row r="87" spans="1:16" ht="25.5">
      <c r="A87" t="s">
        <v>52</v>
      </c>
      <c s="34" t="s">
        <v>136</v>
      </c>
      <c s="34" t="s">
        <v>1491</v>
      </c>
      <c s="35" t="s">
        <v>5</v>
      </c>
      <c s="6" t="s">
        <v>1492</v>
      </c>
      <c s="36" t="s">
        <v>93</v>
      </c>
      <c s="37">
        <v>3</v>
      </c>
      <c s="36">
        <v>0</v>
      </c>
      <c s="36">
        <f>ROUND(G87*H87,6)</f>
      </c>
      <c r="L87" s="38">
        <v>0</v>
      </c>
      <c s="32">
        <f>ROUND(ROUND(L87,2)*ROUND(G87,3),2)</f>
      </c>
      <c s="36" t="s">
        <v>56</v>
      </c>
      <c>
        <f>(M87*21)/100</f>
      </c>
      <c t="s">
        <v>27</v>
      </c>
    </row>
    <row r="88" spans="1:5" ht="12.75">
      <c r="A88" s="35" t="s">
        <v>57</v>
      </c>
      <c r="E88" s="39" t="s">
        <v>5</v>
      </c>
    </row>
    <row r="89" spans="1:5" ht="12.75">
      <c r="A89" s="35" t="s">
        <v>58</v>
      </c>
      <c r="E89" s="40" t="s">
        <v>5</v>
      </c>
    </row>
    <row r="90" spans="1:5" ht="114.75">
      <c r="A90" t="s">
        <v>59</v>
      </c>
      <c r="E90" s="39" t="s">
        <v>1403</v>
      </c>
    </row>
    <row r="91" spans="1:16" ht="12.75">
      <c r="A91" t="s">
        <v>52</v>
      </c>
      <c s="34" t="s">
        <v>140</v>
      </c>
      <c s="34" t="s">
        <v>1493</v>
      </c>
      <c s="35" t="s">
        <v>5</v>
      </c>
      <c s="6" t="s">
        <v>1494</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5</v>
      </c>
    </row>
    <row r="94" spans="1:5" ht="140.25">
      <c r="A94" t="s">
        <v>59</v>
      </c>
      <c r="E94" s="39" t="s">
        <v>1385</v>
      </c>
    </row>
    <row r="95" spans="1:16" ht="25.5">
      <c r="A95" t="s">
        <v>52</v>
      </c>
      <c s="34" t="s">
        <v>144</v>
      </c>
      <c s="34" t="s">
        <v>1495</v>
      </c>
      <c s="35" t="s">
        <v>5</v>
      </c>
      <c s="6" t="s">
        <v>1496</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5</v>
      </c>
    </row>
    <row r="98" spans="1:5" ht="153">
      <c r="A98" t="s">
        <v>59</v>
      </c>
      <c r="E98" s="39" t="s">
        <v>1397</v>
      </c>
    </row>
    <row r="99" spans="1:16" ht="12.75">
      <c r="A99" t="s">
        <v>52</v>
      </c>
      <c s="34" t="s">
        <v>148</v>
      </c>
      <c s="34" t="s">
        <v>1497</v>
      </c>
      <c s="35" t="s">
        <v>5</v>
      </c>
      <c s="6" t="s">
        <v>1498</v>
      </c>
      <c s="36" t="s">
        <v>93</v>
      </c>
      <c s="37">
        <v>2</v>
      </c>
      <c s="36">
        <v>0</v>
      </c>
      <c s="36">
        <f>ROUND(G99*H99,6)</f>
      </c>
      <c r="L99" s="38">
        <v>0</v>
      </c>
      <c s="32">
        <f>ROUND(ROUND(L99,2)*ROUND(G99,3),2)</f>
      </c>
      <c s="36" t="s">
        <v>56</v>
      </c>
      <c>
        <f>(M99*21)/100</f>
      </c>
      <c t="s">
        <v>27</v>
      </c>
    </row>
    <row r="100" spans="1:5" ht="12.75">
      <c r="A100" s="35" t="s">
        <v>57</v>
      </c>
      <c r="E100" s="39" t="s">
        <v>5</v>
      </c>
    </row>
    <row r="101" spans="1:5" ht="12.75">
      <c r="A101" s="35" t="s">
        <v>58</v>
      </c>
      <c r="E101" s="40" t="s">
        <v>5</v>
      </c>
    </row>
    <row r="102" spans="1:5" ht="12.75">
      <c r="A102" t="s">
        <v>59</v>
      </c>
      <c r="E102" s="39" t="s">
        <v>1098</v>
      </c>
    </row>
    <row r="103" spans="1:16" ht="12.75">
      <c r="A103" t="s">
        <v>52</v>
      </c>
      <c s="34" t="s">
        <v>152</v>
      </c>
      <c s="34" t="s">
        <v>1499</v>
      </c>
      <c s="35" t="s">
        <v>5</v>
      </c>
      <c s="6" t="s">
        <v>1500</v>
      </c>
      <c s="36" t="s">
        <v>93</v>
      </c>
      <c s="37">
        <v>2</v>
      </c>
      <c s="36">
        <v>0</v>
      </c>
      <c s="36">
        <f>ROUND(G103*H103,6)</f>
      </c>
      <c r="L103" s="38">
        <v>0</v>
      </c>
      <c s="32">
        <f>ROUND(ROUND(L103,2)*ROUND(G103,3),2)</f>
      </c>
      <c s="36" t="s">
        <v>56</v>
      </c>
      <c>
        <f>(M103*21)/100</f>
      </c>
      <c t="s">
        <v>27</v>
      </c>
    </row>
    <row r="104" spans="1:5" ht="12.75">
      <c r="A104" s="35" t="s">
        <v>57</v>
      </c>
      <c r="E104" s="39" t="s">
        <v>5</v>
      </c>
    </row>
    <row r="105" spans="1:5" ht="12.75">
      <c r="A105" s="35" t="s">
        <v>58</v>
      </c>
      <c r="E105" s="40" t="s">
        <v>5</v>
      </c>
    </row>
    <row r="106" spans="1:5" ht="12.75">
      <c r="A106" t="s">
        <v>59</v>
      </c>
      <c r="E106" s="39" t="s">
        <v>1098</v>
      </c>
    </row>
    <row r="107" spans="1:16" ht="12.75">
      <c r="A107" t="s">
        <v>52</v>
      </c>
      <c s="34" t="s">
        <v>156</v>
      </c>
      <c s="34" t="s">
        <v>1316</v>
      </c>
      <c s="35" t="s">
        <v>5</v>
      </c>
      <c s="6" t="s">
        <v>1317</v>
      </c>
      <c s="36" t="s">
        <v>93</v>
      </c>
      <c s="37">
        <v>2</v>
      </c>
      <c s="36">
        <v>0</v>
      </c>
      <c s="36">
        <f>ROUND(G107*H107,6)</f>
      </c>
      <c r="L107" s="38">
        <v>0</v>
      </c>
      <c s="32">
        <f>ROUND(ROUND(L107,2)*ROUND(G107,3),2)</f>
      </c>
      <c s="36" t="s">
        <v>248</v>
      </c>
      <c>
        <f>(M107*21)/100</f>
      </c>
      <c t="s">
        <v>27</v>
      </c>
    </row>
    <row r="108" spans="1:5" ht="12.75">
      <c r="A108" s="35" t="s">
        <v>57</v>
      </c>
      <c r="E108" s="39" t="s">
        <v>5</v>
      </c>
    </row>
    <row r="109" spans="1:5" ht="12.75">
      <c r="A109" s="35" t="s">
        <v>58</v>
      </c>
      <c r="E109" s="40" t="s">
        <v>5</v>
      </c>
    </row>
    <row r="110" spans="1:5" ht="12.75">
      <c r="A110" t="s">
        <v>59</v>
      </c>
      <c r="E110" s="39" t="s">
        <v>1098</v>
      </c>
    </row>
    <row r="111" spans="1:16" ht="12.75">
      <c r="A111" t="s">
        <v>52</v>
      </c>
      <c s="34" t="s">
        <v>160</v>
      </c>
      <c s="34" t="s">
        <v>1420</v>
      </c>
      <c s="35" t="s">
        <v>5</v>
      </c>
      <c s="6" t="s">
        <v>1501</v>
      </c>
      <c s="36" t="s">
        <v>93</v>
      </c>
      <c s="37">
        <v>3</v>
      </c>
      <c s="36">
        <v>0</v>
      </c>
      <c s="36">
        <f>ROUND(G111*H111,6)</f>
      </c>
      <c r="L111" s="38">
        <v>0</v>
      </c>
      <c s="32">
        <f>ROUND(ROUND(L111,2)*ROUND(G111,3),2)</f>
      </c>
      <c s="36" t="s">
        <v>248</v>
      </c>
      <c>
        <f>(M111*21)/100</f>
      </c>
      <c t="s">
        <v>27</v>
      </c>
    </row>
    <row r="112" spans="1:5" ht="12.75">
      <c r="A112" s="35" t="s">
        <v>57</v>
      </c>
      <c r="E112" s="39" t="s">
        <v>5</v>
      </c>
    </row>
    <row r="113" spans="1:5" ht="12.75">
      <c r="A113" s="35" t="s">
        <v>58</v>
      </c>
      <c r="E113" s="40" t="s">
        <v>5</v>
      </c>
    </row>
    <row r="114" spans="1:5" ht="25.5">
      <c r="A114" t="s">
        <v>59</v>
      </c>
      <c r="E114" s="39" t="s">
        <v>1422</v>
      </c>
    </row>
    <row r="115" spans="1:16" ht="12.75">
      <c r="A115" t="s">
        <v>52</v>
      </c>
      <c s="34" t="s">
        <v>164</v>
      </c>
      <c s="34" t="s">
        <v>1502</v>
      </c>
      <c s="35" t="s">
        <v>5</v>
      </c>
      <c s="6" t="s">
        <v>1503</v>
      </c>
      <c s="36" t="s">
        <v>93</v>
      </c>
      <c s="37">
        <v>3</v>
      </c>
      <c s="36">
        <v>0</v>
      </c>
      <c s="36">
        <f>ROUND(G115*H115,6)</f>
      </c>
      <c r="L115" s="38">
        <v>0</v>
      </c>
      <c s="32">
        <f>ROUND(ROUND(L115,2)*ROUND(G115,3),2)</f>
      </c>
      <c s="36" t="s">
        <v>248</v>
      </c>
      <c>
        <f>(M115*21)/100</f>
      </c>
      <c t="s">
        <v>27</v>
      </c>
    </row>
    <row r="116" spans="1:5" ht="12.75">
      <c r="A116" s="35" t="s">
        <v>57</v>
      </c>
      <c r="E116" s="39" t="s">
        <v>5</v>
      </c>
    </row>
    <row r="117" spans="1:5" ht="12.75">
      <c r="A117" s="35" t="s">
        <v>58</v>
      </c>
      <c r="E117" s="40" t="s">
        <v>5</v>
      </c>
    </row>
    <row r="118" spans="1:5" ht="89.25">
      <c r="A118" t="s">
        <v>59</v>
      </c>
      <c r="E118" s="39" t="s">
        <v>1504</v>
      </c>
    </row>
    <row r="119" spans="1:16" ht="12.75">
      <c r="A119" t="s">
        <v>52</v>
      </c>
      <c s="34" t="s">
        <v>168</v>
      </c>
      <c s="34" t="s">
        <v>1505</v>
      </c>
      <c s="35" t="s">
        <v>5</v>
      </c>
      <c s="6" t="s">
        <v>1506</v>
      </c>
      <c s="36" t="s">
        <v>93</v>
      </c>
      <c s="37">
        <v>23</v>
      </c>
      <c s="36">
        <v>0</v>
      </c>
      <c s="36">
        <f>ROUND(G119*H119,6)</f>
      </c>
      <c r="L119" s="38">
        <v>0</v>
      </c>
      <c s="32">
        <f>ROUND(ROUND(L119,2)*ROUND(G119,3),2)</f>
      </c>
      <c s="36" t="s">
        <v>248</v>
      </c>
      <c>
        <f>(M119*21)/100</f>
      </c>
      <c t="s">
        <v>27</v>
      </c>
    </row>
    <row r="120" spans="1:5" ht="12.75">
      <c r="A120" s="35" t="s">
        <v>57</v>
      </c>
      <c r="E120" s="39" t="s">
        <v>5</v>
      </c>
    </row>
    <row r="121" spans="1:5" ht="12.75">
      <c r="A121" s="35" t="s">
        <v>58</v>
      </c>
      <c r="E121" s="40" t="s">
        <v>5</v>
      </c>
    </row>
    <row r="122" spans="1:5" ht="114.75">
      <c r="A122" t="s">
        <v>59</v>
      </c>
      <c r="E122" s="39" t="s">
        <v>1403</v>
      </c>
    </row>
    <row r="123" spans="1:16" ht="25.5">
      <c r="A123" t="s">
        <v>52</v>
      </c>
      <c s="34" t="s">
        <v>172</v>
      </c>
      <c s="34" t="s">
        <v>1507</v>
      </c>
      <c s="35" t="s">
        <v>5</v>
      </c>
      <c s="6" t="s">
        <v>1508</v>
      </c>
      <c s="36" t="s">
        <v>93</v>
      </c>
      <c s="37">
        <v>44</v>
      </c>
      <c s="36">
        <v>0</v>
      </c>
      <c s="36">
        <f>ROUND(G123*H123,6)</f>
      </c>
      <c r="L123" s="38">
        <v>0</v>
      </c>
      <c s="32">
        <f>ROUND(ROUND(L123,2)*ROUND(G123,3),2)</f>
      </c>
      <c s="36" t="s">
        <v>248</v>
      </c>
      <c>
        <f>(M123*21)/100</f>
      </c>
      <c t="s">
        <v>27</v>
      </c>
    </row>
    <row r="124" spans="1:5" ht="12.75">
      <c r="A124" s="35" t="s">
        <v>57</v>
      </c>
      <c r="E124" s="39" t="s">
        <v>5</v>
      </c>
    </row>
    <row r="125" spans="1:5" ht="12.75">
      <c r="A125" s="35" t="s">
        <v>58</v>
      </c>
      <c r="E125" s="40" t="s">
        <v>5</v>
      </c>
    </row>
    <row r="126" spans="1:5" ht="12.75">
      <c r="A126" t="s">
        <v>59</v>
      </c>
      <c r="E126" s="39" t="s">
        <v>5</v>
      </c>
    </row>
    <row r="127" spans="1:16" ht="12.75">
      <c r="A127" t="s">
        <v>52</v>
      </c>
      <c s="34" t="s">
        <v>176</v>
      </c>
      <c s="34" t="s">
        <v>1509</v>
      </c>
      <c s="35" t="s">
        <v>5</v>
      </c>
      <c s="6" t="s">
        <v>1510</v>
      </c>
      <c s="36" t="s">
        <v>93</v>
      </c>
      <c s="37">
        <v>3</v>
      </c>
      <c s="36">
        <v>0</v>
      </c>
      <c s="36">
        <f>ROUND(G127*H127,6)</f>
      </c>
      <c r="L127" s="38">
        <v>0</v>
      </c>
      <c s="32">
        <f>ROUND(ROUND(L127,2)*ROUND(G127,3),2)</f>
      </c>
      <c s="36" t="s">
        <v>248</v>
      </c>
      <c>
        <f>(M127*21)/100</f>
      </c>
      <c t="s">
        <v>27</v>
      </c>
    </row>
    <row r="128" spans="1:5" ht="12.75">
      <c r="A128" s="35" t="s">
        <v>57</v>
      </c>
      <c r="E128" s="39" t="s">
        <v>5</v>
      </c>
    </row>
    <row r="129" spans="1:5" ht="12.75">
      <c r="A129" s="35" t="s">
        <v>58</v>
      </c>
      <c r="E129" s="40" t="s">
        <v>5</v>
      </c>
    </row>
    <row r="130" spans="1:5" ht="114.75">
      <c r="A130" t="s">
        <v>59</v>
      </c>
      <c r="E130" s="39" t="s">
        <v>1403</v>
      </c>
    </row>
    <row r="131" spans="1:16" ht="12.75">
      <c r="A131" t="s">
        <v>52</v>
      </c>
      <c s="34" t="s">
        <v>180</v>
      </c>
      <c s="34" t="s">
        <v>1511</v>
      </c>
      <c s="35" t="s">
        <v>5</v>
      </c>
      <c s="6" t="s">
        <v>1512</v>
      </c>
      <c s="36" t="s">
        <v>93</v>
      </c>
      <c s="37">
        <v>3</v>
      </c>
      <c s="36">
        <v>0</v>
      </c>
      <c s="36">
        <f>ROUND(G131*H131,6)</f>
      </c>
      <c r="L131" s="38">
        <v>0</v>
      </c>
      <c s="32">
        <f>ROUND(ROUND(L131,2)*ROUND(G131,3),2)</f>
      </c>
      <c s="36" t="s">
        <v>248</v>
      </c>
      <c>
        <f>(M131*21)/100</f>
      </c>
      <c t="s">
        <v>27</v>
      </c>
    </row>
    <row r="132" spans="1:5" ht="12.75">
      <c r="A132" s="35" t="s">
        <v>57</v>
      </c>
      <c r="E132" s="39" t="s">
        <v>5</v>
      </c>
    </row>
    <row r="133" spans="1:5" ht="12.75">
      <c r="A133" s="35" t="s">
        <v>58</v>
      </c>
      <c r="E133" s="40" t="s">
        <v>5</v>
      </c>
    </row>
    <row r="134" spans="1:5" ht="140.25">
      <c r="A134" t="s">
        <v>59</v>
      </c>
      <c r="E134" s="39" t="s">
        <v>1385</v>
      </c>
    </row>
    <row r="135" spans="1:16" ht="12.75">
      <c r="A135" t="s">
        <v>52</v>
      </c>
      <c s="34" t="s">
        <v>184</v>
      </c>
      <c s="34" t="s">
        <v>1513</v>
      </c>
      <c s="35" t="s">
        <v>5</v>
      </c>
      <c s="6" t="s">
        <v>1514</v>
      </c>
      <c s="36" t="s">
        <v>93</v>
      </c>
      <c s="37">
        <v>1</v>
      </c>
      <c s="36">
        <v>0</v>
      </c>
      <c s="36">
        <f>ROUND(G135*H135,6)</f>
      </c>
      <c r="L135" s="38">
        <v>0</v>
      </c>
      <c s="32">
        <f>ROUND(ROUND(L135,2)*ROUND(G135,3),2)</f>
      </c>
      <c s="36" t="s">
        <v>248</v>
      </c>
      <c>
        <f>(M135*21)/100</f>
      </c>
      <c t="s">
        <v>27</v>
      </c>
    </row>
    <row r="136" spans="1:5" ht="12.75">
      <c r="A136" s="35" t="s">
        <v>57</v>
      </c>
      <c r="E136" s="39" t="s">
        <v>5</v>
      </c>
    </row>
    <row r="137" spans="1:5" ht="12.75">
      <c r="A137" s="35" t="s">
        <v>58</v>
      </c>
      <c r="E137" s="40" t="s">
        <v>5</v>
      </c>
    </row>
    <row r="138" spans="1:5" ht="114.75">
      <c r="A138" t="s">
        <v>59</v>
      </c>
      <c r="E138" s="39" t="s">
        <v>1403</v>
      </c>
    </row>
    <row r="139" spans="1:16" ht="25.5">
      <c r="A139" t="s">
        <v>52</v>
      </c>
      <c s="34" t="s">
        <v>188</v>
      </c>
      <c s="34" t="s">
        <v>1515</v>
      </c>
      <c s="35" t="s">
        <v>5</v>
      </c>
      <c s="6" t="s">
        <v>1516</v>
      </c>
      <c s="36" t="s">
        <v>93</v>
      </c>
      <c s="37">
        <v>2</v>
      </c>
      <c s="36">
        <v>0</v>
      </c>
      <c s="36">
        <f>ROUND(G139*H139,6)</f>
      </c>
      <c r="L139" s="38">
        <v>0</v>
      </c>
      <c s="32">
        <f>ROUND(ROUND(L139,2)*ROUND(G139,3),2)</f>
      </c>
      <c s="36" t="s">
        <v>248</v>
      </c>
      <c>
        <f>(M139*21)/100</f>
      </c>
      <c t="s">
        <v>27</v>
      </c>
    </row>
    <row r="140" spans="1:5" ht="12.75">
      <c r="A140" s="35" t="s">
        <v>57</v>
      </c>
      <c r="E140" s="39" t="s">
        <v>5</v>
      </c>
    </row>
    <row r="141" spans="1:5" ht="12.75">
      <c r="A141" s="35" t="s">
        <v>58</v>
      </c>
      <c r="E141" s="40" t="s">
        <v>5</v>
      </c>
    </row>
    <row r="142" spans="1:5" ht="140.25">
      <c r="A142" t="s">
        <v>59</v>
      </c>
      <c r="E142" s="39" t="s">
        <v>1385</v>
      </c>
    </row>
    <row r="143" spans="1:16" ht="12.75">
      <c r="A143" t="s">
        <v>52</v>
      </c>
      <c s="34" t="s">
        <v>192</v>
      </c>
      <c s="34" t="s">
        <v>1517</v>
      </c>
      <c s="35" t="s">
        <v>5</v>
      </c>
      <c s="6" t="s">
        <v>1518</v>
      </c>
      <c s="36" t="s">
        <v>93</v>
      </c>
      <c s="37">
        <v>4</v>
      </c>
      <c s="36">
        <v>0</v>
      </c>
      <c s="36">
        <f>ROUND(G143*H143,6)</f>
      </c>
      <c r="L143" s="38">
        <v>0</v>
      </c>
      <c s="32">
        <f>ROUND(ROUND(L143,2)*ROUND(G143,3),2)</f>
      </c>
      <c s="36" t="s">
        <v>248</v>
      </c>
      <c>
        <f>(M143*21)/100</f>
      </c>
      <c t="s">
        <v>27</v>
      </c>
    </row>
    <row r="144" spans="1:5" ht="12.75">
      <c r="A144" s="35" t="s">
        <v>57</v>
      </c>
      <c r="E144" s="39" t="s">
        <v>5</v>
      </c>
    </row>
    <row r="145" spans="1:5" ht="12.75">
      <c r="A145" s="35" t="s">
        <v>58</v>
      </c>
      <c r="E145" s="40" t="s">
        <v>5</v>
      </c>
    </row>
    <row r="146" spans="1:5" ht="25.5">
      <c r="A146" t="s">
        <v>59</v>
      </c>
      <c r="E146" s="39" t="s">
        <v>1519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1520</v>
      </c>
      <c s="41">
        <f>Rekapitulace!C27</f>
      </c>
      <c s="20" t="s">
        <v>0</v>
      </c>
      <c t="s">
        <v>23</v>
      </c>
      <c t="s">
        <v>27</v>
      </c>
    </row>
    <row r="4" spans="1:16" ht="32" customHeight="1">
      <c r="A4" s="24" t="s">
        <v>20</v>
      </c>
      <c s="25" t="s">
        <v>28</v>
      </c>
      <c s="27" t="s">
        <v>1520</v>
      </c>
      <c r="E4" s="26" t="s">
        <v>1521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1524</v>
      </c>
      <c r="E8" s="30" t="s">
        <v>1523</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52</v>
      </c>
      <c s="34" t="s">
        <v>50</v>
      </c>
      <c s="34" t="s">
        <v>1525</v>
      </c>
      <c s="35" t="s">
        <v>5</v>
      </c>
      <c s="6" t="s">
        <v>1526</v>
      </c>
      <c s="36" t="s">
        <v>93</v>
      </c>
      <c s="37">
        <v>10</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1527</v>
      </c>
    </row>
    <row r="14" spans="1:16" ht="12.75">
      <c r="A14" t="s">
        <v>52</v>
      </c>
      <c s="34" t="s">
        <v>27</v>
      </c>
      <c s="34" t="s">
        <v>1528</v>
      </c>
      <c s="35" t="s">
        <v>5</v>
      </c>
      <c s="6" t="s">
        <v>1529</v>
      </c>
      <c s="36" t="s">
        <v>1076</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38.25">
      <c r="A17" t="s">
        <v>59</v>
      </c>
      <c r="E17" s="39" t="s">
        <v>1115</v>
      </c>
    </row>
    <row r="18" spans="1:16" ht="25.5">
      <c r="A18" t="s">
        <v>52</v>
      </c>
      <c s="34" t="s">
        <v>26</v>
      </c>
      <c s="34" t="s">
        <v>1530</v>
      </c>
      <c s="35" t="s">
        <v>5</v>
      </c>
      <c s="6" t="s">
        <v>1531</v>
      </c>
      <c s="36" t="s">
        <v>65</v>
      </c>
      <c s="37">
        <v>100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604</v>
      </c>
    </row>
    <row r="22" spans="1:16" ht="25.5">
      <c r="A22" t="s">
        <v>52</v>
      </c>
      <c s="34" t="s">
        <v>68</v>
      </c>
      <c s="34" t="s">
        <v>1369</v>
      </c>
      <c s="35" t="s">
        <v>5</v>
      </c>
      <c s="6" t="s">
        <v>1370</v>
      </c>
      <c s="36" t="s">
        <v>93</v>
      </c>
      <c s="37">
        <v>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102">
      <c r="A25" t="s">
        <v>59</v>
      </c>
      <c r="E25" s="39" t="s">
        <v>1371</v>
      </c>
    </row>
    <row r="26" spans="1:16" ht="12.75">
      <c r="A26" t="s">
        <v>52</v>
      </c>
      <c s="34" t="s">
        <v>72</v>
      </c>
      <c s="34" t="s">
        <v>1372</v>
      </c>
      <c s="35" t="s">
        <v>5</v>
      </c>
      <c s="6" t="s">
        <v>1373</v>
      </c>
      <c s="36" t="s">
        <v>93</v>
      </c>
      <c s="37">
        <v>3</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1374</v>
      </c>
    </row>
    <row r="30" spans="1:16" ht="12.75">
      <c r="A30" t="s">
        <v>52</v>
      </c>
      <c s="34" t="s">
        <v>76</v>
      </c>
      <c s="34" t="s">
        <v>1532</v>
      </c>
      <c s="35" t="s">
        <v>5</v>
      </c>
      <c s="6" t="s">
        <v>1533</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1374</v>
      </c>
    </row>
    <row r="34" spans="1:16" ht="12.75">
      <c r="A34" t="s">
        <v>52</v>
      </c>
      <c s="34" t="s">
        <v>81</v>
      </c>
      <c s="34" t="s">
        <v>1534</v>
      </c>
      <c s="35" t="s">
        <v>5</v>
      </c>
      <c s="6" t="s">
        <v>1535</v>
      </c>
      <c s="36" t="s">
        <v>65</v>
      </c>
      <c s="37">
        <v>100</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14.75">
      <c r="A37" t="s">
        <v>59</v>
      </c>
      <c r="E37" s="39" t="s">
        <v>1536</v>
      </c>
    </row>
    <row r="38" spans="1:16" ht="12.75">
      <c r="A38" t="s">
        <v>52</v>
      </c>
      <c s="34" t="s">
        <v>86</v>
      </c>
      <c s="34" t="s">
        <v>1537</v>
      </c>
      <c s="35" t="s">
        <v>5</v>
      </c>
      <c s="6" t="s">
        <v>1538</v>
      </c>
      <c s="36" t="s">
        <v>65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27.5">
      <c r="A41" t="s">
        <v>59</v>
      </c>
      <c r="E41" s="39" t="s">
        <v>1539</v>
      </c>
    </row>
    <row r="42" spans="1:16" ht="12.75">
      <c r="A42" t="s">
        <v>52</v>
      </c>
      <c s="34" t="s">
        <v>90</v>
      </c>
      <c s="34" t="s">
        <v>1540</v>
      </c>
      <c s="35" t="s">
        <v>5</v>
      </c>
      <c s="6" t="s">
        <v>1541</v>
      </c>
      <c s="36" t="s">
        <v>84</v>
      </c>
      <c s="37">
        <v>0.4</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02">
      <c r="A45" t="s">
        <v>59</v>
      </c>
      <c r="E45" s="39" t="s">
        <v>1473</v>
      </c>
    </row>
    <row r="46" spans="1:16" ht="12.75">
      <c r="A46" t="s">
        <v>52</v>
      </c>
      <c s="34" t="s">
        <v>96</v>
      </c>
      <c s="34" t="s">
        <v>1542</v>
      </c>
      <c s="35" t="s">
        <v>5</v>
      </c>
      <c s="6" t="s">
        <v>1543</v>
      </c>
      <c s="36" t="s">
        <v>84</v>
      </c>
      <c s="37">
        <v>0.4</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1476</v>
      </c>
    </row>
    <row r="50" spans="1:16" ht="25.5">
      <c r="A50" t="s">
        <v>52</v>
      </c>
      <c s="34" t="s">
        <v>100</v>
      </c>
      <c s="34" t="s">
        <v>1544</v>
      </c>
      <c s="35" t="s">
        <v>5</v>
      </c>
      <c s="6" t="s">
        <v>1545</v>
      </c>
      <c s="36" t="s">
        <v>84</v>
      </c>
      <c s="37">
        <v>0.4</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1473</v>
      </c>
    </row>
    <row r="54" spans="1:16" ht="25.5">
      <c r="A54" t="s">
        <v>52</v>
      </c>
      <c s="34" t="s">
        <v>104</v>
      </c>
      <c s="34" t="s">
        <v>1546</v>
      </c>
      <c s="35" t="s">
        <v>5</v>
      </c>
      <c s="6" t="s">
        <v>1547</v>
      </c>
      <c s="36" t="s">
        <v>84</v>
      </c>
      <c s="37">
        <v>0.4</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1476</v>
      </c>
    </row>
    <row r="58" spans="1:16" ht="12.75">
      <c r="A58" t="s">
        <v>52</v>
      </c>
      <c s="34" t="s">
        <v>108</v>
      </c>
      <c s="34" t="s">
        <v>1548</v>
      </c>
      <c s="35" t="s">
        <v>5</v>
      </c>
      <c s="6" t="s">
        <v>1549</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204">
      <c r="A61" t="s">
        <v>59</v>
      </c>
      <c r="E61" s="39" t="s">
        <v>1550</v>
      </c>
    </row>
    <row r="62" spans="1:16" ht="12.75">
      <c r="A62" t="s">
        <v>52</v>
      </c>
      <c s="34" t="s">
        <v>112</v>
      </c>
      <c s="34" t="s">
        <v>1551</v>
      </c>
      <c s="35" t="s">
        <v>5</v>
      </c>
      <c s="6" t="s">
        <v>1552</v>
      </c>
      <c s="36" t="s">
        <v>93</v>
      </c>
      <c s="37">
        <v>1</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40.25">
      <c r="A65" t="s">
        <v>59</v>
      </c>
      <c r="E65" s="39" t="s">
        <v>1385</v>
      </c>
    </row>
    <row r="66" spans="1:16" ht="12.75">
      <c r="A66" t="s">
        <v>52</v>
      </c>
      <c s="34" t="s">
        <v>116</v>
      </c>
      <c s="34" t="s">
        <v>1553</v>
      </c>
      <c s="35" t="s">
        <v>5</v>
      </c>
      <c s="6" t="s">
        <v>1554</v>
      </c>
      <c s="36" t="s">
        <v>93</v>
      </c>
      <c s="37">
        <v>1</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91.25">
      <c r="A69" t="s">
        <v>59</v>
      </c>
      <c r="E69" s="39" t="s">
        <v>1555</v>
      </c>
    </row>
    <row r="70" spans="1:16" ht="25.5">
      <c r="A70" t="s">
        <v>52</v>
      </c>
      <c s="34" t="s">
        <v>120</v>
      </c>
      <c s="34" t="s">
        <v>1556</v>
      </c>
      <c s="35" t="s">
        <v>5</v>
      </c>
      <c s="6" t="s">
        <v>1557</v>
      </c>
      <c s="36" t="s">
        <v>93</v>
      </c>
      <c s="37">
        <v>10</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78.5">
      <c r="A73" t="s">
        <v>59</v>
      </c>
      <c r="E73" s="39" t="s">
        <v>1558</v>
      </c>
    </row>
    <row r="74" spans="1:16" ht="12.75">
      <c r="A74" t="s">
        <v>52</v>
      </c>
      <c s="34" t="s">
        <v>124</v>
      </c>
      <c s="34" t="s">
        <v>1559</v>
      </c>
      <c s="35" t="s">
        <v>5</v>
      </c>
      <c s="6" t="s">
        <v>1560</v>
      </c>
      <c s="36" t="s">
        <v>93</v>
      </c>
      <c s="37">
        <v>4</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78.5">
      <c r="A77" t="s">
        <v>59</v>
      </c>
      <c r="E77" s="39" t="s">
        <v>1558</v>
      </c>
    </row>
    <row r="78" spans="1:16" ht="12.75">
      <c r="A78" t="s">
        <v>52</v>
      </c>
      <c s="34" t="s">
        <v>128</v>
      </c>
      <c s="34" t="s">
        <v>1561</v>
      </c>
      <c s="35" t="s">
        <v>5</v>
      </c>
      <c s="6" t="s">
        <v>1562</v>
      </c>
      <c s="36" t="s">
        <v>93</v>
      </c>
      <c s="37">
        <v>10</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1558</v>
      </c>
    </row>
    <row r="82" spans="1:16" ht="12.75">
      <c r="A82" t="s">
        <v>52</v>
      </c>
      <c s="34" t="s">
        <v>132</v>
      </c>
      <c s="34" t="s">
        <v>1563</v>
      </c>
      <c s="35" t="s">
        <v>5</v>
      </c>
      <c s="6" t="s">
        <v>1564</v>
      </c>
      <c s="36" t="s">
        <v>93</v>
      </c>
      <c s="37">
        <v>10</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1558</v>
      </c>
    </row>
    <row r="86" spans="1:16" ht="12.75">
      <c r="A86" t="s">
        <v>52</v>
      </c>
      <c s="34" t="s">
        <v>136</v>
      </c>
      <c s="34" t="s">
        <v>1565</v>
      </c>
      <c s="35" t="s">
        <v>5</v>
      </c>
      <c s="6" t="s">
        <v>1566</v>
      </c>
      <c s="36" t="s">
        <v>93</v>
      </c>
      <c s="37">
        <v>10</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78.5">
      <c r="A89" t="s">
        <v>59</v>
      </c>
      <c r="E89" s="39" t="s">
        <v>1558</v>
      </c>
    </row>
    <row r="90" spans="1:16" ht="12.75">
      <c r="A90" t="s">
        <v>52</v>
      </c>
      <c s="34" t="s">
        <v>140</v>
      </c>
      <c s="34" t="s">
        <v>1567</v>
      </c>
      <c s="35" t="s">
        <v>5</v>
      </c>
      <c s="6" t="s">
        <v>1568</v>
      </c>
      <c s="36" t="s">
        <v>93</v>
      </c>
      <c s="37">
        <v>10</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78.5">
      <c r="A93" t="s">
        <v>59</v>
      </c>
      <c r="E93" s="39" t="s">
        <v>1558</v>
      </c>
    </row>
    <row r="94" spans="1:16" ht="12.75">
      <c r="A94" t="s">
        <v>52</v>
      </c>
      <c s="34" t="s">
        <v>144</v>
      </c>
      <c s="34" t="s">
        <v>1569</v>
      </c>
      <c s="35" t="s">
        <v>5</v>
      </c>
      <c s="6" t="s">
        <v>1570</v>
      </c>
      <c s="36" t="s">
        <v>93</v>
      </c>
      <c s="37">
        <v>1</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78.5">
      <c r="A97" t="s">
        <v>59</v>
      </c>
      <c r="E97" s="39" t="s">
        <v>1558</v>
      </c>
    </row>
    <row r="98" spans="1:16" ht="25.5">
      <c r="A98" t="s">
        <v>52</v>
      </c>
      <c s="34" t="s">
        <v>148</v>
      </c>
      <c s="34" t="s">
        <v>1571</v>
      </c>
      <c s="35" t="s">
        <v>5</v>
      </c>
      <c s="6" t="s">
        <v>1572</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78.5">
      <c r="A101" t="s">
        <v>59</v>
      </c>
      <c r="E101" s="39" t="s">
        <v>1558</v>
      </c>
    </row>
    <row r="102" spans="1:16" ht="25.5">
      <c r="A102" t="s">
        <v>52</v>
      </c>
      <c s="34" t="s">
        <v>152</v>
      </c>
      <c s="34" t="s">
        <v>1573</v>
      </c>
      <c s="35" t="s">
        <v>5</v>
      </c>
      <c s="6" t="s">
        <v>1574</v>
      </c>
      <c s="36" t="s">
        <v>93</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78.5">
      <c r="A105" t="s">
        <v>59</v>
      </c>
      <c r="E105" s="39" t="s">
        <v>1558</v>
      </c>
    </row>
    <row r="106" spans="1:16" ht="12.75">
      <c r="A106" t="s">
        <v>52</v>
      </c>
      <c s="34" t="s">
        <v>156</v>
      </c>
      <c s="34" t="s">
        <v>1575</v>
      </c>
      <c s="35" t="s">
        <v>5</v>
      </c>
      <c s="6" t="s">
        <v>1576</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78.5">
      <c r="A109" t="s">
        <v>59</v>
      </c>
      <c r="E109" s="39" t="s">
        <v>1558</v>
      </c>
    </row>
    <row r="110" spans="1:16" ht="12.75">
      <c r="A110" t="s">
        <v>52</v>
      </c>
      <c s="34" t="s">
        <v>160</v>
      </c>
      <c s="34" t="s">
        <v>1577</v>
      </c>
      <c s="35" t="s">
        <v>5</v>
      </c>
      <c s="6" t="s">
        <v>1578</v>
      </c>
      <c s="36" t="s">
        <v>93</v>
      </c>
      <c s="37">
        <v>3</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78.5">
      <c r="A113" t="s">
        <v>59</v>
      </c>
      <c r="E113" s="39" t="s">
        <v>1558</v>
      </c>
    </row>
    <row r="114" spans="1:16" ht="12.75">
      <c r="A114" t="s">
        <v>52</v>
      </c>
      <c s="34" t="s">
        <v>164</v>
      </c>
      <c s="34" t="s">
        <v>1579</v>
      </c>
      <c s="35" t="s">
        <v>5</v>
      </c>
      <c s="6" t="s">
        <v>1580</v>
      </c>
      <c s="36" t="s">
        <v>93</v>
      </c>
      <c s="37">
        <v>20</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14.75">
      <c r="A117" t="s">
        <v>59</v>
      </c>
      <c r="E117" s="39" t="s">
        <v>1403</v>
      </c>
    </row>
    <row r="118" spans="1:16" ht="12.75">
      <c r="A118" t="s">
        <v>52</v>
      </c>
      <c s="34" t="s">
        <v>168</v>
      </c>
      <c s="34" t="s">
        <v>1581</v>
      </c>
      <c s="35" t="s">
        <v>5</v>
      </c>
      <c s="6" t="s">
        <v>1582</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78.5">
      <c r="A121" t="s">
        <v>59</v>
      </c>
      <c r="E121" s="39" t="s">
        <v>1558</v>
      </c>
    </row>
    <row r="122" spans="1:16" ht="12.75">
      <c r="A122" t="s">
        <v>52</v>
      </c>
      <c s="34" t="s">
        <v>172</v>
      </c>
      <c s="34" t="s">
        <v>1583</v>
      </c>
      <c s="35" t="s">
        <v>5</v>
      </c>
      <c s="6" t="s">
        <v>1584</v>
      </c>
      <c s="36" t="s">
        <v>223</v>
      </c>
      <c s="37">
        <v>8</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14.75">
      <c r="A125" t="s">
        <v>59</v>
      </c>
      <c r="E125" s="39" t="s">
        <v>1585</v>
      </c>
    </row>
    <row r="126" spans="1:16" ht="25.5">
      <c r="A126" t="s">
        <v>52</v>
      </c>
      <c s="34" t="s">
        <v>176</v>
      </c>
      <c s="34" t="s">
        <v>1586</v>
      </c>
      <c s="35" t="s">
        <v>5</v>
      </c>
      <c s="6" t="s">
        <v>1587</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40.25">
      <c r="A129" t="s">
        <v>59</v>
      </c>
      <c r="E129" s="39" t="s">
        <v>1385</v>
      </c>
    </row>
    <row r="130" spans="1:16" ht="12.75">
      <c r="A130" t="s">
        <v>52</v>
      </c>
      <c s="34" t="s">
        <v>180</v>
      </c>
      <c s="34" t="s">
        <v>1588</v>
      </c>
      <c s="35" t="s">
        <v>5</v>
      </c>
      <c s="6" t="s">
        <v>1589</v>
      </c>
      <c s="36" t="s">
        <v>93</v>
      </c>
      <c s="37">
        <v>1</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40.25">
      <c r="A133" t="s">
        <v>59</v>
      </c>
      <c r="E133" s="39" t="s">
        <v>1385</v>
      </c>
    </row>
    <row r="134" spans="1:16" ht="12.75">
      <c r="A134" t="s">
        <v>52</v>
      </c>
      <c s="34" t="s">
        <v>184</v>
      </c>
      <c s="34" t="s">
        <v>1590</v>
      </c>
      <c s="35" t="s">
        <v>5</v>
      </c>
      <c s="6" t="s">
        <v>1591</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140.25">
      <c r="A137" t="s">
        <v>59</v>
      </c>
      <c r="E137" s="39" t="s">
        <v>1385</v>
      </c>
    </row>
    <row r="138" spans="1:16" ht="12.75">
      <c r="A138" t="s">
        <v>52</v>
      </c>
      <c s="34" t="s">
        <v>188</v>
      </c>
      <c s="34" t="s">
        <v>1592</v>
      </c>
      <c s="35" t="s">
        <v>5</v>
      </c>
      <c s="6" t="s">
        <v>1593</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14.75">
      <c r="A141" t="s">
        <v>59</v>
      </c>
      <c r="E141" s="39" t="s">
        <v>1403</v>
      </c>
    </row>
    <row r="142" spans="1:16" ht="12.75">
      <c r="A142" t="s">
        <v>52</v>
      </c>
      <c s="34" t="s">
        <v>192</v>
      </c>
      <c s="34" t="s">
        <v>1594</v>
      </c>
      <c s="35" t="s">
        <v>5</v>
      </c>
      <c s="6" t="s">
        <v>1595</v>
      </c>
      <c s="36" t="s">
        <v>93</v>
      </c>
      <c s="37">
        <v>2</v>
      </c>
      <c s="36">
        <v>0</v>
      </c>
      <c s="36">
        <f>ROUND(G142*H142,6)</f>
      </c>
      <c r="L142" s="38">
        <v>0</v>
      </c>
      <c s="32">
        <f>ROUND(ROUND(L142,2)*ROUND(G142,3),2)</f>
      </c>
      <c s="36" t="s">
        <v>248</v>
      </c>
      <c>
        <f>(M142*21)/100</f>
      </c>
      <c t="s">
        <v>27</v>
      </c>
    </row>
    <row r="143" spans="1:5" ht="12.75">
      <c r="A143" s="35" t="s">
        <v>57</v>
      </c>
      <c r="E143" s="39" t="s">
        <v>5</v>
      </c>
    </row>
    <row r="144" spans="1:5" ht="12.75">
      <c r="A144" s="35" t="s">
        <v>58</v>
      </c>
      <c r="E144" s="40" t="s">
        <v>5</v>
      </c>
    </row>
    <row r="145" spans="1:5" ht="12.75">
      <c r="A145" t="s">
        <v>59</v>
      </c>
      <c r="E145" s="39" t="s">
        <v>5</v>
      </c>
    </row>
    <row r="146" spans="1:16" ht="12.75">
      <c r="A146" t="s">
        <v>52</v>
      </c>
      <c s="34" t="s">
        <v>196</v>
      </c>
      <c s="34" t="s">
        <v>1596</v>
      </c>
      <c s="35" t="s">
        <v>5</v>
      </c>
      <c s="6" t="s">
        <v>1597</v>
      </c>
      <c s="36" t="s">
        <v>93</v>
      </c>
      <c s="37">
        <v>2</v>
      </c>
      <c s="36">
        <v>0</v>
      </c>
      <c s="36">
        <f>ROUND(G146*H146,6)</f>
      </c>
      <c r="L146" s="38">
        <v>0</v>
      </c>
      <c s="32">
        <f>ROUND(ROUND(L146,2)*ROUND(G146,3),2)</f>
      </c>
      <c s="36" t="s">
        <v>248</v>
      </c>
      <c>
        <f>(M146*21)/100</f>
      </c>
      <c t="s">
        <v>27</v>
      </c>
    </row>
    <row r="147" spans="1:5" ht="12.75">
      <c r="A147" s="35" t="s">
        <v>57</v>
      </c>
      <c r="E147" s="39" t="s">
        <v>5</v>
      </c>
    </row>
    <row r="148" spans="1:5" ht="12.75">
      <c r="A148" s="35" t="s">
        <v>58</v>
      </c>
      <c r="E148" s="40" t="s">
        <v>5</v>
      </c>
    </row>
    <row r="149" spans="1:5" ht="12.75">
      <c r="A149" t="s">
        <v>59</v>
      </c>
      <c r="E149" s="39" t="s">
        <v>5</v>
      </c>
    </row>
    <row r="150" spans="1:16" ht="12.75">
      <c r="A150" t="s">
        <v>52</v>
      </c>
      <c s="34" t="s">
        <v>200</v>
      </c>
      <c s="34" t="s">
        <v>1598</v>
      </c>
      <c s="35" t="s">
        <v>5</v>
      </c>
      <c s="6" t="s">
        <v>1599</v>
      </c>
      <c s="36" t="s">
        <v>93</v>
      </c>
      <c s="37">
        <v>3</v>
      </c>
      <c s="36">
        <v>0</v>
      </c>
      <c s="36">
        <f>ROUND(G150*H150,6)</f>
      </c>
      <c r="L150" s="38">
        <v>0</v>
      </c>
      <c s="32">
        <f>ROUND(ROUND(L150,2)*ROUND(G150,3),2)</f>
      </c>
      <c s="36" t="s">
        <v>248</v>
      </c>
      <c>
        <f>(M150*21)/100</f>
      </c>
      <c t="s">
        <v>27</v>
      </c>
    </row>
    <row r="151" spans="1:5" ht="12.75">
      <c r="A151" s="35" t="s">
        <v>57</v>
      </c>
      <c r="E151" s="39" t="s">
        <v>5</v>
      </c>
    </row>
    <row r="152" spans="1:5" ht="12.75">
      <c r="A152" s="35" t="s">
        <v>58</v>
      </c>
      <c r="E152" s="40" t="s">
        <v>5</v>
      </c>
    </row>
    <row r="153" spans="1:5" ht="12.75">
      <c r="A153" t="s">
        <v>59</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1520</v>
      </c>
      <c s="41">
        <f>Rekapitulace!C27</f>
      </c>
      <c s="20" t="s">
        <v>0</v>
      </c>
      <c t="s">
        <v>23</v>
      </c>
      <c t="s">
        <v>27</v>
      </c>
    </row>
    <row r="4" spans="1:16" ht="32" customHeight="1">
      <c r="A4" s="24" t="s">
        <v>20</v>
      </c>
      <c s="25" t="s">
        <v>28</v>
      </c>
      <c s="27" t="s">
        <v>1520</v>
      </c>
      <c r="E4" s="26" t="s">
        <v>1521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1602</v>
      </c>
      <c r="E8" s="30" t="s">
        <v>1601</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L154+L158+L162+L166+L170+L174+L178+L182+L186+L190+L194+L198+L202+L206+L210+L214+L218+L222+L226+L230+L234+L238+L242+L246+L250+L254+L258+L262+L266</f>
      </c>
      <c s="32">
        <f>0+M10+M14+M18+M22+M26+M30+M34+M38+M42+M46+M50+M54+M58+M62+M66+M70+M74+M78+M82+M86+M90+M94+M98+M102+M106+M110+M114+M118+M122+M126+M130+M134+M138+M142+M146+M150+M154+M158+M162+M166+M170+M174+M178+M182+M186+M190+M194+M198+M202+M206+M210+M214+M218+M222+M226+M230+M234+M238+M242+M246+M250+M254+M258+M262+M266</f>
      </c>
    </row>
    <row r="10" spans="1:16" ht="12.75">
      <c r="A10" t="s">
        <v>52</v>
      </c>
      <c s="34" t="s">
        <v>50</v>
      </c>
      <c s="34" t="s">
        <v>1525</v>
      </c>
      <c s="35" t="s">
        <v>5</v>
      </c>
      <c s="6" t="s">
        <v>1526</v>
      </c>
      <c s="36" t="s">
        <v>93</v>
      </c>
      <c s="37">
        <v>15</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1527</v>
      </c>
    </row>
    <row r="14" spans="1:16" ht="25.5">
      <c r="A14" t="s">
        <v>52</v>
      </c>
      <c s="34" t="s">
        <v>27</v>
      </c>
      <c s="34" t="s">
        <v>1603</v>
      </c>
      <c s="35" t="s">
        <v>5</v>
      </c>
      <c s="6" t="s">
        <v>1604</v>
      </c>
      <c s="36" t="s">
        <v>65</v>
      </c>
      <c s="37">
        <v>50</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02">
      <c r="A17" t="s">
        <v>59</v>
      </c>
      <c r="E17" s="39" t="s">
        <v>1365</v>
      </c>
    </row>
    <row r="18" spans="1:16" ht="12.75">
      <c r="A18" t="s">
        <v>52</v>
      </c>
      <c s="34" t="s">
        <v>26</v>
      </c>
      <c s="34" t="s">
        <v>1528</v>
      </c>
      <c s="35" t="s">
        <v>5</v>
      </c>
      <c s="6" t="s">
        <v>1529</v>
      </c>
      <c s="36" t="s">
        <v>1076</v>
      </c>
      <c s="37">
        <v>10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38.25">
      <c r="A21" t="s">
        <v>59</v>
      </c>
      <c r="E21" s="39" t="s">
        <v>1115</v>
      </c>
    </row>
    <row r="22" spans="1:16" ht="25.5">
      <c r="A22" t="s">
        <v>52</v>
      </c>
      <c s="34" t="s">
        <v>68</v>
      </c>
      <c s="34" t="s">
        <v>1530</v>
      </c>
      <c s="35" t="s">
        <v>5</v>
      </c>
      <c s="6" t="s">
        <v>1531</v>
      </c>
      <c s="36" t="s">
        <v>65</v>
      </c>
      <c s="37">
        <v>150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89.25">
      <c r="A25" t="s">
        <v>59</v>
      </c>
      <c r="E25" s="39" t="s">
        <v>604</v>
      </c>
    </row>
    <row r="26" spans="1:16" ht="25.5">
      <c r="A26" t="s">
        <v>52</v>
      </c>
      <c s="34" t="s">
        <v>72</v>
      </c>
      <c s="34" t="s">
        <v>1369</v>
      </c>
      <c s="35" t="s">
        <v>5</v>
      </c>
      <c s="6" t="s">
        <v>1370</v>
      </c>
      <c s="36" t="s">
        <v>93</v>
      </c>
      <c s="37">
        <v>50</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1371</v>
      </c>
    </row>
    <row r="30" spans="1:16" ht="12.75">
      <c r="A30" t="s">
        <v>52</v>
      </c>
      <c s="34" t="s">
        <v>76</v>
      </c>
      <c s="34" t="s">
        <v>1372</v>
      </c>
      <c s="35" t="s">
        <v>5</v>
      </c>
      <c s="6" t="s">
        <v>1373</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1374</v>
      </c>
    </row>
    <row r="34" spans="1:16" ht="12.75">
      <c r="A34" t="s">
        <v>52</v>
      </c>
      <c s="34" t="s">
        <v>81</v>
      </c>
      <c s="34" t="s">
        <v>1532</v>
      </c>
      <c s="35" t="s">
        <v>5</v>
      </c>
      <c s="6" t="s">
        <v>1533</v>
      </c>
      <c s="36" t="s">
        <v>93</v>
      </c>
      <c s="37">
        <v>3</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02">
      <c r="A37" t="s">
        <v>59</v>
      </c>
      <c r="E37" s="39" t="s">
        <v>1374</v>
      </c>
    </row>
    <row r="38" spans="1:16" ht="12.75">
      <c r="A38" t="s">
        <v>52</v>
      </c>
      <c s="34" t="s">
        <v>86</v>
      </c>
      <c s="34" t="s">
        <v>1534</v>
      </c>
      <c s="35" t="s">
        <v>5</v>
      </c>
      <c s="6" t="s">
        <v>1535</v>
      </c>
      <c s="36" t="s">
        <v>65</v>
      </c>
      <c s="37">
        <v>150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14.75">
      <c r="A41" t="s">
        <v>59</v>
      </c>
      <c r="E41" s="39" t="s">
        <v>1536</v>
      </c>
    </row>
    <row r="42" spans="1:16" ht="12.75">
      <c r="A42" t="s">
        <v>52</v>
      </c>
      <c s="34" t="s">
        <v>90</v>
      </c>
      <c s="34" t="s">
        <v>1537</v>
      </c>
      <c s="35" t="s">
        <v>5</v>
      </c>
      <c s="6" t="s">
        <v>1538</v>
      </c>
      <c s="36" t="s">
        <v>65</v>
      </c>
      <c s="37">
        <v>150</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27.5">
      <c r="A45" t="s">
        <v>59</v>
      </c>
      <c r="E45" s="39" t="s">
        <v>1539</v>
      </c>
    </row>
    <row r="46" spans="1:16" ht="12.75">
      <c r="A46" t="s">
        <v>52</v>
      </c>
      <c s="34" t="s">
        <v>96</v>
      </c>
      <c s="34" t="s">
        <v>1540</v>
      </c>
      <c s="35" t="s">
        <v>5</v>
      </c>
      <c s="6" t="s">
        <v>1541</v>
      </c>
      <c s="36" t="s">
        <v>84</v>
      </c>
      <c s="37">
        <v>0.6</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1473</v>
      </c>
    </row>
    <row r="50" spans="1:16" ht="12.75">
      <c r="A50" t="s">
        <v>52</v>
      </c>
      <c s="34" t="s">
        <v>100</v>
      </c>
      <c s="34" t="s">
        <v>1542</v>
      </c>
      <c s="35" t="s">
        <v>5</v>
      </c>
      <c s="6" t="s">
        <v>1543</v>
      </c>
      <c s="36" t="s">
        <v>84</v>
      </c>
      <c s="37">
        <v>0.6</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1476</v>
      </c>
    </row>
    <row r="54" spans="1:16" ht="25.5">
      <c r="A54" t="s">
        <v>52</v>
      </c>
      <c s="34" t="s">
        <v>104</v>
      </c>
      <c s="34" t="s">
        <v>1605</v>
      </c>
      <c s="35" t="s">
        <v>5</v>
      </c>
      <c s="6" t="s">
        <v>1606</v>
      </c>
      <c s="36" t="s">
        <v>84</v>
      </c>
      <c s="37">
        <v>0.3</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1473</v>
      </c>
    </row>
    <row r="58" spans="1:16" ht="25.5">
      <c r="A58" t="s">
        <v>52</v>
      </c>
      <c s="34" t="s">
        <v>108</v>
      </c>
      <c s="34" t="s">
        <v>1607</v>
      </c>
      <c s="35" t="s">
        <v>5</v>
      </c>
      <c s="6" t="s">
        <v>1608</v>
      </c>
      <c s="36" t="s">
        <v>84</v>
      </c>
      <c s="37">
        <v>0.3</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102">
      <c r="A61" t="s">
        <v>59</v>
      </c>
      <c r="E61" s="39" t="s">
        <v>1476</v>
      </c>
    </row>
    <row r="62" spans="1:16" ht="25.5">
      <c r="A62" t="s">
        <v>52</v>
      </c>
      <c s="34" t="s">
        <v>112</v>
      </c>
      <c s="34" t="s">
        <v>1544</v>
      </c>
      <c s="35" t="s">
        <v>5</v>
      </c>
      <c s="6" t="s">
        <v>1545</v>
      </c>
      <c s="36" t="s">
        <v>84</v>
      </c>
      <c s="37">
        <v>0.6</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02">
      <c r="A65" t="s">
        <v>59</v>
      </c>
      <c r="E65" s="39" t="s">
        <v>1473</v>
      </c>
    </row>
    <row r="66" spans="1:16" ht="25.5">
      <c r="A66" t="s">
        <v>52</v>
      </c>
      <c s="34" t="s">
        <v>116</v>
      </c>
      <c s="34" t="s">
        <v>1546</v>
      </c>
      <c s="35" t="s">
        <v>5</v>
      </c>
      <c s="6" t="s">
        <v>1547</v>
      </c>
      <c s="36" t="s">
        <v>84</v>
      </c>
      <c s="37">
        <v>0.6</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02">
      <c r="A69" t="s">
        <v>59</v>
      </c>
      <c r="E69" s="39" t="s">
        <v>1476</v>
      </c>
    </row>
    <row r="70" spans="1:16" ht="25.5">
      <c r="A70" t="s">
        <v>52</v>
      </c>
      <c s="34" t="s">
        <v>120</v>
      </c>
      <c s="34" t="s">
        <v>1609</v>
      </c>
      <c s="35" t="s">
        <v>5</v>
      </c>
      <c s="6" t="s">
        <v>1610</v>
      </c>
      <c s="36" t="s">
        <v>1611</v>
      </c>
      <c s="37">
        <v>0.2</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02">
      <c r="A73" t="s">
        <v>59</v>
      </c>
      <c r="E73" s="39" t="s">
        <v>1612</v>
      </c>
    </row>
    <row r="74" spans="1:16" ht="12.75">
      <c r="A74" t="s">
        <v>52</v>
      </c>
      <c s="34" t="s">
        <v>124</v>
      </c>
      <c s="34" t="s">
        <v>1613</v>
      </c>
      <c s="35" t="s">
        <v>5</v>
      </c>
      <c s="6" t="s">
        <v>1614</v>
      </c>
      <c s="36" t="s">
        <v>1611</v>
      </c>
      <c s="37">
        <v>0.2</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02">
      <c r="A77" t="s">
        <v>59</v>
      </c>
      <c r="E77" s="39" t="s">
        <v>1615</v>
      </c>
    </row>
    <row r="78" spans="1:16" ht="12.75">
      <c r="A78" t="s">
        <v>52</v>
      </c>
      <c s="34" t="s">
        <v>128</v>
      </c>
      <c s="34" t="s">
        <v>1616</v>
      </c>
      <c s="35" t="s">
        <v>5</v>
      </c>
      <c s="6" t="s">
        <v>1617</v>
      </c>
      <c s="36" t="s">
        <v>93</v>
      </c>
      <c s="37">
        <v>2</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1558</v>
      </c>
    </row>
    <row r="82" spans="1:16" ht="12.75">
      <c r="A82" t="s">
        <v>52</v>
      </c>
      <c s="34" t="s">
        <v>132</v>
      </c>
      <c s="34" t="s">
        <v>1618</v>
      </c>
      <c s="35" t="s">
        <v>5</v>
      </c>
      <c s="6" t="s">
        <v>1619</v>
      </c>
      <c s="36" t="s">
        <v>93</v>
      </c>
      <c s="37">
        <v>2</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1558</v>
      </c>
    </row>
    <row r="86" spans="1:16" ht="12.75">
      <c r="A86" t="s">
        <v>52</v>
      </c>
      <c s="34" t="s">
        <v>136</v>
      </c>
      <c s="34" t="s">
        <v>1620</v>
      </c>
      <c s="35" t="s">
        <v>5</v>
      </c>
      <c s="6" t="s">
        <v>1621</v>
      </c>
      <c s="36" t="s">
        <v>93</v>
      </c>
      <c s="37">
        <v>1</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91.25">
      <c r="A89" t="s">
        <v>59</v>
      </c>
      <c r="E89" s="39" t="s">
        <v>1622</v>
      </c>
    </row>
    <row r="90" spans="1:16" ht="12.75">
      <c r="A90" t="s">
        <v>52</v>
      </c>
      <c s="34" t="s">
        <v>140</v>
      </c>
      <c s="34" t="s">
        <v>1623</v>
      </c>
      <c s="35" t="s">
        <v>5</v>
      </c>
      <c s="6" t="s">
        <v>1624</v>
      </c>
      <c s="36" t="s">
        <v>93</v>
      </c>
      <c s="37">
        <v>2</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91.25">
      <c r="A93" t="s">
        <v>59</v>
      </c>
      <c r="E93" s="39" t="s">
        <v>1622</v>
      </c>
    </row>
    <row r="94" spans="1:16" ht="12.75">
      <c r="A94" t="s">
        <v>52</v>
      </c>
      <c s="34" t="s">
        <v>144</v>
      </c>
      <c s="34" t="s">
        <v>1625</v>
      </c>
      <c s="35" t="s">
        <v>5</v>
      </c>
      <c s="6" t="s">
        <v>1626</v>
      </c>
      <c s="36" t="s">
        <v>93</v>
      </c>
      <c s="37">
        <v>6</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91.25">
      <c r="A97" t="s">
        <v>59</v>
      </c>
      <c r="E97" s="39" t="s">
        <v>1622</v>
      </c>
    </row>
    <row r="98" spans="1:16" ht="12.75">
      <c r="A98" t="s">
        <v>52</v>
      </c>
      <c s="34" t="s">
        <v>148</v>
      </c>
      <c s="34" t="s">
        <v>1627</v>
      </c>
      <c s="35" t="s">
        <v>5</v>
      </c>
      <c s="6" t="s">
        <v>1628</v>
      </c>
      <c s="36" t="s">
        <v>93</v>
      </c>
      <c s="37">
        <v>6</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91.25">
      <c r="A101" t="s">
        <v>59</v>
      </c>
      <c r="E101" s="39" t="s">
        <v>1622</v>
      </c>
    </row>
    <row r="102" spans="1:16" ht="12.75">
      <c r="A102" t="s">
        <v>52</v>
      </c>
      <c s="34" t="s">
        <v>152</v>
      </c>
      <c s="34" t="s">
        <v>1629</v>
      </c>
      <c s="35" t="s">
        <v>5</v>
      </c>
      <c s="6" t="s">
        <v>1630</v>
      </c>
      <c s="36" t="s">
        <v>93</v>
      </c>
      <c s="37">
        <v>2</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91.25">
      <c r="A105" t="s">
        <v>59</v>
      </c>
      <c r="E105" s="39" t="s">
        <v>1622</v>
      </c>
    </row>
    <row r="106" spans="1:16" ht="12.75">
      <c r="A106" t="s">
        <v>52</v>
      </c>
      <c s="34" t="s">
        <v>156</v>
      </c>
      <c s="34" t="s">
        <v>1631</v>
      </c>
      <c s="35" t="s">
        <v>5</v>
      </c>
      <c s="6" t="s">
        <v>1632</v>
      </c>
      <c s="36" t="s">
        <v>1633</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91.25">
      <c r="A109" t="s">
        <v>59</v>
      </c>
      <c r="E109" s="39" t="s">
        <v>1622</v>
      </c>
    </row>
    <row r="110" spans="1:16" ht="12.75">
      <c r="A110" t="s">
        <v>52</v>
      </c>
      <c s="34" t="s">
        <v>160</v>
      </c>
      <c s="34" t="s">
        <v>1634</v>
      </c>
      <c s="35" t="s">
        <v>5</v>
      </c>
      <c s="6" t="s">
        <v>1635</v>
      </c>
      <c s="36" t="s">
        <v>1633</v>
      </c>
      <c s="37">
        <v>1</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91.25">
      <c r="A113" t="s">
        <v>59</v>
      </c>
      <c r="E113" s="39" t="s">
        <v>1622</v>
      </c>
    </row>
    <row r="114" spans="1:16" ht="12.75">
      <c r="A114" t="s">
        <v>52</v>
      </c>
      <c s="34" t="s">
        <v>164</v>
      </c>
      <c s="34" t="s">
        <v>1636</v>
      </c>
      <c s="35" t="s">
        <v>5</v>
      </c>
      <c s="6" t="s">
        <v>1637</v>
      </c>
      <c s="36" t="s">
        <v>1633</v>
      </c>
      <c s="37">
        <v>4</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91.25">
      <c r="A117" t="s">
        <v>59</v>
      </c>
      <c r="E117" s="39" t="s">
        <v>1622</v>
      </c>
    </row>
    <row r="118" spans="1:16" ht="12.75">
      <c r="A118" t="s">
        <v>52</v>
      </c>
      <c s="34" t="s">
        <v>168</v>
      </c>
      <c s="34" t="s">
        <v>1638</v>
      </c>
      <c s="35" t="s">
        <v>5</v>
      </c>
      <c s="6" t="s">
        <v>1639</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91.25">
      <c r="A121" t="s">
        <v>59</v>
      </c>
      <c r="E121" s="39" t="s">
        <v>1622</v>
      </c>
    </row>
    <row r="122" spans="1:16" ht="12.75">
      <c r="A122" t="s">
        <v>52</v>
      </c>
      <c s="34" t="s">
        <v>172</v>
      </c>
      <c s="34" t="s">
        <v>1640</v>
      </c>
      <c s="35" t="s">
        <v>5</v>
      </c>
      <c s="6" t="s">
        <v>1641</v>
      </c>
      <c s="36" t="s">
        <v>93</v>
      </c>
      <c s="37">
        <v>1</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91.25">
      <c r="A125" t="s">
        <v>59</v>
      </c>
      <c r="E125" s="39" t="s">
        <v>1622</v>
      </c>
    </row>
    <row r="126" spans="1:16" ht="12.75">
      <c r="A126" t="s">
        <v>52</v>
      </c>
      <c s="34" t="s">
        <v>176</v>
      </c>
      <c s="34" t="s">
        <v>1642</v>
      </c>
      <c s="35" t="s">
        <v>5</v>
      </c>
      <c s="6" t="s">
        <v>1643</v>
      </c>
      <c s="36" t="s">
        <v>93</v>
      </c>
      <c s="37">
        <v>3</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91.25">
      <c r="A129" t="s">
        <v>59</v>
      </c>
      <c r="E129" s="39" t="s">
        <v>1622</v>
      </c>
    </row>
    <row r="130" spans="1:16" ht="12.75">
      <c r="A130" t="s">
        <v>52</v>
      </c>
      <c s="34" t="s">
        <v>180</v>
      </c>
      <c s="34" t="s">
        <v>1644</v>
      </c>
      <c s="35" t="s">
        <v>5</v>
      </c>
      <c s="6" t="s">
        <v>1645</v>
      </c>
      <c s="36" t="s">
        <v>837</v>
      </c>
      <c s="37">
        <v>165</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91.25">
      <c r="A133" t="s">
        <v>59</v>
      </c>
      <c r="E133" s="39" t="s">
        <v>1622</v>
      </c>
    </row>
    <row r="134" spans="1:16" ht="12.75">
      <c r="A134" t="s">
        <v>52</v>
      </c>
      <c s="34" t="s">
        <v>184</v>
      </c>
      <c s="34" t="s">
        <v>1548</v>
      </c>
      <c s="35" t="s">
        <v>5</v>
      </c>
      <c s="6" t="s">
        <v>1549</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204">
      <c r="A137" t="s">
        <v>59</v>
      </c>
      <c r="E137" s="39" t="s">
        <v>1550</v>
      </c>
    </row>
    <row r="138" spans="1:16" ht="12.75">
      <c r="A138" t="s">
        <v>52</v>
      </c>
      <c s="34" t="s">
        <v>188</v>
      </c>
      <c s="34" t="s">
        <v>1551</v>
      </c>
      <c s="35" t="s">
        <v>5</v>
      </c>
      <c s="6" t="s">
        <v>1552</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40.25">
      <c r="A141" t="s">
        <v>59</v>
      </c>
      <c r="E141" s="39" t="s">
        <v>1385</v>
      </c>
    </row>
    <row r="142" spans="1:16" ht="12.75">
      <c r="A142" t="s">
        <v>52</v>
      </c>
      <c s="34" t="s">
        <v>192</v>
      </c>
      <c s="34" t="s">
        <v>1553</v>
      </c>
      <c s="35" t="s">
        <v>5</v>
      </c>
      <c s="6" t="s">
        <v>1554</v>
      </c>
      <c s="36" t="s">
        <v>93</v>
      </c>
      <c s="37">
        <v>1</v>
      </c>
      <c s="36">
        <v>0</v>
      </c>
      <c s="36">
        <f>ROUND(G142*H142,6)</f>
      </c>
      <c r="L142" s="38">
        <v>0</v>
      </c>
      <c s="32">
        <f>ROUND(ROUND(L142,2)*ROUND(G142,3),2)</f>
      </c>
      <c s="36" t="s">
        <v>56</v>
      </c>
      <c>
        <f>(M142*21)/100</f>
      </c>
      <c t="s">
        <v>27</v>
      </c>
    </row>
    <row r="143" spans="1:5" ht="12.75">
      <c r="A143" s="35" t="s">
        <v>57</v>
      </c>
      <c r="E143" s="39" t="s">
        <v>5</v>
      </c>
    </row>
    <row r="144" spans="1:5" ht="12.75">
      <c r="A144" s="35" t="s">
        <v>58</v>
      </c>
      <c r="E144" s="40" t="s">
        <v>5</v>
      </c>
    </row>
    <row r="145" spans="1:5" ht="191.25">
      <c r="A145" t="s">
        <v>59</v>
      </c>
      <c r="E145" s="39" t="s">
        <v>1555</v>
      </c>
    </row>
    <row r="146" spans="1:16" ht="25.5">
      <c r="A146" t="s">
        <v>52</v>
      </c>
      <c s="34" t="s">
        <v>196</v>
      </c>
      <c s="34" t="s">
        <v>1556</v>
      </c>
      <c s="35" t="s">
        <v>5</v>
      </c>
      <c s="6" t="s">
        <v>1557</v>
      </c>
      <c s="36" t="s">
        <v>93</v>
      </c>
      <c s="37">
        <v>11</v>
      </c>
      <c s="36">
        <v>0</v>
      </c>
      <c s="36">
        <f>ROUND(G146*H146,6)</f>
      </c>
      <c r="L146" s="38">
        <v>0</v>
      </c>
      <c s="32">
        <f>ROUND(ROUND(L146,2)*ROUND(G146,3),2)</f>
      </c>
      <c s="36" t="s">
        <v>56</v>
      </c>
      <c>
        <f>(M146*21)/100</f>
      </c>
      <c t="s">
        <v>27</v>
      </c>
    </row>
    <row r="147" spans="1:5" ht="12.75">
      <c r="A147" s="35" t="s">
        <v>57</v>
      </c>
      <c r="E147" s="39" t="s">
        <v>5</v>
      </c>
    </row>
    <row r="148" spans="1:5" ht="12.75">
      <c r="A148" s="35" t="s">
        <v>58</v>
      </c>
      <c r="E148" s="40" t="s">
        <v>5</v>
      </c>
    </row>
    <row r="149" spans="1:5" ht="178.5">
      <c r="A149" t="s">
        <v>59</v>
      </c>
      <c r="E149" s="39" t="s">
        <v>1558</v>
      </c>
    </row>
    <row r="150" spans="1:16" ht="12.75">
      <c r="A150" t="s">
        <v>52</v>
      </c>
      <c s="34" t="s">
        <v>200</v>
      </c>
      <c s="34" t="s">
        <v>1559</v>
      </c>
      <c s="35" t="s">
        <v>5</v>
      </c>
      <c s="6" t="s">
        <v>1560</v>
      </c>
      <c s="36" t="s">
        <v>93</v>
      </c>
      <c s="37">
        <v>4</v>
      </c>
      <c s="36">
        <v>0</v>
      </c>
      <c s="36">
        <f>ROUND(G150*H150,6)</f>
      </c>
      <c r="L150" s="38">
        <v>0</v>
      </c>
      <c s="32">
        <f>ROUND(ROUND(L150,2)*ROUND(G150,3),2)</f>
      </c>
      <c s="36" t="s">
        <v>56</v>
      </c>
      <c>
        <f>(M150*21)/100</f>
      </c>
      <c t="s">
        <v>27</v>
      </c>
    </row>
    <row r="151" spans="1:5" ht="12.75">
      <c r="A151" s="35" t="s">
        <v>57</v>
      </c>
      <c r="E151" s="39" t="s">
        <v>5</v>
      </c>
    </row>
    <row r="152" spans="1:5" ht="12.75">
      <c r="A152" s="35" t="s">
        <v>58</v>
      </c>
      <c r="E152" s="40" t="s">
        <v>5</v>
      </c>
    </row>
    <row r="153" spans="1:5" ht="178.5">
      <c r="A153" t="s">
        <v>59</v>
      </c>
      <c r="E153" s="39" t="s">
        <v>1558</v>
      </c>
    </row>
    <row r="154" spans="1:16" ht="12.75">
      <c r="A154" t="s">
        <v>52</v>
      </c>
      <c s="34" t="s">
        <v>204</v>
      </c>
      <c s="34" t="s">
        <v>1561</v>
      </c>
      <c s="35" t="s">
        <v>5</v>
      </c>
      <c s="6" t="s">
        <v>1562</v>
      </c>
      <c s="36" t="s">
        <v>93</v>
      </c>
      <c s="37">
        <v>11</v>
      </c>
      <c s="36">
        <v>0</v>
      </c>
      <c s="36">
        <f>ROUND(G154*H154,6)</f>
      </c>
      <c r="L154" s="38">
        <v>0</v>
      </c>
      <c s="32">
        <f>ROUND(ROUND(L154,2)*ROUND(G154,3),2)</f>
      </c>
      <c s="36" t="s">
        <v>56</v>
      </c>
      <c>
        <f>(M154*21)/100</f>
      </c>
      <c t="s">
        <v>27</v>
      </c>
    </row>
    <row r="155" spans="1:5" ht="12.75">
      <c r="A155" s="35" t="s">
        <v>57</v>
      </c>
      <c r="E155" s="39" t="s">
        <v>5</v>
      </c>
    </row>
    <row r="156" spans="1:5" ht="12.75">
      <c r="A156" s="35" t="s">
        <v>58</v>
      </c>
      <c r="E156" s="40" t="s">
        <v>5</v>
      </c>
    </row>
    <row r="157" spans="1:5" ht="178.5">
      <c r="A157" t="s">
        <v>59</v>
      </c>
      <c r="E157" s="39" t="s">
        <v>1558</v>
      </c>
    </row>
    <row r="158" spans="1:16" ht="12.75">
      <c r="A158" t="s">
        <v>52</v>
      </c>
      <c s="34" t="s">
        <v>208</v>
      </c>
      <c s="34" t="s">
        <v>1563</v>
      </c>
      <c s="35" t="s">
        <v>5</v>
      </c>
      <c s="6" t="s">
        <v>1564</v>
      </c>
      <c s="36" t="s">
        <v>93</v>
      </c>
      <c s="37">
        <v>11</v>
      </c>
      <c s="36">
        <v>0</v>
      </c>
      <c s="36">
        <f>ROUND(G158*H158,6)</f>
      </c>
      <c r="L158" s="38">
        <v>0</v>
      </c>
      <c s="32">
        <f>ROUND(ROUND(L158,2)*ROUND(G158,3),2)</f>
      </c>
      <c s="36" t="s">
        <v>56</v>
      </c>
      <c>
        <f>(M158*21)/100</f>
      </c>
      <c t="s">
        <v>27</v>
      </c>
    </row>
    <row r="159" spans="1:5" ht="12.75">
      <c r="A159" s="35" t="s">
        <v>57</v>
      </c>
      <c r="E159" s="39" t="s">
        <v>5</v>
      </c>
    </row>
    <row r="160" spans="1:5" ht="12.75">
      <c r="A160" s="35" t="s">
        <v>58</v>
      </c>
      <c r="E160" s="40" t="s">
        <v>5</v>
      </c>
    </row>
    <row r="161" spans="1:5" ht="178.5">
      <c r="A161" t="s">
        <v>59</v>
      </c>
      <c r="E161" s="39" t="s">
        <v>1558</v>
      </c>
    </row>
    <row r="162" spans="1:16" ht="12.75">
      <c r="A162" t="s">
        <v>52</v>
      </c>
      <c s="34" t="s">
        <v>212</v>
      </c>
      <c s="34" t="s">
        <v>1565</v>
      </c>
      <c s="35" t="s">
        <v>5</v>
      </c>
      <c s="6" t="s">
        <v>1566</v>
      </c>
      <c s="36" t="s">
        <v>93</v>
      </c>
      <c s="37">
        <v>11</v>
      </c>
      <c s="36">
        <v>0</v>
      </c>
      <c s="36">
        <f>ROUND(G162*H162,6)</f>
      </c>
      <c r="L162" s="38">
        <v>0</v>
      </c>
      <c s="32">
        <f>ROUND(ROUND(L162,2)*ROUND(G162,3),2)</f>
      </c>
      <c s="36" t="s">
        <v>56</v>
      </c>
      <c>
        <f>(M162*21)/100</f>
      </c>
      <c t="s">
        <v>27</v>
      </c>
    </row>
    <row r="163" spans="1:5" ht="12.75">
      <c r="A163" s="35" t="s">
        <v>57</v>
      </c>
      <c r="E163" s="39" t="s">
        <v>5</v>
      </c>
    </row>
    <row r="164" spans="1:5" ht="12.75">
      <c r="A164" s="35" t="s">
        <v>58</v>
      </c>
      <c r="E164" s="40" t="s">
        <v>5</v>
      </c>
    </row>
    <row r="165" spans="1:5" ht="178.5">
      <c r="A165" t="s">
        <v>59</v>
      </c>
      <c r="E165" s="39" t="s">
        <v>1558</v>
      </c>
    </row>
    <row r="166" spans="1:16" ht="12.75">
      <c r="A166" t="s">
        <v>52</v>
      </c>
      <c s="34" t="s">
        <v>216</v>
      </c>
      <c s="34" t="s">
        <v>1567</v>
      </c>
      <c s="35" t="s">
        <v>5</v>
      </c>
      <c s="6" t="s">
        <v>1568</v>
      </c>
      <c s="36" t="s">
        <v>93</v>
      </c>
      <c s="37">
        <v>11</v>
      </c>
      <c s="36">
        <v>0</v>
      </c>
      <c s="36">
        <f>ROUND(G166*H166,6)</f>
      </c>
      <c r="L166" s="38">
        <v>0</v>
      </c>
      <c s="32">
        <f>ROUND(ROUND(L166,2)*ROUND(G166,3),2)</f>
      </c>
      <c s="36" t="s">
        <v>56</v>
      </c>
      <c>
        <f>(M166*21)/100</f>
      </c>
      <c t="s">
        <v>27</v>
      </c>
    </row>
    <row r="167" spans="1:5" ht="12.75">
      <c r="A167" s="35" t="s">
        <v>57</v>
      </c>
      <c r="E167" s="39" t="s">
        <v>5</v>
      </c>
    </row>
    <row r="168" spans="1:5" ht="12.75">
      <c r="A168" s="35" t="s">
        <v>58</v>
      </c>
      <c r="E168" s="40" t="s">
        <v>5</v>
      </c>
    </row>
    <row r="169" spans="1:5" ht="178.5">
      <c r="A169" t="s">
        <v>59</v>
      </c>
      <c r="E169" s="39" t="s">
        <v>1558</v>
      </c>
    </row>
    <row r="170" spans="1:16" ht="12.75">
      <c r="A170" t="s">
        <v>52</v>
      </c>
      <c s="34" t="s">
        <v>220</v>
      </c>
      <c s="34" t="s">
        <v>1569</v>
      </c>
      <c s="35" t="s">
        <v>5</v>
      </c>
      <c s="6" t="s">
        <v>1570</v>
      </c>
      <c s="36" t="s">
        <v>93</v>
      </c>
      <c s="37">
        <v>1</v>
      </c>
      <c s="36">
        <v>0</v>
      </c>
      <c s="36">
        <f>ROUND(G170*H170,6)</f>
      </c>
      <c r="L170" s="38">
        <v>0</v>
      </c>
      <c s="32">
        <f>ROUND(ROUND(L170,2)*ROUND(G170,3),2)</f>
      </c>
      <c s="36" t="s">
        <v>56</v>
      </c>
      <c>
        <f>(M170*21)/100</f>
      </c>
      <c t="s">
        <v>27</v>
      </c>
    </row>
    <row r="171" spans="1:5" ht="12.75">
      <c r="A171" s="35" t="s">
        <v>57</v>
      </c>
      <c r="E171" s="39" t="s">
        <v>5</v>
      </c>
    </row>
    <row r="172" spans="1:5" ht="12.75">
      <c r="A172" s="35" t="s">
        <v>58</v>
      </c>
      <c r="E172" s="40" t="s">
        <v>5</v>
      </c>
    </row>
    <row r="173" spans="1:5" ht="178.5">
      <c r="A173" t="s">
        <v>59</v>
      </c>
      <c r="E173" s="39" t="s">
        <v>1558</v>
      </c>
    </row>
    <row r="174" spans="1:16" ht="25.5">
      <c r="A174" t="s">
        <v>52</v>
      </c>
      <c s="34" t="s">
        <v>225</v>
      </c>
      <c s="34" t="s">
        <v>1571</v>
      </c>
      <c s="35" t="s">
        <v>5</v>
      </c>
      <c s="6" t="s">
        <v>1572</v>
      </c>
      <c s="36" t="s">
        <v>93</v>
      </c>
      <c s="37">
        <v>1</v>
      </c>
      <c s="36">
        <v>0</v>
      </c>
      <c s="36">
        <f>ROUND(G174*H174,6)</f>
      </c>
      <c r="L174" s="38">
        <v>0</v>
      </c>
      <c s="32">
        <f>ROUND(ROUND(L174,2)*ROUND(G174,3),2)</f>
      </c>
      <c s="36" t="s">
        <v>56</v>
      </c>
      <c>
        <f>(M174*21)/100</f>
      </c>
      <c t="s">
        <v>27</v>
      </c>
    </row>
    <row r="175" spans="1:5" ht="12.75">
      <c r="A175" s="35" t="s">
        <v>57</v>
      </c>
      <c r="E175" s="39" t="s">
        <v>5</v>
      </c>
    </row>
    <row r="176" spans="1:5" ht="12.75">
      <c r="A176" s="35" t="s">
        <v>58</v>
      </c>
      <c r="E176" s="40" t="s">
        <v>5</v>
      </c>
    </row>
    <row r="177" spans="1:5" ht="178.5">
      <c r="A177" t="s">
        <v>59</v>
      </c>
      <c r="E177" s="39" t="s">
        <v>1558</v>
      </c>
    </row>
    <row r="178" spans="1:16" ht="25.5">
      <c r="A178" t="s">
        <v>52</v>
      </c>
      <c s="34" t="s">
        <v>229</v>
      </c>
      <c s="34" t="s">
        <v>1573</v>
      </c>
      <c s="35" t="s">
        <v>5</v>
      </c>
      <c s="6" t="s">
        <v>1574</v>
      </c>
      <c s="36" t="s">
        <v>93</v>
      </c>
      <c s="37">
        <v>1</v>
      </c>
      <c s="36">
        <v>0</v>
      </c>
      <c s="36">
        <f>ROUND(G178*H178,6)</f>
      </c>
      <c r="L178" s="38">
        <v>0</v>
      </c>
      <c s="32">
        <f>ROUND(ROUND(L178,2)*ROUND(G178,3),2)</f>
      </c>
      <c s="36" t="s">
        <v>56</v>
      </c>
      <c>
        <f>(M178*21)/100</f>
      </c>
      <c t="s">
        <v>27</v>
      </c>
    </row>
    <row r="179" spans="1:5" ht="12.75">
      <c r="A179" s="35" t="s">
        <v>57</v>
      </c>
      <c r="E179" s="39" t="s">
        <v>5</v>
      </c>
    </row>
    <row r="180" spans="1:5" ht="12.75">
      <c r="A180" s="35" t="s">
        <v>58</v>
      </c>
      <c r="E180" s="40" t="s">
        <v>5</v>
      </c>
    </row>
    <row r="181" spans="1:5" ht="178.5">
      <c r="A181" t="s">
        <v>59</v>
      </c>
      <c r="E181" s="39" t="s">
        <v>1558</v>
      </c>
    </row>
    <row r="182" spans="1:16" ht="12.75">
      <c r="A182" t="s">
        <v>52</v>
      </c>
      <c s="34" t="s">
        <v>233</v>
      </c>
      <c s="34" t="s">
        <v>1575</v>
      </c>
      <c s="35" t="s">
        <v>5</v>
      </c>
      <c s="6" t="s">
        <v>1576</v>
      </c>
      <c s="36" t="s">
        <v>93</v>
      </c>
      <c s="37">
        <v>1</v>
      </c>
      <c s="36">
        <v>0</v>
      </c>
      <c s="36">
        <f>ROUND(G182*H182,6)</f>
      </c>
      <c r="L182" s="38">
        <v>0</v>
      </c>
      <c s="32">
        <f>ROUND(ROUND(L182,2)*ROUND(G182,3),2)</f>
      </c>
      <c s="36" t="s">
        <v>56</v>
      </c>
      <c>
        <f>(M182*21)/100</f>
      </c>
      <c t="s">
        <v>27</v>
      </c>
    </row>
    <row r="183" spans="1:5" ht="12.75">
      <c r="A183" s="35" t="s">
        <v>57</v>
      </c>
      <c r="E183" s="39" t="s">
        <v>5</v>
      </c>
    </row>
    <row r="184" spans="1:5" ht="12.75">
      <c r="A184" s="35" t="s">
        <v>58</v>
      </c>
      <c r="E184" s="40" t="s">
        <v>5</v>
      </c>
    </row>
    <row r="185" spans="1:5" ht="178.5">
      <c r="A185" t="s">
        <v>59</v>
      </c>
      <c r="E185" s="39" t="s">
        <v>1558</v>
      </c>
    </row>
    <row r="186" spans="1:16" ht="12.75">
      <c r="A186" t="s">
        <v>52</v>
      </c>
      <c s="34" t="s">
        <v>237</v>
      </c>
      <c s="34" t="s">
        <v>1577</v>
      </c>
      <c s="35" t="s">
        <v>5</v>
      </c>
      <c s="6" t="s">
        <v>1578</v>
      </c>
      <c s="36" t="s">
        <v>93</v>
      </c>
      <c s="37">
        <v>3</v>
      </c>
      <c s="36">
        <v>0</v>
      </c>
      <c s="36">
        <f>ROUND(G186*H186,6)</f>
      </c>
      <c r="L186" s="38">
        <v>0</v>
      </c>
      <c s="32">
        <f>ROUND(ROUND(L186,2)*ROUND(G186,3),2)</f>
      </c>
      <c s="36" t="s">
        <v>56</v>
      </c>
      <c>
        <f>(M186*21)/100</f>
      </c>
      <c t="s">
        <v>27</v>
      </c>
    </row>
    <row r="187" spans="1:5" ht="12.75">
      <c r="A187" s="35" t="s">
        <v>57</v>
      </c>
      <c r="E187" s="39" t="s">
        <v>5</v>
      </c>
    </row>
    <row r="188" spans="1:5" ht="12.75">
      <c r="A188" s="35" t="s">
        <v>58</v>
      </c>
      <c r="E188" s="40" t="s">
        <v>5</v>
      </c>
    </row>
    <row r="189" spans="1:5" ht="178.5">
      <c r="A189" t="s">
        <v>59</v>
      </c>
      <c r="E189" s="39" t="s">
        <v>1558</v>
      </c>
    </row>
    <row r="190" spans="1:16" ht="12.75">
      <c r="A190" t="s">
        <v>52</v>
      </c>
      <c s="34" t="s">
        <v>241</v>
      </c>
      <c s="34" t="s">
        <v>1579</v>
      </c>
      <c s="35" t="s">
        <v>5</v>
      </c>
      <c s="6" t="s">
        <v>1580</v>
      </c>
      <c s="36" t="s">
        <v>93</v>
      </c>
      <c s="37">
        <v>20</v>
      </c>
      <c s="36">
        <v>0</v>
      </c>
      <c s="36">
        <f>ROUND(G190*H190,6)</f>
      </c>
      <c r="L190" s="38">
        <v>0</v>
      </c>
      <c s="32">
        <f>ROUND(ROUND(L190,2)*ROUND(G190,3),2)</f>
      </c>
      <c s="36" t="s">
        <v>56</v>
      </c>
      <c>
        <f>(M190*21)/100</f>
      </c>
      <c t="s">
        <v>27</v>
      </c>
    </row>
    <row r="191" spans="1:5" ht="12.75">
      <c r="A191" s="35" t="s">
        <v>57</v>
      </c>
      <c r="E191" s="39" t="s">
        <v>5</v>
      </c>
    </row>
    <row r="192" spans="1:5" ht="12.75">
      <c r="A192" s="35" t="s">
        <v>58</v>
      </c>
      <c r="E192" s="40" t="s">
        <v>5</v>
      </c>
    </row>
    <row r="193" spans="1:5" ht="114.75">
      <c r="A193" t="s">
        <v>59</v>
      </c>
      <c r="E193" s="39" t="s">
        <v>1403</v>
      </c>
    </row>
    <row r="194" spans="1:16" ht="12.75">
      <c r="A194" t="s">
        <v>52</v>
      </c>
      <c s="34" t="s">
        <v>258</v>
      </c>
      <c s="34" t="s">
        <v>1581</v>
      </c>
      <c s="35" t="s">
        <v>5</v>
      </c>
      <c s="6" t="s">
        <v>1582</v>
      </c>
      <c s="36" t="s">
        <v>93</v>
      </c>
      <c s="37">
        <v>1</v>
      </c>
      <c s="36">
        <v>0</v>
      </c>
      <c s="36">
        <f>ROUND(G194*H194,6)</f>
      </c>
      <c r="L194" s="38">
        <v>0</v>
      </c>
      <c s="32">
        <f>ROUND(ROUND(L194,2)*ROUND(G194,3),2)</f>
      </c>
      <c s="36" t="s">
        <v>56</v>
      </c>
      <c>
        <f>(M194*21)/100</f>
      </c>
      <c t="s">
        <v>27</v>
      </c>
    </row>
    <row r="195" spans="1:5" ht="12.75">
      <c r="A195" s="35" t="s">
        <v>57</v>
      </c>
      <c r="E195" s="39" t="s">
        <v>5</v>
      </c>
    </row>
    <row r="196" spans="1:5" ht="12.75">
      <c r="A196" s="35" t="s">
        <v>58</v>
      </c>
      <c r="E196" s="40" t="s">
        <v>5</v>
      </c>
    </row>
    <row r="197" spans="1:5" ht="178.5">
      <c r="A197" t="s">
        <v>59</v>
      </c>
      <c r="E197" s="39" t="s">
        <v>1558</v>
      </c>
    </row>
    <row r="198" spans="1:16" ht="12.75">
      <c r="A198" t="s">
        <v>52</v>
      </c>
      <c s="34" t="s">
        <v>265</v>
      </c>
      <c s="34" t="s">
        <v>1583</v>
      </c>
      <c s="35" t="s">
        <v>5</v>
      </c>
      <c s="6" t="s">
        <v>1584</v>
      </c>
      <c s="36" t="s">
        <v>223</v>
      </c>
      <c s="37">
        <v>8</v>
      </c>
      <c s="36">
        <v>0</v>
      </c>
      <c s="36">
        <f>ROUND(G198*H198,6)</f>
      </c>
      <c r="L198" s="38">
        <v>0</v>
      </c>
      <c s="32">
        <f>ROUND(ROUND(L198,2)*ROUND(G198,3),2)</f>
      </c>
      <c s="36" t="s">
        <v>56</v>
      </c>
      <c>
        <f>(M198*21)/100</f>
      </c>
      <c t="s">
        <v>27</v>
      </c>
    </row>
    <row r="199" spans="1:5" ht="12.75">
      <c r="A199" s="35" t="s">
        <v>57</v>
      </c>
      <c r="E199" s="39" t="s">
        <v>5</v>
      </c>
    </row>
    <row r="200" spans="1:5" ht="12.75">
      <c r="A200" s="35" t="s">
        <v>58</v>
      </c>
      <c r="E200" s="40" t="s">
        <v>5</v>
      </c>
    </row>
    <row r="201" spans="1:5" ht="114.75">
      <c r="A201" t="s">
        <v>59</v>
      </c>
      <c r="E201" s="39" t="s">
        <v>1585</v>
      </c>
    </row>
    <row r="202" spans="1:16" ht="25.5">
      <c r="A202" t="s">
        <v>52</v>
      </c>
      <c s="34" t="s">
        <v>269</v>
      </c>
      <c s="34" t="s">
        <v>1586</v>
      </c>
      <c s="35" t="s">
        <v>5</v>
      </c>
      <c s="6" t="s">
        <v>1587</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5</v>
      </c>
    </row>
    <row r="205" spans="1:5" ht="140.25">
      <c r="A205" t="s">
        <v>59</v>
      </c>
      <c r="E205" s="39" t="s">
        <v>1385</v>
      </c>
    </row>
    <row r="206" spans="1:16" ht="12.75">
      <c r="A206" t="s">
        <v>52</v>
      </c>
      <c s="34" t="s">
        <v>273</v>
      </c>
      <c s="34" t="s">
        <v>1588</v>
      </c>
      <c s="35" t="s">
        <v>5</v>
      </c>
      <c s="6" t="s">
        <v>1589</v>
      </c>
      <c s="36" t="s">
        <v>93</v>
      </c>
      <c s="37">
        <v>1</v>
      </c>
      <c s="36">
        <v>0</v>
      </c>
      <c s="36">
        <f>ROUND(G206*H206,6)</f>
      </c>
      <c r="L206" s="38">
        <v>0</v>
      </c>
      <c s="32">
        <f>ROUND(ROUND(L206,2)*ROUND(G206,3),2)</f>
      </c>
      <c s="36" t="s">
        <v>56</v>
      </c>
      <c>
        <f>(M206*21)/100</f>
      </c>
      <c t="s">
        <v>27</v>
      </c>
    </row>
    <row r="207" spans="1:5" ht="12.75">
      <c r="A207" s="35" t="s">
        <v>57</v>
      </c>
      <c r="E207" s="39" t="s">
        <v>5</v>
      </c>
    </row>
    <row r="208" spans="1:5" ht="12.75">
      <c r="A208" s="35" t="s">
        <v>58</v>
      </c>
      <c r="E208" s="40" t="s">
        <v>5</v>
      </c>
    </row>
    <row r="209" spans="1:5" ht="140.25">
      <c r="A209" t="s">
        <v>59</v>
      </c>
      <c r="E209" s="39" t="s">
        <v>1385</v>
      </c>
    </row>
    <row r="210" spans="1:16" ht="12.75">
      <c r="A210" t="s">
        <v>52</v>
      </c>
      <c s="34" t="s">
        <v>277</v>
      </c>
      <c s="34" t="s">
        <v>1590</v>
      </c>
      <c s="35" t="s">
        <v>5</v>
      </c>
      <c s="6" t="s">
        <v>1591</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5</v>
      </c>
    </row>
    <row r="213" spans="1:5" ht="140.25">
      <c r="A213" t="s">
        <v>59</v>
      </c>
      <c r="E213" s="39" t="s">
        <v>1385</v>
      </c>
    </row>
    <row r="214" spans="1:16" ht="12.75">
      <c r="A214" t="s">
        <v>52</v>
      </c>
      <c s="34" t="s">
        <v>282</v>
      </c>
      <c s="34" t="s">
        <v>1592</v>
      </c>
      <c s="35" t="s">
        <v>5</v>
      </c>
      <c s="6" t="s">
        <v>1593</v>
      </c>
      <c s="36" t="s">
        <v>93</v>
      </c>
      <c s="37">
        <v>1</v>
      </c>
      <c s="36">
        <v>0</v>
      </c>
      <c s="36">
        <f>ROUND(G214*H214,6)</f>
      </c>
      <c r="L214" s="38">
        <v>0</v>
      </c>
      <c s="32">
        <f>ROUND(ROUND(L214,2)*ROUND(G214,3),2)</f>
      </c>
      <c s="36" t="s">
        <v>56</v>
      </c>
      <c>
        <f>(M214*21)/100</f>
      </c>
      <c t="s">
        <v>27</v>
      </c>
    </row>
    <row r="215" spans="1:5" ht="12.75">
      <c r="A215" s="35" t="s">
        <v>57</v>
      </c>
      <c r="E215" s="39" t="s">
        <v>5</v>
      </c>
    </row>
    <row r="216" spans="1:5" ht="12.75">
      <c r="A216" s="35" t="s">
        <v>58</v>
      </c>
      <c r="E216" s="40" t="s">
        <v>5</v>
      </c>
    </row>
    <row r="217" spans="1:5" ht="114.75">
      <c r="A217" t="s">
        <v>59</v>
      </c>
      <c r="E217" s="39" t="s">
        <v>1403</v>
      </c>
    </row>
    <row r="218" spans="1:16" ht="25.5">
      <c r="A218" t="s">
        <v>52</v>
      </c>
      <c s="34" t="s">
        <v>286</v>
      </c>
      <c s="34" t="s">
        <v>1646</v>
      </c>
      <c s="35" t="s">
        <v>5</v>
      </c>
      <c s="6" t="s">
        <v>1647</v>
      </c>
      <c s="36" t="s">
        <v>65</v>
      </c>
      <c s="37">
        <v>50</v>
      </c>
      <c s="36">
        <v>0</v>
      </c>
      <c s="36">
        <f>ROUND(G218*H218,6)</f>
      </c>
      <c r="L218" s="38">
        <v>0</v>
      </c>
      <c s="32">
        <f>ROUND(ROUND(L218,2)*ROUND(G218,3),2)</f>
      </c>
      <c s="36" t="s">
        <v>248</v>
      </c>
      <c>
        <f>(M218*21)/100</f>
      </c>
      <c t="s">
        <v>27</v>
      </c>
    </row>
    <row r="219" spans="1:5" ht="12.75">
      <c r="A219" s="35" t="s">
        <v>57</v>
      </c>
      <c r="E219" s="39" t="s">
        <v>5</v>
      </c>
    </row>
    <row r="220" spans="1:5" ht="12.75">
      <c r="A220" s="35" t="s">
        <v>58</v>
      </c>
      <c r="E220" s="40" t="s">
        <v>5</v>
      </c>
    </row>
    <row r="221" spans="1:5" ht="12.75">
      <c r="A221" t="s">
        <v>59</v>
      </c>
      <c r="E221" s="39" t="s">
        <v>5</v>
      </c>
    </row>
    <row r="222" spans="1:16" ht="12.75">
      <c r="A222" t="s">
        <v>52</v>
      </c>
      <c s="34" t="s">
        <v>245</v>
      </c>
      <c s="34" t="s">
        <v>1594</v>
      </c>
      <c s="35" t="s">
        <v>5</v>
      </c>
      <c s="6" t="s">
        <v>1595</v>
      </c>
      <c s="36" t="s">
        <v>93</v>
      </c>
      <c s="37">
        <v>2</v>
      </c>
      <c s="36">
        <v>0</v>
      </c>
      <c s="36">
        <f>ROUND(G222*H222,6)</f>
      </c>
      <c r="L222" s="38">
        <v>0</v>
      </c>
      <c s="32">
        <f>ROUND(ROUND(L222,2)*ROUND(G222,3),2)</f>
      </c>
      <c s="36" t="s">
        <v>248</v>
      </c>
      <c>
        <f>(M222*21)/100</f>
      </c>
      <c t="s">
        <v>27</v>
      </c>
    </row>
    <row r="223" spans="1:5" ht="12.75">
      <c r="A223" s="35" t="s">
        <v>57</v>
      </c>
      <c r="E223" s="39" t="s">
        <v>5</v>
      </c>
    </row>
    <row r="224" spans="1:5" ht="12.75">
      <c r="A224" s="35" t="s">
        <v>58</v>
      </c>
      <c r="E224" s="40" t="s">
        <v>5</v>
      </c>
    </row>
    <row r="225" spans="1:5" ht="12.75">
      <c r="A225" t="s">
        <v>59</v>
      </c>
      <c r="E225" s="39" t="s">
        <v>5</v>
      </c>
    </row>
    <row r="226" spans="1:16" ht="12.75">
      <c r="A226" t="s">
        <v>52</v>
      </c>
      <c s="34" t="s">
        <v>249</v>
      </c>
      <c s="34" t="s">
        <v>1596</v>
      </c>
      <c s="35" t="s">
        <v>5</v>
      </c>
      <c s="6" t="s">
        <v>1597</v>
      </c>
      <c s="36" t="s">
        <v>93</v>
      </c>
      <c s="37">
        <v>2</v>
      </c>
      <c s="36">
        <v>0</v>
      </c>
      <c s="36">
        <f>ROUND(G226*H226,6)</f>
      </c>
      <c r="L226" s="38">
        <v>0</v>
      </c>
      <c s="32">
        <f>ROUND(ROUND(L226,2)*ROUND(G226,3),2)</f>
      </c>
      <c s="36" t="s">
        <v>248</v>
      </c>
      <c>
        <f>(M226*21)/100</f>
      </c>
      <c t="s">
        <v>27</v>
      </c>
    </row>
    <row r="227" spans="1:5" ht="12.75">
      <c r="A227" s="35" t="s">
        <v>57</v>
      </c>
      <c r="E227" s="39" t="s">
        <v>5</v>
      </c>
    </row>
    <row r="228" spans="1:5" ht="12.75">
      <c r="A228" s="35" t="s">
        <v>58</v>
      </c>
      <c r="E228" s="40" t="s">
        <v>5</v>
      </c>
    </row>
    <row r="229" spans="1:5" ht="12.75">
      <c r="A229" t="s">
        <v>59</v>
      </c>
      <c r="E229" s="39" t="s">
        <v>5</v>
      </c>
    </row>
    <row r="230" spans="1:16" ht="12.75">
      <c r="A230" t="s">
        <v>52</v>
      </c>
      <c s="34" t="s">
        <v>253</v>
      </c>
      <c s="34" t="s">
        <v>1598</v>
      </c>
      <c s="35" t="s">
        <v>5</v>
      </c>
      <c s="6" t="s">
        <v>1599</v>
      </c>
      <c s="36" t="s">
        <v>93</v>
      </c>
      <c s="37">
        <v>3</v>
      </c>
      <c s="36">
        <v>0</v>
      </c>
      <c s="36">
        <f>ROUND(G230*H230,6)</f>
      </c>
      <c r="L230" s="38">
        <v>0</v>
      </c>
      <c s="32">
        <f>ROUND(ROUND(L230,2)*ROUND(G230,3),2)</f>
      </c>
      <c s="36" t="s">
        <v>248</v>
      </c>
      <c>
        <f>(M230*21)/100</f>
      </c>
      <c t="s">
        <v>27</v>
      </c>
    </row>
    <row r="231" spans="1:5" ht="12.75">
      <c r="A231" s="35" t="s">
        <v>57</v>
      </c>
      <c r="E231" s="39" t="s">
        <v>5</v>
      </c>
    </row>
    <row r="232" spans="1:5" ht="12.75">
      <c r="A232" s="35" t="s">
        <v>58</v>
      </c>
      <c r="E232" s="40" t="s">
        <v>5</v>
      </c>
    </row>
    <row r="233" spans="1:5" ht="12.75">
      <c r="A233" t="s">
        <v>59</v>
      </c>
      <c r="E233" s="39" t="s">
        <v>5</v>
      </c>
    </row>
    <row r="234" spans="1:16" ht="12.75">
      <c r="A234" t="s">
        <v>52</v>
      </c>
      <c s="34" t="s">
        <v>498</v>
      </c>
      <c s="34" t="s">
        <v>1648</v>
      </c>
      <c s="35" t="s">
        <v>5</v>
      </c>
      <c s="6" t="s">
        <v>1649</v>
      </c>
      <c s="36" t="s">
        <v>93</v>
      </c>
      <c s="37">
        <v>2</v>
      </c>
      <c s="36">
        <v>0</v>
      </c>
      <c s="36">
        <f>ROUND(G234*H234,6)</f>
      </c>
      <c r="L234" s="38">
        <v>0</v>
      </c>
      <c s="32">
        <f>ROUND(ROUND(L234,2)*ROUND(G234,3),2)</f>
      </c>
      <c s="36" t="s">
        <v>248</v>
      </c>
      <c>
        <f>(M234*21)/100</f>
      </c>
      <c t="s">
        <v>27</v>
      </c>
    </row>
    <row r="235" spans="1:5" ht="12.75">
      <c r="A235" s="35" t="s">
        <v>57</v>
      </c>
      <c r="E235" s="39" t="s">
        <v>5</v>
      </c>
    </row>
    <row r="236" spans="1:5" ht="12.75">
      <c r="A236" s="35" t="s">
        <v>58</v>
      </c>
      <c r="E236" s="40" t="s">
        <v>5</v>
      </c>
    </row>
    <row r="237" spans="1:5" ht="12.75">
      <c r="A237" t="s">
        <v>59</v>
      </c>
      <c r="E237" s="39" t="s">
        <v>5</v>
      </c>
    </row>
    <row r="238" spans="1:16" ht="12.75">
      <c r="A238" t="s">
        <v>52</v>
      </c>
      <c s="34" t="s">
        <v>499</v>
      </c>
      <c s="34" t="s">
        <v>1650</v>
      </c>
      <c s="35" t="s">
        <v>5</v>
      </c>
      <c s="6" t="s">
        <v>1651</v>
      </c>
      <c s="36" t="s">
        <v>93</v>
      </c>
      <c s="37">
        <v>1</v>
      </c>
      <c s="36">
        <v>0</v>
      </c>
      <c s="36">
        <f>ROUND(G238*H238,6)</f>
      </c>
      <c r="L238" s="38">
        <v>0</v>
      </c>
      <c s="32">
        <f>ROUND(ROUND(L238,2)*ROUND(G238,3),2)</f>
      </c>
      <c s="36" t="s">
        <v>248</v>
      </c>
      <c>
        <f>(M238*21)/100</f>
      </c>
      <c t="s">
        <v>27</v>
      </c>
    </row>
    <row r="239" spans="1:5" ht="12.75">
      <c r="A239" s="35" t="s">
        <v>57</v>
      </c>
      <c r="E239" s="39" t="s">
        <v>5</v>
      </c>
    </row>
    <row r="240" spans="1:5" ht="12.75">
      <c r="A240" s="35" t="s">
        <v>58</v>
      </c>
      <c r="E240" s="40" t="s">
        <v>5</v>
      </c>
    </row>
    <row r="241" spans="1:5" ht="12.75">
      <c r="A241" t="s">
        <v>59</v>
      </c>
      <c r="E241" s="39" t="s">
        <v>5</v>
      </c>
    </row>
    <row r="242" spans="1:16" ht="12.75">
      <c r="A242" t="s">
        <v>52</v>
      </c>
      <c s="34" t="s">
        <v>500</v>
      </c>
      <c s="34" t="s">
        <v>1652</v>
      </c>
      <c s="35" t="s">
        <v>5</v>
      </c>
      <c s="6" t="s">
        <v>1653</v>
      </c>
      <c s="36" t="s">
        <v>93</v>
      </c>
      <c s="37">
        <v>1</v>
      </c>
      <c s="36">
        <v>0</v>
      </c>
      <c s="36">
        <f>ROUND(G242*H242,6)</f>
      </c>
      <c r="L242" s="38">
        <v>0</v>
      </c>
      <c s="32">
        <f>ROUND(ROUND(L242,2)*ROUND(G242,3),2)</f>
      </c>
      <c s="36" t="s">
        <v>248</v>
      </c>
      <c>
        <f>(M242*21)/100</f>
      </c>
      <c t="s">
        <v>27</v>
      </c>
    </row>
    <row r="243" spans="1:5" ht="12.75">
      <c r="A243" s="35" t="s">
        <v>57</v>
      </c>
      <c r="E243" s="39" t="s">
        <v>5</v>
      </c>
    </row>
    <row r="244" spans="1:5" ht="12.75">
      <c r="A244" s="35" t="s">
        <v>58</v>
      </c>
      <c r="E244" s="40" t="s">
        <v>5</v>
      </c>
    </row>
    <row r="245" spans="1:5" ht="12.75">
      <c r="A245" t="s">
        <v>59</v>
      </c>
      <c r="E245" s="39" t="s">
        <v>5</v>
      </c>
    </row>
    <row r="246" spans="1:16" ht="12.75">
      <c r="A246" t="s">
        <v>52</v>
      </c>
      <c s="34" t="s">
        <v>504</v>
      </c>
      <c s="34" t="s">
        <v>1654</v>
      </c>
      <c s="35" t="s">
        <v>5</v>
      </c>
      <c s="6" t="s">
        <v>1655</v>
      </c>
      <c s="36" t="s">
        <v>93</v>
      </c>
      <c s="37">
        <v>1</v>
      </c>
      <c s="36">
        <v>0</v>
      </c>
      <c s="36">
        <f>ROUND(G246*H246,6)</f>
      </c>
      <c r="L246" s="38">
        <v>0</v>
      </c>
      <c s="32">
        <f>ROUND(ROUND(L246,2)*ROUND(G246,3),2)</f>
      </c>
      <c s="36" t="s">
        <v>248</v>
      </c>
      <c>
        <f>(M246*21)/100</f>
      </c>
      <c t="s">
        <v>27</v>
      </c>
    </row>
    <row r="247" spans="1:5" ht="12.75">
      <c r="A247" s="35" t="s">
        <v>57</v>
      </c>
      <c r="E247" s="39" t="s">
        <v>5</v>
      </c>
    </row>
    <row r="248" spans="1:5" ht="12.75">
      <c r="A248" s="35" t="s">
        <v>58</v>
      </c>
      <c r="E248" s="40" t="s">
        <v>5</v>
      </c>
    </row>
    <row r="249" spans="1:5" ht="12.75">
      <c r="A249" t="s">
        <v>59</v>
      </c>
      <c r="E249" s="39" t="s">
        <v>5</v>
      </c>
    </row>
    <row r="250" spans="1:16" ht="12.75">
      <c r="A250" t="s">
        <v>52</v>
      </c>
      <c s="34" t="s">
        <v>508</v>
      </c>
      <c s="34" t="s">
        <v>1656</v>
      </c>
      <c s="35" t="s">
        <v>5</v>
      </c>
      <c s="6" t="s">
        <v>1657</v>
      </c>
      <c s="36" t="s">
        <v>93</v>
      </c>
      <c s="37">
        <v>1</v>
      </c>
      <c s="36">
        <v>0</v>
      </c>
      <c s="36">
        <f>ROUND(G250*H250,6)</f>
      </c>
      <c r="L250" s="38">
        <v>0</v>
      </c>
      <c s="32">
        <f>ROUND(ROUND(L250,2)*ROUND(G250,3),2)</f>
      </c>
      <c s="36" t="s">
        <v>248</v>
      </c>
      <c>
        <f>(M250*21)/100</f>
      </c>
      <c t="s">
        <v>27</v>
      </c>
    </row>
    <row r="251" spans="1:5" ht="12.75">
      <c r="A251" s="35" t="s">
        <v>57</v>
      </c>
      <c r="E251" s="39" t="s">
        <v>5</v>
      </c>
    </row>
    <row r="252" spans="1:5" ht="12.75">
      <c r="A252" s="35" t="s">
        <v>58</v>
      </c>
      <c r="E252" s="40" t="s">
        <v>5</v>
      </c>
    </row>
    <row r="253" spans="1:5" ht="12.75">
      <c r="A253" t="s">
        <v>59</v>
      </c>
      <c r="E253" s="39" t="s">
        <v>5</v>
      </c>
    </row>
    <row r="254" spans="1:16" ht="12.75">
      <c r="A254" t="s">
        <v>52</v>
      </c>
      <c s="34" t="s">
        <v>509</v>
      </c>
      <c s="34" t="s">
        <v>1658</v>
      </c>
      <c s="35" t="s">
        <v>5</v>
      </c>
      <c s="6" t="s">
        <v>1659</v>
      </c>
      <c s="36" t="s">
        <v>93</v>
      </c>
      <c s="37">
        <v>1</v>
      </c>
      <c s="36">
        <v>0</v>
      </c>
      <c s="36">
        <f>ROUND(G254*H254,6)</f>
      </c>
      <c r="L254" s="38">
        <v>0</v>
      </c>
      <c s="32">
        <f>ROUND(ROUND(L254,2)*ROUND(G254,3),2)</f>
      </c>
      <c s="36" t="s">
        <v>248</v>
      </c>
      <c>
        <f>(M254*21)/100</f>
      </c>
      <c t="s">
        <v>27</v>
      </c>
    </row>
    <row r="255" spans="1:5" ht="12.75">
      <c r="A255" s="35" t="s">
        <v>57</v>
      </c>
      <c r="E255" s="39" t="s">
        <v>5</v>
      </c>
    </row>
    <row r="256" spans="1:5" ht="12.75">
      <c r="A256" s="35" t="s">
        <v>58</v>
      </c>
      <c r="E256" s="40" t="s">
        <v>5</v>
      </c>
    </row>
    <row r="257" spans="1:5" ht="12.75">
      <c r="A257" t="s">
        <v>59</v>
      </c>
      <c r="E257" s="39" t="s">
        <v>5</v>
      </c>
    </row>
    <row r="258" spans="1:16" ht="12.75">
      <c r="A258" t="s">
        <v>52</v>
      </c>
      <c s="34" t="s">
        <v>510</v>
      </c>
      <c s="34" t="s">
        <v>1660</v>
      </c>
      <c s="35" t="s">
        <v>5</v>
      </c>
      <c s="6" t="s">
        <v>1661</v>
      </c>
      <c s="36" t="s">
        <v>93</v>
      </c>
      <c s="37">
        <v>1</v>
      </c>
      <c s="36">
        <v>0</v>
      </c>
      <c s="36">
        <f>ROUND(G258*H258,6)</f>
      </c>
      <c r="L258" s="38">
        <v>0</v>
      </c>
      <c s="32">
        <f>ROUND(ROUND(L258,2)*ROUND(G258,3),2)</f>
      </c>
      <c s="36" t="s">
        <v>248</v>
      </c>
      <c>
        <f>(M258*21)/100</f>
      </c>
      <c t="s">
        <v>27</v>
      </c>
    </row>
    <row r="259" spans="1:5" ht="12.75">
      <c r="A259" s="35" t="s">
        <v>57</v>
      </c>
      <c r="E259" s="39" t="s">
        <v>5</v>
      </c>
    </row>
    <row r="260" spans="1:5" ht="12.75">
      <c r="A260" s="35" t="s">
        <v>58</v>
      </c>
      <c r="E260" s="40" t="s">
        <v>5</v>
      </c>
    </row>
    <row r="261" spans="1:5" ht="12.75">
      <c r="A261" t="s">
        <v>59</v>
      </c>
      <c r="E261" s="39" t="s">
        <v>5</v>
      </c>
    </row>
    <row r="262" spans="1:16" ht="12.75">
      <c r="A262" t="s">
        <v>52</v>
      </c>
      <c s="34" t="s">
        <v>514</v>
      </c>
      <c s="34" t="s">
        <v>1662</v>
      </c>
      <c s="35" t="s">
        <v>5</v>
      </c>
      <c s="6" t="s">
        <v>1663</v>
      </c>
      <c s="36" t="s">
        <v>93</v>
      </c>
      <c s="37">
        <v>2</v>
      </c>
      <c s="36">
        <v>0</v>
      </c>
      <c s="36">
        <f>ROUND(G262*H262,6)</f>
      </c>
      <c r="L262" s="38">
        <v>0</v>
      </c>
      <c s="32">
        <f>ROUND(ROUND(L262,2)*ROUND(G262,3),2)</f>
      </c>
      <c s="36" t="s">
        <v>248</v>
      </c>
      <c>
        <f>(M262*21)/100</f>
      </c>
      <c t="s">
        <v>27</v>
      </c>
    </row>
    <row r="263" spans="1:5" ht="12.75">
      <c r="A263" s="35" t="s">
        <v>57</v>
      </c>
      <c r="E263" s="39" t="s">
        <v>5</v>
      </c>
    </row>
    <row r="264" spans="1:5" ht="12.75">
      <c r="A264" s="35" t="s">
        <v>58</v>
      </c>
      <c r="E264" s="40" t="s">
        <v>5</v>
      </c>
    </row>
    <row r="265" spans="1:5" ht="12.75">
      <c r="A265" t="s">
        <v>59</v>
      </c>
      <c r="E265" s="39" t="s">
        <v>5</v>
      </c>
    </row>
    <row r="266" spans="1:16" ht="12.75">
      <c r="A266" t="s">
        <v>52</v>
      </c>
      <c s="34" t="s">
        <v>518</v>
      </c>
      <c s="34" t="s">
        <v>1664</v>
      </c>
      <c s="35" t="s">
        <v>5</v>
      </c>
      <c s="6" t="s">
        <v>1665</v>
      </c>
      <c s="36" t="s">
        <v>93</v>
      </c>
      <c s="37">
        <v>1</v>
      </c>
      <c s="36">
        <v>0</v>
      </c>
      <c s="36">
        <f>ROUND(G266*H266,6)</f>
      </c>
      <c r="L266" s="38">
        <v>0</v>
      </c>
      <c s="32">
        <f>ROUND(ROUND(L266,2)*ROUND(G266,3),2)</f>
      </c>
      <c s="36" t="s">
        <v>248</v>
      </c>
      <c>
        <f>(M266*21)/100</f>
      </c>
      <c t="s">
        <v>27</v>
      </c>
    </row>
    <row r="267" spans="1:5" ht="12.75">
      <c r="A267" s="35" t="s">
        <v>57</v>
      </c>
      <c r="E267" s="39" t="s">
        <v>5</v>
      </c>
    </row>
    <row r="268" spans="1:5" ht="12.75">
      <c r="A268" s="35" t="s">
        <v>58</v>
      </c>
      <c r="E268" s="40" t="s">
        <v>5</v>
      </c>
    </row>
    <row r="269" spans="1:5" ht="255">
      <c r="A269" t="s">
        <v>59</v>
      </c>
      <c r="E269" s="39" t="s">
        <v>1666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1520</v>
      </c>
      <c s="41">
        <f>Rekapitulace!C27</f>
      </c>
      <c s="20" t="s">
        <v>0</v>
      </c>
      <c t="s">
        <v>23</v>
      </c>
      <c t="s">
        <v>27</v>
      </c>
    </row>
    <row r="4" spans="1:16" ht="32" customHeight="1">
      <c r="A4" s="24" t="s">
        <v>20</v>
      </c>
      <c s="25" t="s">
        <v>28</v>
      </c>
      <c s="27" t="s">
        <v>1520</v>
      </c>
      <c r="E4" s="26" t="s">
        <v>1521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1669</v>
      </c>
      <c r="E8" s="30" t="s">
        <v>1668</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52</v>
      </c>
      <c s="34" t="s">
        <v>50</v>
      </c>
      <c s="34" t="s">
        <v>1525</v>
      </c>
      <c s="35" t="s">
        <v>5</v>
      </c>
      <c s="6" t="s">
        <v>1526</v>
      </c>
      <c s="36" t="s">
        <v>93</v>
      </c>
      <c s="37">
        <v>10</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1527</v>
      </c>
    </row>
    <row r="14" spans="1:16" ht="12.75">
      <c r="A14" t="s">
        <v>52</v>
      </c>
      <c s="34" t="s">
        <v>27</v>
      </c>
      <c s="34" t="s">
        <v>1528</v>
      </c>
      <c s="35" t="s">
        <v>5</v>
      </c>
      <c s="6" t="s">
        <v>1529</v>
      </c>
      <c s="36" t="s">
        <v>1076</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38.25">
      <c r="A17" t="s">
        <v>59</v>
      </c>
      <c r="E17" s="39" t="s">
        <v>1115</v>
      </c>
    </row>
    <row r="18" spans="1:16" ht="25.5">
      <c r="A18" t="s">
        <v>52</v>
      </c>
      <c s="34" t="s">
        <v>26</v>
      </c>
      <c s="34" t="s">
        <v>1530</v>
      </c>
      <c s="35" t="s">
        <v>5</v>
      </c>
      <c s="6" t="s">
        <v>1531</v>
      </c>
      <c s="36" t="s">
        <v>65</v>
      </c>
      <c s="37">
        <v>100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604</v>
      </c>
    </row>
    <row r="22" spans="1:16" ht="25.5">
      <c r="A22" t="s">
        <v>52</v>
      </c>
      <c s="34" t="s">
        <v>68</v>
      </c>
      <c s="34" t="s">
        <v>1369</v>
      </c>
      <c s="35" t="s">
        <v>5</v>
      </c>
      <c s="6" t="s">
        <v>1370</v>
      </c>
      <c s="36" t="s">
        <v>93</v>
      </c>
      <c s="37">
        <v>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102">
      <c r="A25" t="s">
        <v>59</v>
      </c>
      <c r="E25" s="39" t="s">
        <v>1371</v>
      </c>
    </row>
    <row r="26" spans="1:16" ht="12.75">
      <c r="A26" t="s">
        <v>52</v>
      </c>
      <c s="34" t="s">
        <v>72</v>
      </c>
      <c s="34" t="s">
        <v>1372</v>
      </c>
      <c s="35" t="s">
        <v>5</v>
      </c>
      <c s="6" t="s">
        <v>1373</v>
      </c>
      <c s="36" t="s">
        <v>93</v>
      </c>
      <c s="37">
        <v>3</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1374</v>
      </c>
    </row>
    <row r="30" spans="1:16" ht="12.75">
      <c r="A30" t="s">
        <v>52</v>
      </c>
      <c s="34" t="s">
        <v>76</v>
      </c>
      <c s="34" t="s">
        <v>1532</v>
      </c>
      <c s="35" t="s">
        <v>5</v>
      </c>
      <c s="6" t="s">
        <v>1533</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1374</v>
      </c>
    </row>
    <row r="34" spans="1:16" ht="12.75">
      <c r="A34" t="s">
        <v>52</v>
      </c>
      <c s="34" t="s">
        <v>81</v>
      </c>
      <c s="34" t="s">
        <v>1534</v>
      </c>
      <c s="35" t="s">
        <v>5</v>
      </c>
      <c s="6" t="s">
        <v>1535</v>
      </c>
      <c s="36" t="s">
        <v>65</v>
      </c>
      <c s="37">
        <v>100</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14.75">
      <c r="A37" t="s">
        <v>59</v>
      </c>
      <c r="E37" s="39" t="s">
        <v>1536</v>
      </c>
    </row>
    <row r="38" spans="1:16" ht="12.75">
      <c r="A38" t="s">
        <v>52</v>
      </c>
      <c s="34" t="s">
        <v>86</v>
      </c>
      <c s="34" t="s">
        <v>1537</v>
      </c>
      <c s="35" t="s">
        <v>5</v>
      </c>
      <c s="6" t="s">
        <v>1538</v>
      </c>
      <c s="36" t="s">
        <v>65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27.5">
      <c r="A41" t="s">
        <v>59</v>
      </c>
      <c r="E41" s="39" t="s">
        <v>1539</v>
      </c>
    </row>
    <row r="42" spans="1:16" ht="12.75">
      <c r="A42" t="s">
        <v>52</v>
      </c>
      <c s="34" t="s">
        <v>90</v>
      </c>
      <c s="34" t="s">
        <v>1540</v>
      </c>
      <c s="35" t="s">
        <v>5</v>
      </c>
      <c s="6" t="s">
        <v>1541</v>
      </c>
      <c s="36" t="s">
        <v>84</v>
      </c>
      <c s="37">
        <v>0.4</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02">
      <c r="A45" t="s">
        <v>59</v>
      </c>
      <c r="E45" s="39" t="s">
        <v>1473</v>
      </c>
    </row>
    <row r="46" spans="1:16" ht="12.75">
      <c r="A46" t="s">
        <v>52</v>
      </c>
      <c s="34" t="s">
        <v>96</v>
      </c>
      <c s="34" t="s">
        <v>1542</v>
      </c>
      <c s="35" t="s">
        <v>5</v>
      </c>
      <c s="6" t="s">
        <v>1543</v>
      </c>
      <c s="36" t="s">
        <v>84</v>
      </c>
      <c s="37">
        <v>0.4</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1476</v>
      </c>
    </row>
    <row r="50" spans="1:16" ht="25.5">
      <c r="A50" t="s">
        <v>52</v>
      </c>
      <c s="34" t="s">
        <v>100</v>
      </c>
      <c s="34" t="s">
        <v>1544</v>
      </c>
      <c s="35" t="s">
        <v>5</v>
      </c>
      <c s="6" t="s">
        <v>1545</v>
      </c>
      <c s="36" t="s">
        <v>84</v>
      </c>
      <c s="37">
        <v>0.4</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1473</v>
      </c>
    </row>
    <row r="54" spans="1:16" ht="25.5">
      <c r="A54" t="s">
        <v>52</v>
      </c>
      <c s="34" t="s">
        <v>104</v>
      </c>
      <c s="34" t="s">
        <v>1546</v>
      </c>
      <c s="35" t="s">
        <v>5</v>
      </c>
      <c s="6" t="s">
        <v>1547</v>
      </c>
      <c s="36" t="s">
        <v>84</v>
      </c>
      <c s="37">
        <v>0.4</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1476</v>
      </c>
    </row>
    <row r="58" spans="1:16" ht="12.75">
      <c r="A58" t="s">
        <v>52</v>
      </c>
      <c s="34" t="s">
        <v>108</v>
      </c>
      <c s="34" t="s">
        <v>1548</v>
      </c>
      <c s="35" t="s">
        <v>5</v>
      </c>
      <c s="6" t="s">
        <v>1549</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204">
      <c r="A61" t="s">
        <v>59</v>
      </c>
      <c r="E61" s="39" t="s">
        <v>1550</v>
      </c>
    </row>
    <row r="62" spans="1:16" ht="12.75">
      <c r="A62" t="s">
        <v>52</v>
      </c>
      <c s="34" t="s">
        <v>112</v>
      </c>
      <c s="34" t="s">
        <v>1551</v>
      </c>
      <c s="35" t="s">
        <v>5</v>
      </c>
      <c s="6" t="s">
        <v>1552</v>
      </c>
      <c s="36" t="s">
        <v>93</v>
      </c>
      <c s="37">
        <v>1</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40.25">
      <c r="A65" t="s">
        <v>59</v>
      </c>
      <c r="E65" s="39" t="s">
        <v>1385</v>
      </c>
    </row>
    <row r="66" spans="1:16" ht="12.75">
      <c r="A66" t="s">
        <v>52</v>
      </c>
      <c s="34" t="s">
        <v>116</v>
      </c>
      <c s="34" t="s">
        <v>1553</v>
      </c>
      <c s="35" t="s">
        <v>5</v>
      </c>
      <c s="6" t="s">
        <v>1554</v>
      </c>
      <c s="36" t="s">
        <v>93</v>
      </c>
      <c s="37">
        <v>1</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91.25">
      <c r="A69" t="s">
        <v>59</v>
      </c>
      <c r="E69" s="39" t="s">
        <v>1555</v>
      </c>
    </row>
    <row r="70" spans="1:16" ht="25.5">
      <c r="A70" t="s">
        <v>52</v>
      </c>
      <c s="34" t="s">
        <v>120</v>
      </c>
      <c s="34" t="s">
        <v>1556</v>
      </c>
      <c s="35" t="s">
        <v>5</v>
      </c>
      <c s="6" t="s">
        <v>1557</v>
      </c>
      <c s="36" t="s">
        <v>93</v>
      </c>
      <c s="37">
        <v>10</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78.5">
      <c r="A73" t="s">
        <v>59</v>
      </c>
      <c r="E73" s="39" t="s">
        <v>1558</v>
      </c>
    </row>
    <row r="74" spans="1:16" ht="12.75">
      <c r="A74" t="s">
        <v>52</v>
      </c>
      <c s="34" t="s">
        <v>124</v>
      </c>
      <c s="34" t="s">
        <v>1559</v>
      </c>
      <c s="35" t="s">
        <v>5</v>
      </c>
      <c s="6" t="s">
        <v>1560</v>
      </c>
      <c s="36" t="s">
        <v>93</v>
      </c>
      <c s="37">
        <v>4</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78.5">
      <c r="A77" t="s">
        <v>59</v>
      </c>
      <c r="E77" s="39" t="s">
        <v>1558</v>
      </c>
    </row>
    <row r="78" spans="1:16" ht="12.75">
      <c r="A78" t="s">
        <v>52</v>
      </c>
      <c s="34" t="s">
        <v>128</v>
      </c>
      <c s="34" t="s">
        <v>1561</v>
      </c>
      <c s="35" t="s">
        <v>5</v>
      </c>
      <c s="6" t="s">
        <v>1562</v>
      </c>
      <c s="36" t="s">
        <v>93</v>
      </c>
      <c s="37">
        <v>10</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1558</v>
      </c>
    </row>
    <row r="82" spans="1:16" ht="12.75">
      <c r="A82" t="s">
        <v>52</v>
      </c>
      <c s="34" t="s">
        <v>132</v>
      </c>
      <c s="34" t="s">
        <v>1563</v>
      </c>
      <c s="35" t="s">
        <v>5</v>
      </c>
      <c s="6" t="s">
        <v>1564</v>
      </c>
      <c s="36" t="s">
        <v>93</v>
      </c>
      <c s="37">
        <v>10</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1558</v>
      </c>
    </row>
    <row r="86" spans="1:16" ht="12.75">
      <c r="A86" t="s">
        <v>52</v>
      </c>
      <c s="34" t="s">
        <v>136</v>
      </c>
      <c s="34" t="s">
        <v>1565</v>
      </c>
      <c s="35" t="s">
        <v>5</v>
      </c>
      <c s="6" t="s">
        <v>1566</v>
      </c>
      <c s="36" t="s">
        <v>93</v>
      </c>
      <c s="37">
        <v>10</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78.5">
      <c r="A89" t="s">
        <v>59</v>
      </c>
      <c r="E89" s="39" t="s">
        <v>1558</v>
      </c>
    </row>
    <row r="90" spans="1:16" ht="12.75">
      <c r="A90" t="s">
        <v>52</v>
      </c>
      <c s="34" t="s">
        <v>140</v>
      </c>
      <c s="34" t="s">
        <v>1567</v>
      </c>
      <c s="35" t="s">
        <v>5</v>
      </c>
      <c s="6" t="s">
        <v>1568</v>
      </c>
      <c s="36" t="s">
        <v>93</v>
      </c>
      <c s="37">
        <v>10</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78.5">
      <c r="A93" t="s">
        <v>59</v>
      </c>
      <c r="E93" s="39" t="s">
        <v>1558</v>
      </c>
    </row>
    <row r="94" spans="1:16" ht="12.75">
      <c r="A94" t="s">
        <v>52</v>
      </c>
      <c s="34" t="s">
        <v>144</v>
      </c>
      <c s="34" t="s">
        <v>1569</v>
      </c>
      <c s="35" t="s">
        <v>5</v>
      </c>
      <c s="6" t="s">
        <v>1570</v>
      </c>
      <c s="36" t="s">
        <v>93</v>
      </c>
      <c s="37">
        <v>1</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78.5">
      <c r="A97" t="s">
        <v>59</v>
      </c>
      <c r="E97" s="39" t="s">
        <v>1558</v>
      </c>
    </row>
    <row r="98" spans="1:16" ht="25.5">
      <c r="A98" t="s">
        <v>52</v>
      </c>
      <c s="34" t="s">
        <v>148</v>
      </c>
      <c s="34" t="s">
        <v>1571</v>
      </c>
      <c s="35" t="s">
        <v>5</v>
      </c>
      <c s="6" t="s">
        <v>1572</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78.5">
      <c r="A101" t="s">
        <v>59</v>
      </c>
      <c r="E101" s="39" t="s">
        <v>1558</v>
      </c>
    </row>
    <row r="102" spans="1:16" ht="25.5">
      <c r="A102" t="s">
        <v>52</v>
      </c>
      <c s="34" t="s">
        <v>152</v>
      </c>
      <c s="34" t="s">
        <v>1573</v>
      </c>
      <c s="35" t="s">
        <v>5</v>
      </c>
      <c s="6" t="s">
        <v>1574</v>
      </c>
      <c s="36" t="s">
        <v>93</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78.5">
      <c r="A105" t="s">
        <v>59</v>
      </c>
      <c r="E105" s="39" t="s">
        <v>1558</v>
      </c>
    </row>
    <row r="106" spans="1:16" ht="12.75">
      <c r="A106" t="s">
        <v>52</v>
      </c>
      <c s="34" t="s">
        <v>156</v>
      </c>
      <c s="34" t="s">
        <v>1575</v>
      </c>
      <c s="35" t="s">
        <v>5</v>
      </c>
      <c s="6" t="s">
        <v>1576</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78.5">
      <c r="A109" t="s">
        <v>59</v>
      </c>
      <c r="E109" s="39" t="s">
        <v>1558</v>
      </c>
    </row>
    <row r="110" spans="1:16" ht="12.75">
      <c r="A110" t="s">
        <v>52</v>
      </c>
      <c s="34" t="s">
        <v>160</v>
      </c>
      <c s="34" t="s">
        <v>1577</v>
      </c>
      <c s="35" t="s">
        <v>5</v>
      </c>
      <c s="6" t="s">
        <v>1578</v>
      </c>
      <c s="36" t="s">
        <v>93</v>
      </c>
      <c s="37">
        <v>3</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78.5">
      <c r="A113" t="s">
        <v>59</v>
      </c>
      <c r="E113" s="39" t="s">
        <v>1558</v>
      </c>
    </row>
    <row r="114" spans="1:16" ht="12.75">
      <c r="A114" t="s">
        <v>52</v>
      </c>
      <c s="34" t="s">
        <v>164</v>
      </c>
      <c s="34" t="s">
        <v>1579</v>
      </c>
      <c s="35" t="s">
        <v>5</v>
      </c>
      <c s="6" t="s">
        <v>1580</v>
      </c>
      <c s="36" t="s">
        <v>93</v>
      </c>
      <c s="37">
        <v>20</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14.75">
      <c r="A117" t="s">
        <v>59</v>
      </c>
      <c r="E117" s="39" t="s">
        <v>1403</v>
      </c>
    </row>
    <row r="118" spans="1:16" ht="12.75">
      <c r="A118" t="s">
        <v>52</v>
      </c>
      <c s="34" t="s">
        <v>168</v>
      </c>
      <c s="34" t="s">
        <v>1581</v>
      </c>
      <c s="35" t="s">
        <v>5</v>
      </c>
      <c s="6" t="s">
        <v>1582</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78.5">
      <c r="A121" t="s">
        <v>59</v>
      </c>
      <c r="E121" s="39" t="s">
        <v>1558</v>
      </c>
    </row>
    <row r="122" spans="1:16" ht="12.75">
      <c r="A122" t="s">
        <v>52</v>
      </c>
      <c s="34" t="s">
        <v>172</v>
      </c>
      <c s="34" t="s">
        <v>1583</v>
      </c>
      <c s="35" t="s">
        <v>5</v>
      </c>
      <c s="6" t="s">
        <v>1584</v>
      </c>
      <c s="36" t="s">
        <v>223</v>
      </c>
      <c s="37">
        <v>8</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14.75">
      <c r="A125" t="s">
        <v>59</v>
      </c>
      <c r="E125" s="39" t="s">
        <v>1585</v>
      </c>
    </row>
    <row r="126" spans="1:16" ht="25.5">
      <c r="A126" t="s">
        <v>52</v>
      </c>
      <c s="34" t="s">
        <v>176</v>
      </c>
      <c s="34" t="s">
        <v>1586</v>
      </c>
      <c s="35" t="s">
        <v>5</v>
      </c>
      <c s="6" t="s">
        <v>1587</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40.25">
      <c r="A129" t="s">
        <v>59</v>
      </c>
      <c r="E129" s="39" t="s">
        <v>1385</v>
      </c>
    </row>
    <row r="130" spans="1:16" ht="12.75">
      <c r="A130" t="s">
        <v>52</v>
      </c>
      <c s="34" t="s">
        <v>180</v>
      </c>
      <c s="34" t="s">
        <v>1588</v>
      </c>
      <c s="35" t="s">
        <v>5</v>
      </c>
      <c s="6" t="s">
        <v>1589</v>
      </c>
      <c s="36" t="s">
        <v>93</v>
      </c>
      <c s="37">
        <v>1</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40.25">
      <c r="A133" t="s">
        <v>59</v>
      </c>
      <c r="E133" s="39" t="s">
        <v>1385</v>
      </c>
    </row>
    <row r="134" spans="1:16" ht="12.75">
      <c r="A134" t="s">
        <v>52</v>
      </c>
      <c s="34" t="s">
        <v>184</v>
      </c>
      <c s="34" t="s">
        <v>1590</v>
      </c>
      <c s="35" t="s">
        <v>5</v>
      </c>
      <c s="6" t="s">
        <v>1591</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140.25">
      <c r="A137" t="s">
        <v>59</v>
      </c>
      <c r="E137" s="39" t="s">
        <v>1385</v>
      </c>
    </row>
    <row r="138" spans="1:16" ht="12.75">
      <c r="A138" t="s">
        <v>52</v>
      </c>
      <c s="34" t="s">
        <v>188</v>
      </c>
      <c s="34" t="s">
        <v>1592</v>
      </c>
      <c s="35" t="s">
        <v>5</v>
      </c>
      <c s="6" t="s">
        <v>1593</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14.75">
      <c r="A141" t="s">
        <v>59</v>
      </c>
      <c r="E141" s="39" t="s">
        <v>1403</v>
      </c>
    </row>
    <row r="142" spans="1:16" ht="12.75">
      <c r="A142" t="s">
        <v>52</v>
      </c>
      <c s="34" t="s">
        <v>192</v>
      </c>
      <c s="34" t="s">
        <v>1594</v>
      </c>
      <c s="35" t="s">
        <v>5</v>
      </c>
      <c s="6" t="s">
        <v>1595</v>
      </c>
      <c s="36" t="s">
        <v>93</v>
      </c>
      <c s="37">
        <v>2</v>
      </c>
      <c s="36">
        <v>0</v>
      </c>
      <c s="36">
        <f>ROUND(G142*H142,6)</f>
      </c>
      <c r="L142" s="38">
        <v>0</v>
      </c>
      <c s="32">
        <f>ROUND(ROUND(L142,2)*ROUND(G142,3),2)</f>
      </c>
      <c s="36" t="s">
        <v>248</v>
      </c>
      <c>
        <f>(M142*21)/100</f>
      </c>
      <c t="s">
        <v>27</v>
      </c>
    </row>
    <row r="143" spans="1:5" ht="12.75">
      <c r="A143" s="35" t="s">
        <v>57</v>
      </c>
      <c r="E143" s="39" t="s">
        <v>5</v>
      </c>
    </row>
    <row r="144" spans="1:5" ht="12.75">
      <c r="A144" s="35" t="s">
        <v>58</v>
      </c>
      <c r="E144" s="40" t="s">
        <v>5</v>
      </c>
    </row>
    <row r="145" spans="1:5" ht="12.75">
      <c r="A145" t="s">
        <v>59</v>
      </c>
      <c r="E145" s="39" t="s">
        <v>5</v>
      </c>
    </row>
    <row r="146" spans="1:16" ht="12.75">
      <c r="A146" t="s">
        <v>52</v>
      </c>
      <c s="34" t="s">
        <v>196</v>
      </c>
      <c s="34" t="s">
        <v>1596</v>
      </c>
      <c s="35" t="s">
        <v>5</v>
      </c>
      <c s="6" t="s">
        <v>1597</v>
      </c>
      <c s="36" t="s">
        <v>93</v>
      </c>
      <c s="37">
        <v>2</v>
      </c>
      <c s="36">
        <v>0</v>
      </c>
      <c s="36">
        <f>ROUND(G146*H146,6)</f>
      </c>
      <c r="L146" s="38">
        <v>0</v>
      </c>
      <c s="32">
        <f>ROUND(ROUND(L146,2)*ROUND(G146,3),2)</f>
      </c>
      <c s="36" t="s">
        <v>248</v>
      </c>
      <c>
        <f>(M146*21)/100</f>
      </c>
      <c t="s">
        <v>27</v>
      </c>
    </row>
    <row r="147" spans="1:5" ht="12.75">
      <c r="A147" s="35" t="s">
        <v>57</v>
      </c>
      <c r="E147" s="39" t="s">
        <v>5</v>
      </c>
    </row>
    <row r="148" spans="1:5" ht="12.75">
      <c r="A148" s="35" t="s">
        <v>58</v>
      </c>
      <c r="E148" s="40" t="s">
        <v>5</v>
      </c>
    </row>
    <row r="149" spans="1:5" ht="12.75">
      <c r="A149" t="s">
        <v>59</v>
      </c>
      <c r="E149" s="39" t="s">
        <v>5</v>
      </c>
    </row>
    <row r="150" spans="1:16" ht="12.75">
      <c r="A150" t="s">
        <v>52</v>
      </c>
      <c s="34" t="s">
        <v>200</v>
      </c>
      <c s="34" t="s">
        <v>1598</v>
      </c>
      <c s="35" t="s">
        <v>5</v>
      </c>
      <c s="6" t="s">
        <v>1599</v>
      </c>
      <c s="36" t="s">
        <v>93</v>
      </c>
      <c s="37">
        <v>3</v>
      </c>
      <c s="36">
        <v>0</v>
      </c>
      <c s="36">
        <f>ROUND(G150*H150,6)</f>
      </c>
      <c r="L150" s="38">
        <v>0</v>
      </c>
      <c s="32">
        <f>ROUND(ROUND(L150,2)*ROUND(G150,3),2)</f>
      </c>
      <c s="36" t="s">
        <v>248</v>
      </c>
      <c>
        <f>(M150*21)/100</f>
      </c>
      <c t="s">
        <v>27</v>
      </c>
    </row>
    <row r="151" spans="1:5" ht="12.75">
      <c r="A151" s="35" t="s">
        <v>57</v>
      </c>
      <c r="E151" s="39" t="s">
        <v>5</v>
      </c>
    </row>
    <row r="152" spans="1:5" ht="12.75">
      <c r="A152" s="35" t="s">
        <v>58</v>
      </c>
      <c r="E152" s="40" t="s">
        <v>5</v>
      </c>
    </row>
    <row r="153" spans="1:5" ht="12.75">
      <c r="A153" t="s">
        <v>59</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1670</v>
      </c>
      <c s="41">
        <f>Rekapitulace!C31</f>
      </c>
      <c s="20" t="s">
        <v>0</v>
      </c>
      <c t="s">
        <v>23</v>
      </c>
      <c t="s">
        <v>27</v>
      </c>
    </row>
    <row r="4" spans="1:16" ht="32" customHeight="1">
      <c r="A4" s="24" t="s">
        <v>20</v>
      </c>
      <c s="25" t="s">
        <v>28</v>
      </c>
      <c s="27" t="s">
        <v>1670</v>
      </c>
      <c r="E4" s="26" t="s">
        <v>1671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1674</v>
      </c>
      <c r="E8" s="30" t="s">
        <v>1673</v>
      </c>
      <c r="J8" s="29">
        <f>0+J9+J34</f>
      </c>
      <c s="29">
        <f>0+K9+K34</f>
      </c>
      <c s="29">
        <f>0+L9+L34</f>
      </c>
      <c s="29">
        <f>0+M9+M34</f>
      </c>
    </row>
    <row r="9" spans="1:13" ht="12.75">
      <c r="A9" t="s">
        <v>49</v>
      </c>
      <c r="C9" s="31" t="s">
        <v>1675</v>
      </c>
      <c r="E9" s="33" t="s">
        <v>1676</v>
      </c>
      <c r="J9" s="32">
        <f>0</f>
      </c>
      <c s="32">
        <f>0</f>
      </c>
      <c s="32">
        <f>0+L10+L14+L18+L22+L26+L30</f>
      </c>
      <c s="32">
        <f>0+M10+M14+M18+M22+M26+M30</f>
      </c>
    </row>
    <row r="10" spans="1:16" ht="25.5">
      <c r="A10" t="s">
        <v>52</v>
      </c>
      <c s="34" t="s">
        <v>72</v>
      </c>
      <c s="34" t="s">
        <v>1137</v>
      </c>
      <c s="35" t="s">
        <v>5</v>
      </c>
      <c s="6" t="s">
        <v>1138</v>
      </c>
      <c s="36" t="s">
        <v>93</v>
      </c>
      <c s="37">
        <v>1</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14.75">
      <c r="A13" t="s">
        <v>59</v>
      </c>
      <c r="E13" s="39" t="s">
        <v>1377</v>
      </c>
    </row>
    <row r="14" spans="1:16" ht="38.25">
      <c r="A14" t="s">
        <v>52</v>
      </c>
      <c s="34" t="s">
        <v>76</v>
      </c>
      <c s="34" t="s">
        <v>1378</v>
      </c>
      <c s="35" t="s">
        <v>5</v>
      </c>
      <c s="6" t="s">
        <v>1379</v>
      </c>
      <c s="36" t="s">
        <v>93</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14.75">
      <c r="A17" t="s">
        <v>59</v>
      </c>
      <c r="E17" s="39" t="s">
        <v>1377</v>
      </c>
    </row>
    <row r="18" spans="1:16" ht="25.5">
      <c r="A18" t="s">
        <v>52</v>
      </c>
      <c s="34" t="s">
        <v>81</v>
      </c>
      <c s="34" t="s">
        <v>1677</v>
      </c>
      <c s="35" t="s">
        <v>5</v>
      </c>
      <c s="6" t="s">
        <v>1678</v>
      </c>
      <c s="36" t="s">
        <v>93</v>
      </c>
      <c s="37">
        <v>1</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1679</v>
      </c>
    </row>
    <row r="22" spans="1:16" ht="12.75">
      <c r="A22" t="s">
        <v>52</v>
      </c>
      <c s="34" t="s">
        <v>86</v>
      </c>
      <c s="34" t="s">
        <v>1680</v>
      </c>
      <c s="35" t="s">
        <v>5</v>
      </c>
      <c s="6" t="s">
        <v>1681</v>
      </c>
      <c s="36" t="s">
        <v>223</v>
      </c>
      <c s="37">
        <v>8</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89.25">
      <c r="A25" t="s">
        <v>59</v>
      </c>
      <c r="E25" s="39" t="s">
        <v>1682</v>
      </c>
    </row>
    <row r="26" spans="1:16" ht="12.75">
      <c r="A26" t="s">
        <v>52</v>
      </c>
      <c s="34" t="s">
        <v>90</v>
      </c>
      <c s="34" t="s">
        <v>1683</v>
      </c>
      <c s="35" t="s">
        <v>5</v>
      </c>
      <c s="6" t="s">
        <v>1684</v>
      </c>
      <c s="36" t="s">
        <v>223</v>
      </c>
      <c s="37">
        <v>8</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89.25">
      <c r="A29" t="s">
        <v>59</v>
      </c>
      <c r="E29" s="39" t="s">
        <v>1685</v>
      </c>
    </row>
    <row r="30" spans="1:16" ht="12.75">
      <c r="A30" t="s">
        <v>52</v>
      </c>
      <c s="34" t="s">
        <v>96</v>
      </c>
      <c s="34" t="s">
        <v>1686</v>
      </c>
      <c s="35" t="s">
        <v>5</v>
      </c>
      <c s="6" t="s">
        <v>243</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89.25">
      <c r="A33" t="s">
        <v>59</v>
      </c>
      <c r="E33" s="39" t="s">
        <v>1687</v>
      </c>
    </row>
    <row r="34" spans="1:13" ht="12.75">
      <c r="A34" t="s">
        <v>49</v>
      </c>
      <c r="C34" s="31" t="s">
        <v>1688</v>
      </c>
      <c r="E34" s="33" t="s">
        <v>1689</v>
      </c>
      <c r="J34" s="32">
        <f>0</f>
      </c>
      <c s="32">
        <f>0</f>
      </c>
      <c s="32">
        <f>0+L35+L39+L43+L47+L51+L55+L59+L63+L67+L71+L75+L79+L83+L87+L91+L95+L99+L103+L107+L111+L115+L119+L123+L127+L131+L135+L139+L143+L147+L151+L155+L159+L163</f>
      </c>
      <c s="32">
        <f>0+M35+M39+M43+M47+M51+M55+M59+M63+M67+M71+M75+M79+M83+M87+M91+M95+M99+M103+M107+M111+M115+M119+M123+M127+M131+M135+M139+M143+M147+M151+M155+M159+M163</f>
      </c>
    </row>
    <row r="35" spans="1:16" ht="12.75">
      <c r="A35" t="s">
        <v>52</v>
      </c>
      <c s="34" t="s">
        <v>50</v>
      </c>
      <c s="34" t="s">
        <v>1690</v>
      </c>
      <c s="35" t="s">
        <v>5</v>
      </c>
      <c s="6" t="s">
        <v>1691</v>
      </c>
      <c s="36" t="s">
        <v>65</v>
      </c>
      <c s="37">
        <v>68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89.25">
      <c r="A38" t="s">
        <v>59</v>
      </c>
      <c r="E38" s="39" t="s">
        <v>604</v>
      </c>
    </row>
    <row r="39" spans="1:16" ht="12.75">
      <c r="A39" t="s">
        <v>52</v>
      </c>
      <c s="34" t="s">
        <v>27</v>
      </c>
      <c s="34" t="s">
        <v>1692</v>
      </c>
      <c s="35" t="s">
        <v>5</v>
      </c>
      <c s="6" t="s">
        <v>1693</v>
      </c>
      <c s="36" t="s">
        <v>65</v>
      </c>
      <c s="37">
        <v>118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38.25">
      <c r="A42" t="s">
        <v>59</v>
      </c>
      <c r="E42" s="39" t="s">
        <v>1394</v>
      </c>
    </row>
    <row r="43" spans="1:16" ht="12.75">
      <c r="A43" t="s">
        <v>52</v>
      </c>
      <c s="34" t="s">
        <v>26</v>
      </c>
      <c s="34" t="s">
        <v>1392</v>
      </c>
      <c s="35" t="s">
        <v>5</v>
      </c>
      <c s="6" t="s">
        <v>1393</v>
      </c>
      <c s="36" t="s">
        <v>65</v>
      </c>
      <c s="37">
        <v>302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38.25">
      <c r="A46" t="s">
        <v>59</v>
      </c>
      <c r="E46" s="39" t="s">
        <v>1394</v>
      </c>
    </row>
    <row r="47" spans="1:16" ht="12.75">
      <c r="A47" t="s">
        <v>52</v>
      </c>
      <c s="34" t="s">
        <v>68</v>
      </c>
      <c s="34" t="s">
        <v>1694</v>
      </c>
      <c s="35" t="s">
        <v>5</v>
      </c>
      <c s="6" t="s">
        <v>1695</v>
      </c>
      <c s="36" t="s">
        <v>93</v>
      </c>
      <c s="37">
        <v>38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89.25">
      <c r="A50" t="s">
        <v>59</v>
      </c>
      <c r="E50" s="39" t="s">
        <v>1696</v>
      </c>
    </row>
    <row r="51" spans="1:16" ht="12.75">
      <c r="A51" t="s">
        <v>52</v>
      </c>
      <c s="34" t="s">
        <v>100</v>
      </c>
      <c s="34" t="s">
        <v>1697</v>
      </c>
      <c s="35" t="s">
        <v>5</v>
      </c>
      <c s="6" t="s">
        <v>1698</v>
      </c>
      <c s="36" t="s">
        <v>93</v>
      </c>
      <c s="37">
        <v>1</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91.25">
      <c r="A54" t="s">
        <v>59</v>
      </c>
      <c r="E54" s="39" t="s">
        <v>1699</v>
      </c>
    </row>
    <row r="55" spans="1:16" ht="12.75">
      <c r="A55" t="s">
        <v>52</v>
      </c>
      <c s="34" t="s">
        <v>104</v>
      </c>
      <c s="34" t="s">
        <v>1700</v>
      </c>
      <c s="35" t="s">
        <v>5</v>
      </c>
      <c s="6" t="s">
        <v>1701</v>
      </c>
      <c s="36" t="s">
        <v>93</v>
      </c>
      <c s="37">
        <v>3</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140.25">
      <c r="A58" t="s">
        <v>59</v>
      </c>
      <c r="E58" s="39" t="s">
        <v>1702</v>
      </c>
    </row>
    <row r="59" spans="1:16" ht="12.75">
      <c r="A59" t="s">
        <v>52</v>
      </c>
      <c s="34" t="s">
        <v>108</v>
      </c>
      <c s="34" t="s">
        <v>1703</v>
      </c>
      <c s="35" t="s">
        <v>5</v>
      </c>
      <c s="6" t="s">
        <v>1704</v>
      </c>
      <c s="36" t="s">
        <v>93</v>
      </c>
      <c s="37">
        <v>40</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127.5">
      <c r="A62" t="s">
        <v>59</v>
      </c>
      <c r="E62" s="39" t="s">
        <v>1705</v>
      </c>
    </row>
    <row r="63" spans="1:16" ht="12.75">
      <c r="A63" t="s">
        <v>52</v>
      </c>
      <c s="34" t="s">
        <v>112</v>
      </c>
      <c s="34" t="s">
        <v>1706</v>
      </c>
      <c s="35" t="s">
        <v>5</v>
      </c>
      <c s="6" t="s">
        <v>1707</v>
      </c>
      <c s="36" t="s">
        <v>93</v>
      </c>
      <c s="37">
        <v>6</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40.25">
      <c r="A66" t="s">
        <v>59</v>
      </c>
      <c r="E66" s="39" t="s">
        <v>1708</v>
      </c>
    </row>
    <row r="67" spans="1:16" ht="12.75">
      <c r="A67" t="s">
        <v>52</v>
      </c>
      <c s="34" t="s">
        <v>116</v>
      </c>
      <c s="34" t="s">
        <v>1709</v>
      </c>
      <c s="35" t="s">
        <v>5</v>
      </c>
      <c s="6" t="s">
        <v>1710</v>
      </c>
      <c s="36" t="s">
        <v>93</v>
      </c>
      <c s="37">
        <v>20</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114.75">
      <c r="A70" t="s">
        <v>59</v>
      </c>
      <c r="E70" s="39" t="s">
        <v>1711</v>
      </c>
    </row>
    <row r="71" spans="1:16" ht="12.75">
      <c r="A71" t="s">
        <v>52</v>
      </c>
      <c s="34" t="s">
        <v>120</v>
      </c>
      <c s="34" t="s">
        <v>1712</v>
      </c>
      <c s="35" t="s">
        <v>5</v>
      </c>
      <c s="6" t="s">
        <v>1713</v>
      </c>
      <c s="36" t="s">
        <v>93</v>
      </c>
      <c s="37">
        <v>8</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53">
      <c r="A74" t="s">
        <v>59</v>
      </c>
      <c r="E74" s="39" t="s">
        <v>1714</v>
      </c>
    </row>
    <row r="75" spans="1:16" ht="12.75">
      <c r="A75" t="s">
        <v>52</v>
      </c>
      <c s="34" t="s">
        <v>124</v>
      </c>
      <c s="34" t="s">
        <v>1715</v>
      </c>
      <c s="35" t="s">
        <v>5</v>
      </c>
      <c s="6" t="s">
        <v>1716</v>
      </c>
      <c s="36" t="s">
        <v>93</v>
      </c>
      <c s="37">
        <v>4</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153">
      <c r="A78" t="s">
        <v>59</v>
      </c>
      <c r="E78" s="39" t="s">
        <v>1717</v>
      </c>
    </row>
    <row r="79" spans="1:16" ht="12.75">
      <c r="A79" t="s">
        <v>52</v>
      </c>
      <c s="34" t="s">
        <v>128</v>
      </c>
      <c s="34" t="s">
        <v>1718</v>
      </c>
      <c s="35" t="s">
        <v>5</v>
      </c>
      <c s="6" t="s">
        <v>1719</v>
      </c>
      <c s="36" t="s">
        <v>93</v>
      </c>
      <c s="37">
        <v>3</v>
      </c>
      <c s="36">
        <v>0</v>
      </c>
      <c s="36">
        <f>ROUND(G79*H79,6)</f>
      </c>
      <c r="L79" s="38">
        <v>0</v>
      </c>
      <c s="32">
        <f>ROUND(ROUND(L79,2)*ROUND(G79,3),2)</f>
      </c>
      <c s="36" t="s">
        <v>56</v>
      </c>
      <c>
        <f>(M79*21)/100</f>
      </c>
      <c t="s">
        <v>27</v>
      </c>
    </row>
    <row r="80" spans="1:5" ht="12.75">
      <c r="A80" s="35" t="s">
        <v>57</v>
      </c>
      <c r="E80" s="39" t="s">
        <v>5</v>
      </c>
    </row>
    <row r="81" spans="1:5" ht="12.75">
      <c r="A81" s="35" t="s">
        <v>58</v>
      </c>
      <c r="E81" s="40" t="s">
        <v>5</v>
      </c>
    </row>
    <row r="82" spans="1:5" ht="280.5">
      <c r="A82" t="s">
        <v>59</v>
      </c>
      <c r="E82" s="39" t="s">
        <v>1720</v>
      </c>
    </row>
    <row r="83" spans="1:16" ht="12.75">
      <c r="A83" t="s">
        <v>52</v>
      </c>
      <c s="34" t="s">
        <v>132</v>
      </c>
      <c s="34" t="s">
        <v>1721</v>
      </c>
      <c s="35" t="s">
        <v>5</v>
      </c>
      <c s="6" t="s">
        <v>1722</v>
      </c>
      <c s="36" t="s">
        <v>93</v>
      </c>
      <c s="37">
        <v>3</v>
      </c>
      <c s="36">
        <v>0</v>
      </c>
      <c s="36">
        <f>ROUND(G83*H83,6)</f>
      </c>
      <c r="L83" s="38">
        <v>0</v>
      </c>
      <c s="32">
        <f>ROUND(ROUND(L83,2)*ROUND(G83,3),2)</f>
      </c>
      <c s="36" t="s">
        <v>56</v>
      </c>
      <c>
        <f>(M83*21)/100</f>
      </c>
      <c t="s">
        <v>27</v>
      </c>
    </row>
    <row r="84" spans="1:5" ht="12.75">
      <c r="A84" s="35" t="s">
        <v>57</v>
      </c>
      <c r="E84" s="39" t="s">
        <v>5</v>
      </c>
    </row>
    <row r="85" spans="1:5" ht="12.75">
      <c r="A85" s="35" t="s">
        <v>58</v>
      </c>
      <c r="E85" s="40" t="s">
        <v>5</v>
      </c>
    </row>
    <row r="86" spans="1:5" ht="12.75">
      <c r="A86" t="s">
        <v>59</v>
      </c>
      <c r="E86" s="39" t="s">
        <v>1098</v>
      </c>
    </row>
    <row r="87" spans="1:16" ht="25.5">
      <c r="A87" t="s">
        <v>52</v>
      </c>
      <c s="34" t="s">
        <v>136</v>
      </c>
      <c s="34" t="s">
        <v>1723</v>
      </c>
      <c s="35" t="s">
        <v>5</v>
      </c>
      <c s="6" t="s">
        <v>1724</v>
      </c>
      <c s="36" t="s">
        <v>93</v>
      </c>
      <c s="37">
        <v>3</v>
      </c>
      <c s="36">
        <v>0</v>
      </c>
      <c s="36">
        <f>ROUND(G87*H87,6)</f>
      </c>
      <c r="L87" s="38">
        <v>0</v>
      </c>
      <c s="32">
        <f>ROUND(ROUND(L87,2)*ROUND(G87,3),2)</f>
      </c>
      <c s="36" t="s">
        <v>56</v>
      </c>
      <c>
        <f>(M87*21)/100</f>
      </c>
      <c t="s">
        <v>27</v>
      </c>
    </row>
    <row r="88" spans="1:5" ht="12.75">
      <c r="A88" s="35" t="s">
        <v>57</v>
      </c>
      <c r="E88" s="39" t="s">
        <v>5</v>
      </c>
    </row>
    <row r="89" spans="1:5" ht="12.75">
      <c r="A89" s="35" t="s">
        <v>58</v>
      </c>
      <c r="E89" s="40" t="s">
        <v>5</v>
      </c>
    </row>
    <row r="90" spans="1:5" ht="216.75">
      <c r="A90" t="s">
        <v>59</v>
      </c>
      <c r="E90" s="39" t="s">
        <v>1725</v>
      </c>
    </row>
    <row r="91" spans="1:16" ht="25.5">
      <c r="A91" t="s">
        <v>52</v>
      </c>
      <c s="34" t="s">
        <v>140</v>
      </c>
      <c s="34" t="s">
        <v>1726</v>
      </c>
      <c s="35" t="s">
        <v>5</v>
      </c>
      <c s="6" t="s">
        <v>1727</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5</v>
      </c>
    </row>
    <row r="94" spans="1:5" ht="114.75">
      <c r="A94" t="s">
        <v>59</v>
      </c>
      <c r="E94" s="39" t="s">
        <v>1728</v>
      </c>
    </row>
    <row r="95" spans="1:16" ht="12.75">
      <c r="A95" t="s">
        <v>52</v>
      </c>
      <c s="34" t="s">
        <v>144</v>
      </c>
      <c s="34" t="s">
        <v>1729</v>
      </c>
      <c s="35" t="s">
        <v>5</v>
      </c>
      <c s="6" t="s">
        <v>1730</v>
      </c>
      <c s="36" t="s">
        <v>65</v>
      </c>
      <c s="37">
        <v>93</v>
      </c>
      <c s="36">
        <v>0</v>
      </c>
      <c s="36">
        <f>ROUND(G95*H95,6)</f>
      </c>
      <c r="L95" s="38">
        <v>0</v>
      </c>
      <c s="32">
        <f>ROUND(ROUND(L95,2)*ROUND(G95,3),2)</f>
      </c>
      <c s="36" t="s">
        <v>248</v>
      </c>
      <c>
        <f>(M95*21)/100</f>
      </c>
      <c t="s">
        <v>27</v>
      </c>
    </row>
    <row r="96" spans="1:5" ht="51">
      <c r="A96" s="35" t="s">
        <v>57</v>
      </c>
      <c r="E96" s="39" t="s">
        <v>1731</v>
      </c>
    </row>
    <row r="97" spans="1:5" ht="12.75">
      <c r="A97" s="35" t="s">
        <v>58</v>
      </c>
      <c r="E97" s="40" t="s">
        <v>5</v>
      </c>
    </row>
    <row r="98" spans="1:5" ht="51">
      <c r="A98" t="s">
        <v>59</v>
      </c>
      <c r="E98" s="39" t="s">
        <v>1731</v>
      </c>
    </row>
    <row r="99" spans="1:16" ht="12.75">
      <c r="A99" t="s">
        <v>52</v>
      </c>
      <c s="34" t="s">
        <v>148</v>
      </c>
      <c s="34" t="s">
        <v>1732</v>
      </c>
      <c s="35" t="s">
        <v>5</v>
      </c>
      <c s="6" t="s">
        <v>1733</v>
      </c>
      <c s="36" t="s">
        <v>93</v>
      </c>
      <c s="37">
        <v>3</v>
      </c>
      <c s="36">
        <v>0</v>
      </c>
      <c s="36">
        <f>ROUND(G99*H99,6)</f>
      </c>
      <c r="L99" s="38">
        <v>0</v>
      </c>
      <c s="32">
        <f>ROUND(ROUND(L99,2)*ROUND(G99,3),2)</f>
      </c>
      <c s="36" t="s">
        <v>248</v>
      </c>
      <c>
        <f>(M99*21)/100</f>
      </c>
      <c t="s">
        <v>27</v>
      </c>
    </row>
    <row r="100" spans="1:5" ht="12.75">
      <c r="A100" s="35" t="s">
        <v>57</v>
      </c>
      <c r="E100" s="39" t="s">
        <v>5</v>
      </c>
    </row>
    <row r="101" spans="1:5" ht="12.75">
      <c r="A101" s="35" t="s">
        <v>58</v>
      </c>
      <c r="E101" s="40" t="s">
        <v>5</v>
      </c>
    </row>
    <row r="102" spans="1:5" ht="114.75">
      <c r="A102" t="s">
        <v>59</v>
      </c>
      <c r="E102" s="39" t="s">
        <v>1403</v>
      </c>
    </row>
    <row r="103" spans="1:16" ht="12.75">
      <c r="A103" t="s">
        <v>52</v>
      </c>
      <c s="34" t="s">
        <v>152</v>
      </c>
      <c s="34" t="s">
        <v>1734</v>
      </c>
      <c s="35" t="s">
        <v>5</v>
      </c>
      <c s="6" t="s">
        <v>1735</v>
      </c>
      <c s="36" t="s">
        <v>93</v>
      </c>
      <c s="37">
        <v>3</v>
      </c>
      <c s="36">
        <v>0</v>
      </c>
      <c s="36">
        <f>ROUND(G103*H103,6)</f>
      </c>
      <c r="L103" s="38">
        <v>0</v>
      </c>
      <c s="32">
        <f>ROUND(ROUND(L103,2)*ROUND(G103,3),2)</f>
      </c>
      <c s="36" t="s">
        <v>248</v>
      </c>
      <c>
        <f>(M103*21)/100</f>
      </c>
      <c t="s">
        <v>27</v>
      </c>
    </row>
    <row r="104" spans="1:5" ht="12.75">
      <c r="A104" s="35" t="s">
        <v>57</v>
      </c>
      <c r="E104" s="39" t="s">
        <v>5</v>
      </c>
    </row>
    <row r="105" spans="1:5" ht="12.75">
      <c r="A105" s="35" t="s">
        <v>58</v>
      </c>
      <c r="E105" s="40" t="s">
        <v>5</v>
      </c>
    </row>
    <row r="106" spans="1:5" ht="140.25">
      <c r="A106" t="s">
        <v>59</v>
      </c>
      <c r="E106" s="39" t="s">
        <v>1385</v>
      </c>
    </row>
    <row r="107" spans="1:16" ht="12.75">
      <c r="A107" t="s">
        <v>52</v>
      </c>
      <c s="34" t="s">
        <v>156</v>
      </c>
      <c s="34" t="s">
        <v>1736</v>
      </c>
      <c s="35" t="s">
        <v>5</v>
      </c>
      <c s="6" t="s">
        <v>1737</v>
      </c>
      <c s="36" t="s">
        <v>93</v>
      </c>
      <c s="37">
        <v>3</v>
      </c>
      <c s="36">
        <v>0</v>
      </c>
      <c s="36">
        <f>ROUND(G107*H107,6)</f>
      </c>
      <c r="L107" s="38">
        <v>0</v>
      </c>
      <c s="32">
        <f>ROUND(ROUND(L107,2)*ROUND(G107,3),2)</f>
      </c>
      <c s="36" t="s">
        <v>248</v>
      </c>
      <c>
        <f>(M107*21)/100</f>
      </c>
      <c t="s">
        <v>27</v>
      </c>
    </row>
    <row r="108" spans="1:5" ht="12.75">
      <c r="A108" s="35" t="s">
        <v>57</v>
      </c>
      <c r="E108" s="39" t="s">
        <v>5</v>
      </c>
    </row>
    <row r="109" spans="1:5" ht="12.75">
      <c r="A109" s="35" t="s">
        <v>58</v>
      </c>
      <c r="E109" s="40" t="s">
        <v>5</v>
      </c>
    </row>
    <row r="110" spans="1:5" ht="178.5">
      <c r="A110" t="s">
        <v>59</v>
      </c>
      <c r="E110" s="39" t="s">
        <v>1738</v>
      </c>
    </row>
    <row r="111" spans="1:16" ht="12.75">
      <c r="A111" t="s">
        <v>52</v>
      </c>
      <c s="34" t="s">
        <v>160</v>
      </c>
      <c s="34" t="s">
        <v>1739</v>
      </c>
      <c s="35" t="s">
        <v>5</v>
      </c>
      <c s="6" t="s">
        <v>1740</v>
      </c>
      <c s="36" t="s">
        <v>93</v>
      </c>
      <c s="37">
        <v>3</v>
      </c>
      <c s="36">
        <v>0</v>
      </c>
      <c s="36">
        <f>ROUND(G111*H111,6)</f>
      </c>
      <c r="L111" s="38">
        <v>0</v>
      </c>
      <c s="32">
        <f>ROUND(ROUND(L111,2)*ROUND(G111,3),2)</f>
      </c>
      <c s="36" t="s">
        <v>248</v>
      </c>
      <c>
        <f>(M111*21)/100</f>
      </c>
      <c t="s">
        <v>27</v>
      </c>
    </row>
    <row r="112" spans="1:5" ht="12.75">
      <c r="A112" s="35" t="s">
        <v>57</v>
      </c>
      <c r="E112" s="39" t="s">
        <v>5</v>
      </c>
    </row>
    <row r="113" spans="1:5" ht="12.75">
      <c r="A113" s="35" t="s">
        <v>58</v>
      </c>
      <c r="E113" s="40" t="s">
        <v>5</v>
      </c>
    </row>
    <row r="114" spans="1:5" ht="165.75">
      <c r="A114" t="s">
        <v>59</v>
      </c>
      <c r="E114" s="39" t="s">
        <v>1741</v>
      </c>
    </row>
    <row r="115" spans="1:16" ht="12.75">
      <c r="A115" t="s">
        <v>52</v>
      </c>
      <c s="34" t="s">
        <v>164</v>
      </c>
      <c s="34" t="s">
        <v>1742</v>
      </c>
      <c s="35" t="s">
        <v>5</v>
      </c>
      <c s="6" t="s">
        <v>1743</v>
      </c>
      <c s="36" t="s">
        <v>93</v>
      </c>
      <c s="37">
        <v>3</v>
      </c>
      <c s="36">
        <v>0</v>
      </c>
      <c s="36">
        <f>ROUND(G115*H115,6)</f>
      </c>
      <c r="L115" s="38">
        <v>0</v>
      </c>
      <c s="32">
        <f>ROUND(ROUND(L115,2)*ROUND(G115,3),2)</f>
      </c>
      <c s="36" t="s">
        <v>248</v>
      </c>
      <c>
        <f>(M115*21)/100</f>
      </c>
      <c t="s">
        <v>27</v>
      </c>
    </row>
    <row r="116" spans="1:5" ht="12.75">
      <c r="A116" s="35" t="s">
        <v>57</v>
      </c>
      <c r="E116" s="39" t="s">
        <v>5</v>
      </c>
    </row>
    <row r="117" spans="1:5" ht="12.75">
      <c r="A117" s="35" t="s">
        <v>58</v>
      </c>
      <c r="E117" s="40" t="s">
        <v>5</v>
      </c>
    </row>
    <row r="118" spans="1:5" ht="165.75">
      <c r="A118" t="s">
        <v>59</v>
      </c>
      <c r="E118" s="39" t="s">
        <v>1744</v>
      </c>
    </row>
    <row r="119" spans="1:16" ht="12.75">
      <c r="A119" t="s">
        <v>52</v>
      </c>
      <c s="34" t="s">
        <v>168</v>
      </c>
      <c s="34" t="s">
        <v>1745</v>
      </c>
      <c s="35" t="s">
        <v>5</v>
      </c>
      <c s="6" t="s">
        <v>1746</v>
      </c>
      <c s="36" t="s">
        <v>93</v>
      </c>
      <c s="37">
        <v>4</v>
      </c>
      <c s="36">
        <v>0</v>
      </c>
      <c s="36">
        <f>ROUND(G119*H119,6)</f>
      </c>
      <c r="L119" s="38">
        <v>0</v>
      </c>
      <c s="32">
        <f>ROUND(ROUND(L119,2)*ROUND(G119,3),2)</f>
      </c>
      <c s="36" t="s">
        <v>248</v>
      </c>
      <c>
        <f>(M119*21)/100</f>
      </c>
      <c t="s">
        <v>27</v>
      </c>
    </row>
    <row r="120" spans="1:5" ht="12.75">
      <c r="A120" s="35" t="s">
        <v>57</v>
      </c>
      <c r="E120" s="39" t="s">
        <v>5</v>
      </c>
    </row>
    <row r="121" spans="1:5" ht="12.75">
      <c r="A121" s="35" t="s">
        <v>58</v>
      </c>
      <c r="E121" s="40" t="s">
        <v>5</v>
      </c>
    </row>
    <row r="122" spans="1:5" ht="153">
      <c r="A122" t="s">
        <v>59</v>
      </c>
      <c r="E122" s="39" t="s">
        <v>1747</v>
      </c>
    </row>
    <row r="123" spans="1:16" ht="12.75">
      <c r="A123" t="s">
        <v>52</v>
      </c>
      <c s="34" t="s">
        <v>172</v>
      </c>
      <c s="34" t="s">
        <v>1664</v>
      </c>
      <c s="35" t="s">
        <v>5</v>
      </c>
      <c s="6" t="s">
        <v>1665</v>
      </c>
      <c s="36" t="s">
        <v>93</v>
      </c>
      <c s="37">
        <v>1</v>
      </c>
      <c s="36">
        <v>0</v>
      </c>
      <c s="36">
        <f>ROUND(G123*H123,6)</f>
      </c>
      <c r="L123" s="38">
        <v>0</v>
      </c>
      <c s="32">
        <f>ROUND(ROUND(L123,2)*ROUND(G123,3),2)</f>
      </c>
      <c s="36" t="s">
        <v>248</v>
      </c>
      <c>
        <f>(M123*21)/100</f>
      </c>
      <c t="s">
        <v>27</v>
      </c>
    </row>
    <row r="124" spans="1:5" ht="12.75">
      <c r="A124" s="35" t="s">
        <v>57</v>
      </c>
      <c r="E124" s="39" t="s">
        <v>5</v>
      </c>
    </row>
    <row r="125" spans="1:5" ht="12.75">
      <c r="A125" s="35" t="s">
        <v>58</v>
      </c>
      <c r="E125" s="40" t="s">
        <v>5</v>
      </c>
    </row>
    <row r="126" spans="1:5" ht="153">
      <c r="A126" t="s">
        <v>59</v>
      </c>
      <c r="E126" s="39" t="s">
        <v>1748</v>
      </c>
    </row>
    <row r="127" spans="1:16" ht="12.75">
      <c r="A127" t="s">
        <v>52</v>
      </c>
      <c s="34" t="s">
        <v>176</v>
      </c>
      <c s="34" t="s">
        <v>1749</v>
      </c>
      <c s="35" t="s">
        <v>5</v>
      </c>
      <c s="6" t="s">
        <v>1750</v>
      </c>
      <c s="36" t="s">
        <v>93</v>
      </c>
      <c s="37">
        <v>3</v>
      </c>
      <c s="36">
        <v>0</v>
      </c>
      <c s="36">
        <f>ROUND(G127*H127,6)</f>
      </c>
      <c r="L127" s="38">
        <v>0</v>
      </c>
      <c s="32">
        <f>ROUND(ROUND(L127,2)*ROUND(G127,3),2)</f>
      </c>
      <c s="36" t="s">
        <v>248</v>
      </c>
      <c>
        <f>(M127*21)/100</f>
      </c>
      <c t="s">
        <v>27</v>
      </c>
    </row>
    <row r="128" spans="1:5" ht="12.75">
      <c r="A128" s="35" t="s">
        <v>57</v>
      </c>
      <c r="E128" s="39" t="s">
        <v>5</v>
      </c>
    </row>
    <row r="129" spans="1:5" ht="12.75">
      <c r="A129" s="35" t="s">
        <v>58</v>
      </c>
      <c r="E129" s="40" t="s">
        <v>5</v>
      </c>
    </row>
    <row r="130" spans="1:5" ht="165.75">
      <c r="A130" t="s">
        <v>59</v>
      </c>
      <c r="E130" s="39" t="s">
        <v>1751</v>
      </c>
    </row>
    <row r="131" spans="1:16" ht="12.75">
      <c r="A131" t="s">
        <v>52</v>
      </c>
      <c s="34" t="s">
        <v>180</v>
      </c>
      <c s="34" t="s">
        <v>1752</v>
      </c>
      <c s="35" t="s">
        <v>5</v>
      </c>
      <c s="6" t="s">
        <v>1753</v>
      </c>
      <c s="36" t="s">
        <v>93</v>
      </c>
      <c s="37">
        <v>3</v>
      </c>
      <c s="36">
        <v>0</v>
      </c>
      <c s="36">
        <f>ROUND(G131*H131,6)</f>
      </c>
      <c r="L131" s="38">
        <v>0</v>
      </c>
      <c s="32">
        <f>ROUND(ROUND(L131,2)*ROUND(G131,3),2)</f>
      </c>
      <c s="36" t="s">
        <v>248</v>
      </c>
      <c>
        <f>(M131*21)/100</f>
      </c>
      <c t="s">
        <v>27</v>
      </c>
    </row>
    <row r="132" spans="1:5" ht="12.75">
      <c r="A132" s="35" t="s">
        <v>57</v>
      </c>
      <c r="E132" s="39" t="s">
        <v>5</v>
      </c>
    </row>
    <row r="133" spans="1:5" ht="12.75">
      <c r="A133" s="35" t="s">
        <v>58</v>
      </c>
      <c r="E133" s="40" t="s">
        <v>5</v>
      </c>
    </row>
    <row r="134" spans="1:5" ht="165.75">
      <c r="A134" t="s">
        <v>59</v>
      </c>
      <c r="E134" s="39" t="s">
        <v>1754</v>
      </c>
    </row>
    <row r="135" spans="1:16" ht="12.75">
      <c r="A135" t="s">
        <v>52</v>
      </c>
      <c s="34" t="s">
        <v>184</v>
      </c>
      <c s="34" t="s">
        <v>1755</v>
      </c>
      <c s="35" t="s">
        <v>5</v>
      </c>
      <c s="6" t="s">
        <v>1756</v>
      </c>
      <c s="36" t="s">
        <v>93</v>
      </c>
      <c s="37">
        <v>3</v>
      </c>
      <c s="36">
        <v>0</v>
      </c>
      <c s="36">
        <f>ROUND(G135*H135,6)</f>
      </c>
      <c r="L135" s="38">
        <v>0</v>
      </c>
      <c s="32">
        <f>ROUND(ROUND(L135,2)*ROUND(G135,3),2)</f>
      </c>
      <c s="36" t="s">
        <v>248</v>
      </c>
      <c>
        <f>(M135*21)/100</f>
      </c>
      <c t="s">
        <v>27</v>
      </c>
    </row>
    <row r="136" spans="1:5" ht="12.75">
      <c r="A136" s="35" t="s">
        <v>57</v>
      </c>
      <c r="E136" s="39" t="s">
        <v>5</v>
      </c>
    </row>
    <row r="137" spans="1:5" ht="12.75">
      <c r="A137" s="35" t="s">
        <v>58</v>
      </c>
      <c r="E137" s="40" t="s">
        <v>5</v>
      </c>
    </row>
    <row r="138" spans="1:5" ht="153">
      <c r="A138" t="s">
        <v>59</v>
      </c>
      <c r="E138" s="39" t="s">
        <v>1757</v>
      </c>
    </row>
    <row r="139" spans="1:16" ht="12.75">
      <c r="A139" t="s">
        <v>52</v>
      </c>
      <c s="34" t="s">
        <v>188</v>
      </c>
      <c s="34" t="s">
        <v>1758</v>
      </c>
      <c s="35" t="s">
        <v>5</v>
      </c>
      <c s="6" t="s">
        <v>1759</v>
      </c>
      <c s="36" t="s">
        <v>93</v>
      </c>
      <c s="37">
        <v>1</v>
      </c>
      <c s="36">
        <v>0</v>
      </c>
      <c s="36">
        <f>ROUND(G139*H139,6)</f>
      </c>
      <c r="L139" s="38">
        <v>0</v>
      </c>
      <c s="32">
        <f>ROUND(ROUND(L139,2)*ROUND(G139,3),2)</f>
      </c>
      <c s="36" t="s">
        <v>248</v>
      </c>
      <c>
        <f>(M139*21)/100</f>
      </c>
      <c t="s">
        <v>27</v>
      </c>
    </row>
    <row r="140" spans="1:5" ht="12.75">
      <c r="A140" s="35" t="s">
        <v>57</v>
      </c>
      <c r="E140" s="39" t="s">
        <v>5</v>
      </c>
    </row>
    <row r="141" spans="1:5" ht="12.75">
      <c r="A141" s="35" t="s">
        <v>58</v>
      </c>
      <c r="E141" s="40" t="s">
        <v>5</v>
      </c>
    </row>
    <row r="142" spans="1:5" ht="114.75">
      <c r="A142" t="s">
        <v>59</v>
      </c>
      <c r="E142" s="39" t="s">
        <v>1760</v>
      </c>
    </row>
    <row r="143" spans="1:16" ht="12.75">
      <c r="A143" t="s">
        <v>52</v>
      </c>
      <c s="34" t="s">
        <v>192</v>
      </c>
      <c s="34" t="s">
        <v>1761</v>
      </c>
      <c s="35" t="s">
        <v>5</v>
      </c>
      <c s="6" t="s">
        <v>1762</v>
      </c>
      <c s="36" t="s">
        <v>93</v>
      </c>
      <c s="37">
        <v>1</v>
      </c>
      <c s="36">
        <v>0</v>
      </c>
      <c s="36">
        <f>ROUND(G143*H143,6)</f>
      </c>
      <c r="L143" s="38">
        <v>0</v>
      </c>
      <c s="32">
        <f>ROUND(ROUND(L143,2)*ROUND(G143,3),2)</f>
      </c>
      <c s="36" t="s">
        <v>248</v>
      </c>
      <c>
        <f>(M143*21)/100</f>
      </c>
      <c t="s">
        <v>27</v>
      </c>
    </row>
    <row r="144" spans="1:5" ht="12.75">
      <c r="A144" s="35" t="s">
        <v>57</v>
      </c>
      <c r="E144" s="39" t="s">
        <v>5</v>
      </c>
    </row>
    <row r="145" spans="1:5" ht="12.75">
      <c r="A145" s="35" t="s">
        <v>58</v>
      </c>
      <c r="E145" s="40" t="s">
        <v>5</v>
      </c>
    </row>
    <row r="146" spans="1:5" ht="127.5">
      <c r="A146" t="s">
        <v>59</v>
      </c>
      <c r="E146" s="39" t="s">
        <v>1763</v>
      </c>
    </row>
    <row r="147" spans="1:16" ht="12.75">
      <c r="A147" t="s">
        <v>52</v>
      </c>
      <c s="34" t="s">
        <v>196</v>
      </c>
      <c s="34" t="s">
        <v>1764</v>
      </c>
      <c s="35" t="s">
        <v>5</v>
      </c>
      <c s="6" t="s">
        <v>1765</v>
      </c>
      <c s="36" t="s">
        <v>93</v>
      </c>
      <c s="37">
        <v>1</v>
      </c>
      <c s="36">
        <v>0</v>
      </c>
      <c s="36">
        <f>ROUND(G147*H147,6)</f>
      </c>
      <c r="L147" s="38">
        <v>0</v>
      </c>
      <c s="32">
        <f>ROUND(ROUND(L147,2)*ROUND(G147,3),2)</f>
      </c>
      <c s="36" t="s">
        <v>248</v>
      </c>
      <c>
        <f>(M147*21)/100</f>
      </c>
      <c t="s">
        <v>27</v>
      </c>
    </row>
    <row r="148" spans="1:5" ht="12.75">
      <c r="A148" s="35" t="s">
        <v>57</v>
      </c>
      <c r="E148" s="39" t="s">
        <v>5</v>
      </c>
    </row>
    <row r="149" spans="1:5" ht="12.75">
      <c r="A149" s="35" t="s">
        <v>58</v>
      </c>
      <c r="E149" s="40" t="s">
        <v>5</v>
      </c>
    </row>
    <row r="150" spans="1:5" ht="127.5">
      <c r="A150" t="s">
        <v>59</v>
      </c>
      <c r="E150" s="39" t="s">
        <v>1766</v>
      </c>
    </row>
    <row r="151" spans="1:16" ht="12.75">
      <c r="A151" t="s">
        <v>52</v>
      </c>
      <c s="34" t="s">
        <v>200</v>
      </c>
      <c s="34" t="s">
        <v>1767</v>
      </c>
      <c s="35" t="s">
        <v>5</v>
      </c>
      <c s="6" t="s">
        <v>1768</v>
      </c>
      <c s="36" t="s">
        <v>93</v>
      </c>
      <c s="37">
        <v>1</v>
      </c>
      <c s="36">
        <v>0</v>
      </c>
      <c s="36">
        <f>ROUND(G151*H151,6)</f>
      </c>
      <c r="L151" s="38">
        <v>0</v>
      </c>
      <c s="32">
        <f>ROUND(ROUND(L151,2)*ROUND(G151,3),2)</f>
      </c>
      <c s="36" t="s">
        <v>248</v>
      </c>
      <c>
        <f>(M151*21)/100</f>
      </c>
      <c t="s">
        <v>27</v>
      </c>
    </row>
    <row r="152" spans="1:5" ht="12.75">
      <c r="A152" s="35" t="s">
        <v>57</v>
      </c>
      <c r="E152" s="39" t="s">
        <v>5</v>
      </c>
    </row>
    <row r="153" spans="1:5" ht="12.75">
      <c r="A153" s="35" t="s">
        <v>58</v>
      </c>
      <c r="E153" s="40" t="s">
        <v>5</v>
      </c>
    </row>
    <row r="154" spans="1:5" ht="12.75">
      <c r="A154" t="s">
        <v>59</v>
      </c>
      <c r="E154" s="39" t="s">
        <v>5</v>
      </c>
    </row>
    <row r="155" spans="1:16" ht="12.75">
      <c r="A155" t="s">
        <v>52</v>
      </c>
      <c s="34" t="s">
        <v>204</v>
      </c>
      <c s="34" t="s">
        <v>1769</v>
      </c>
      <c s="35" t="s">
        <v>5</v>
      </c>
      <c s="6" t="s">
        <v>1770</v>
      </c>
      <c s="36" t="s">
        <v>93</v>
      </c>
      <c s="37">
        <v>1</v>
      </c>
      <c s="36">
        <v>0</v>
      </c>
      <c s="36">
        <f>ROUND(G155*H155,6)</f>
      </c>
      <c r="L155" s="38">
        <v>0</v>
      </c>
      <c s="32">
        <f>ROUND(ROUND(L155,2)*ROUND(G155,3),2)</f>
      </c>
      <c s="36" t="s">
        <v>248</v>
      </c>
      <c>
        <f>(M155*21)/100</f>
      </c>
      <c t="s">
        <v>27</v>
      </c>
    </row>
    <row r="156" spans="1:5" ht="12.75">
      <c r="A156" s="35" t="s">
        <v>57</v>
      </c>
      <c r="E156" s="39" t="s">
        <v>5</v>
      </c>
    </row>
    <row r="157" spans="1:5" ht="12.75">
      <c r="A157" s="35" t="s">
        <v>58</v>
      </c>
      <c r="E157" s="40" t="s">
        <v>5</v>
      </c>
    </row>
    <row r="158" spans="1:5" ht="89.25">
      <c r="A158" t="s">
        <v>59</v>
      </c>
      <c r="E158" s="39" t="s">
        <v>1771</v>
      </c>
    </row>
    <row r="159" spans="1:16" ht="12.75">
      <c r="A159" t="s">
        <v>52</v>
      </c>
      <c s="34" t="s">
        <v>208</v>
      </c>
      <c s="34" t="s">
        <v>1772</v>
      </c>
      <c s="35" t="s">
        <v>5</v>
      </c>
      <c s="6" t="s">
        <v>1773</v>
      </c>
      <c s="36" t="s">
        <v>93</v>
      </c>
      <c s="37">
        <v>20</v>
      </c>
      <c s="36">
        <v>0</v>
      </c>
      <c s="36">
        <f>ROUND(G159*H159,6)</f>
      </c>
      <c r="L159" s="38">
        <v>0</v>
      </c>
      <c s="32">
        <f>ROUND(ROUND(L159,2)*ROUND(G159,3),2)</f>
      </c>
      <c s="36" t="s">
        <v>248</v>
      </c>
      <c>
        <f>(M159*21)/100</f>
      </c>
      <c t="s">
        <v>27</v>
      </c>
    </row>
    <row r="160" spans="1:5" ht="12.75">
      <c r="A160" s="35" t="s">
        <v>57</v>
      </c>
      <c r="E160" s="39" t="s">
        <v>5</v>
      </c>
    </row>
    <row r="161" spans="1:5" ht="12.75">
      <c r="A161" s="35" t="s">
        <v>58</v>
      </c>
      <c r="E161" s="40" t="s">
        <v>5</v>
      </c>
    </row>
    <row r="162" spans="1:5" ht="140.25">
      <c r="A162" t="s">
        <v>59</v>
      </c>
      <c r="E162" s="39" t="s">
        <v>1774</v>
      </c>
    </row>
    <row r="163" spans="1:16" ht="12.75">
      <c r="A163" t="s">
        <v>52</v>
      </c>
      <c s="34" t="s">
        <v>212</v>
      </c>
      <c s="34" t="s">
        <v>1775</v>
      </c>
      <c s="35" t="s">
        <v>5</v>
      </c>
      <c s="6" t="s">
        <v>1776</v>
      </c>
      <c s="36" t="s">
        <v>223</v>
      </c>
      <c s="37">
        <v>8</v>
      </c>
      <c s="36">
        <v>0</v>
      </c>
      <c s="36">
        <f>ROUND(G163*H163,6)</f>
      </c>
      <c r="L163" s="38">
        <v>0</v>
      </c>
      <c s="32">
        <f>ROUND(ROUND(L163,2)*ROUND(G163,3),2)</f>
      </c>
      <c s="36" t="s">
        <v>248</v>
      </c>
      <c>
        <f>(M163*21)/100</f>
      </c>
      <c t="s">
        <v>27</v>
      </c>
    </row>
    <row r="164" spans="1:5" ht="12.75">
      <c r="A164" s="35" t="s">
        <v>57</v>
      </c>
      <c r="E164" s="39" t="s">
        <v>5</v>
      </c>
    </row>
    <row r="165" spans="1:5" ht="12.75">
      <c r="A165" s="35" t="s">
        <v>58</v>
      </c>
      <c r="E165" s="40" t="s">
        <v>5</v>
      </c>
    </row>
    <row r="166" spans="1:5" ht="114.75">
      <c r="A166" t="s">
        <v>59</v>
      </c>
      <c r="E166" s="39" t="s">
        <v>1777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1778</v>
      </c>
      <c s="41">
        <f>Rekapitulace!C33</f>
      </c>
      <c s="20" t="s">
        <v>0</v>
      </c>
      <c t="s">
        <v>23</v>
      </c>
      <c t="s">
        <v>27</v>
      </c>
    </row>
    <row r="4" spans="1:16" ht="32" customHeight="1">
      <c r="A4" s="24" t="s">
        <v>20</v>
      </c>
      <c s="25" t="s">
        <v>28</v>
      </c>
      <c s="27" t="s">
        <v>1778</v>
      </c>
      <c r="E4" s="26" t="s">
        <v>1779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1782</v>
      </c>
      <c r="E8" s="30" t="s">
        <v>1781</v>
      </c>
      <c r="J8" s="29">
        <f>0+J9+J58</f>
      </c>
      <c s="29">
        <f>0+K9+K58</f>
      </c>
      <c s="29">
        <f>0+L9+L58</f>
      </c>
      <c s="29">
        <f>0+M9+M58</f>
      </c>
    </row>
    <row r="9" spans="1:13" ht="12.75">
      <c r="A9" t="s">
        <v>49</v>
      </c>
      <c r="C9" s="31" t="s">
        <v>1783</v>
      </c>
      <c r="E9" s="33" t="s">
        <v>1784</v>
      </c>
      <c r="J9" s="32">
        <f>0</f>
      </c>
      <c s="32">
        <f>0</f>
      </c>
      <c s="32">
        <f>0+L10+L14+L18+L22+L26+L30+L34+L38+L42+L46+L50+L54</f>
      </c>
      <c s="32">
        <f>0+M10+M14+M18+M22+M26+M30+M34+M38+M42+M46+M50+M54</f>
      </c>
    </row>
    <row r="10" spans="1:16" ht="25.5">
      <c r="A10" t="s">
        <v>52</v>
      </c>
      <c s="34" t="s">
        <v>50</v>
      </c>
      <c s="34" t="s">
        <v>1785</v>
      </c>
      <c s="35" t="s">
        <v>1786</v>
      </c>
      <c s="6" t="s">
        <v>1787</v>
      </c>
      <c s="36" t="s">
        <v>93</v>
      </c>
      <c s="37">
        <v>3</v>
      </c>
      <c s="36">
        <v>0</v>
      </c>
      <c s="36">
        <f>ROUND(G10*H10,6)</f>
      </c>
      <c r="L10" s="38">
        <v>0</v>
      </c>
      <c s="32">
        <f>ROUND(ROUND(L10,2)*ROUND(G10,3),2)</f>
      </c>
      <c s="36" t="s">
        <v>56</v>
      </c>
      <c>
        <f>(M10*21)/100</f>
      </c>
      <c t="s">
        <v>27</v>
      </c>
    </row>
    <row r="11" spans="1:5" ht="12.75">
      <c r="A11" s="35" t="s">
        <v>57</v>
      </c>
      <c r="E11" s="39" t="s">
        <v>5</v>
      </c>
    </row>
    <row r="12" spans="1:5" ht="25.5">
      <c r="A12" s="35" t="s">
        <v>58</v>
      </c>
      <c r="E12" s="40" t="s">
        <v>1788</v>
      </c>
    </row>
    <row r="13" spans="1:5" ht="165.75">
      <c r="A13" t="s">
        <v>59</v>
      </c>
      <c r="E13" s="39" t="s">
        <v>1789</v>
      </c>
    </row>
    <row r="14" spans="1:16" ht="25.5">
      <c r="A14" t="s">
        <v>52</v>
      </c>
      <c s="34" t="s">
        <v>27</v>
      </c>
      <c s="34" t="s">
        <v>1790</v>
      </c>
      <c s="35" t="s">
        <v>1786</v>
      </c>
      <c s="6" t="s">
        <v>1791</v>
      </c>
      <c s="36" t="s">
        <v>93</v>
      </c>
      <c s="37">
        <v>1</v>
      </c>
      <c s="36">
        <v>0</v>
      </c>
      <c s="36">
        <f>ROUND(G14*H14,6)</f>
      </c>
      <c r="L14" s="38">
        <v>0</v>
      </c>
      <c s="32">
        <f>ROUND(ROUND(L14,2)*ROUND(G14,3),2)</f>
      </c>
      <c s="36" t="s">
        <v>56</v>
      </c>
      <c>
        <f>(M14*21)/100</f>
      </c>
      <c t="s">
        <v>27</v>
      </c>
    </row>
    <row r="15" spans="1:5" ht="12.75">
      <c r="A15" s="35" t="s">
        <v>57</v>
      </c>
      <c r="E15" s="39" t="s">
        <v>5</v>
      </c>
    </row>
    <row r="16" spans="1:5" ht="25.5">
      <c r="A16" s="35" t="s">
        <v>58</v>
      </c>
      <c r="E16" s="40" t="s">
        <v>1788</v>
      </c>
    </row>
    <row r="17" spans="1:5" ht="165.75">
      <c r="A17" t="s">
        <v>59</v>
      </c>
      <c r="E17" s="39" t="s">
        <v>1792</v>
      </c>
    </row>
    <row r="18" spans="1:16" ht="25.5">
      <c r="A18" t="s">
        <v>52</v>
      </c>
      <c s="34" t="s">
        <v>26</v>
      </c>
      <c s="34" t="s">
        <v>1793</v>
      </c>
      <c s="35" t="s">
        <v>1786</v>
      </c>
      <c s="6" t="s">
        <v>1794</v>
      </c>
      <c s="36" t="s">
        <v>93</v>
      </c>
      <c s="37">
        <v>1</v>
      </c>
      <c s="36">
        <v>0</v>
      </c>
      <c s="36">
        <f>ROUND(G18*H18,6)</f>
      </c>
      <c r="L18" s="38">
        <v>0</v>
      </c>
      <c s="32">
        <f>ROUND(ROUND(L18,2)*ROUND(G18,3),2)</f>
      </c>
      <c s="36" t="s">
        <v>56</v>
      </c>
      <c>
        <f>(M18*21)/100</f>
      </c>
      <c t="s">
        <v>27</v>
      </c>
    </row>
    <row r="19" spans="1:5" ht="12.75">
      <c r="A19" s="35" t="s">
        <v>57</v>
      </c>
      <c r="E19" s="39" t="s">
        <v>5</v>
      </c>
    </row>
    <row r="20" spans="1:5" ht="25.5">
      <c r="A20" s="35" t="s">
        <v>58</v>
      </c>
      <c r="E20" s="40" t="s">
        <v>1788</v>
      </c>
    </row>
    <row r="21" spans="1:5" ht="191.25">
      <c r="A21" t="s">
        <v>59</v>
      </c>
      <c r="E21" s="39" t="s">
        <v>1795</v>
      </c>
    </row>
    <row r="22" spans="1:16" ht="12.75">
      <c r="A22" t="s">
        <v>52</v>
      </c>
      <c s="34" t="s">
        <v>68</v>
      </c>
      <c s="34" t="s">
        <v>1796</v>
      </c>
      <c s="35" t="s">
        <v>1797</v>
      </c>
      <c s="6" t="s">
        <v>1798</v>
      </c>
      <c s="36" t="s">
        <v>223</v>
      </c>
      <c s="37">
        <v>4</v>
      </c>
      <c s="36">
        <v>0</v>
      </c>
      <c s="36">
        <f>ROUND(G22*H22,6)</f>
      </c>
      <c r="L22" s="38">
        <v>0</v>
      </c>
      <c s="32">
        <f>ROUND(ROUND(L22,2)*ROUND(G22,3),2)</f>
      </c>
      <c s="36" t="s">
        <v>56</v>
      </c>
      <c>
        <f>(M22*21)/100</f>
      </c>
      <c t="s">
        <v>27</v>
      </c>
    </row>
    <row r="23" spans="1:5" ht="12.75">
      <c r="A23" s="35" t="s">
        <v>57</v>
      </c>
      <c r="E23" s="39" t="s">
        <v>5</v>
      </c>
    </row>
    <row r="24" spans="1:5" ht="25.5">
      <c r="A24" s="35" t="s">
        <v>58</v>
      </c>
      <c r="E24" s="40" t="s">
        <v>1788</v>
      </c>
    </row>
    <row r="25" spans="1:5" ht="127.5">
      <c r="A25" t="s">
        <v>59</v>
      </c>
      <c r="E25" s="39" t="s">
        <v>1799</v>
      </c>
    </row>
    <row r="26" spans="1:16" ht="12.75">
      <c r="A26" t="s">
        <v>52</v>
      </c>
      <c s="34" t="s">
        <v>72</v>
      </c>
      <c s="34" t="s">
        <v>1800</v>
      </c>
      <c s="35" t="s">
        <v>1801</v>
      </c>
      <c s="6" t="s">
        <v>1802</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1788</v>
      </c>
    </row>
    <row r="29" spans="1:5" ht="165.75">
      <c r="A29" t="s">
        <v>59</v>
      </c>
      <c r="E29" s="39" t="s">
        <v>1803</v>
      </c>
    </row>
    <row r="30" spans="1:16" ht="12.75">
      <c r="A30" t="s">
        <v>52</v>
      </c>
      <c s="34" t="s">
        <v>76</v>
      </c>
      <c s="34" t="s">
        <v>1804</v>
      </c>
      <c s="35" t="s">
        <v>1805</v>
      </c>
      <c s="6" t="s">
        <v>1806</v>
      </c>
      <c s="36" t="s">
        <v>93</v>
      </c>
      <c s="37">
        <v>1</v>
      </c>
      <c s="36">
        <v>0</v>
      </c>
      <c s="36">
        <f>ROUND(G30*H30,6)</f>
      </c>
      <c r="L30" s="38">
        <v>0</v>
      </c>
      <c s="32">
        <f>ROUND(ROUND(L30,2)*ROUND(G30,3),2)</f>
      </c>
      <c s="36" t="s">
        <v>56</v>
      </c>
      <c>
        <f>(M30*21)/100</f>
      </c>
      <c t="s">
        <v>27</v>
      </c>
    </row>
    <row r="31" spans="1:5" ht="12.75">
      <c r="A31" s="35" t="s">
        <v>57</v>
      </c>
      <c r="E31" s="39" t="s">
        <v>5</v>
      </c>
    </row>
    <row r="32" spans="1:5" ht="25.5">
      <c r="A32" s="35" t="s">
        <v>58</v>
      </c>
      <c r="E32" s="40" t="s">
        <v>1788</v>
      </c>
    </row>
    <row r="33" spans="1:5" ht="140.25">
      <c r="A33" t="s">
        <v>59</v>
      </c>
      <c r="E33" s="39" t="s">
        <v>1807</v>
      </c>
    </row>
    <row r="34" spans="1:16" ht="12.75">
      <c r="A34" t="s">
        <v>52</v>
      </c>
      <c s="34" t="s">
        <v>81</v>
      </c>
      <c s="34" t="s">
        <v>1808</v>
      </c>
      <c s="35" t="s">
        <v>1809</v>
      </c>
      <c s="6" t="s">
        <v>1810</v>
      </c>
      <c s="36" t="s">
        <v>93</v>
      </c>
      <c s="37">
        <v>3</v>
      </c>
      <c s="36">
        <v>0</v>
      </c>
      <c s="36">
        <f>ROUND(G34*H34,6)</f>
      </c>
      <c r="L34" s="38">
        <v>0</v>
      </c>
      <c s="32">
        <f>ROUND(ROUND(L34,2)*ROUND(G34,3),2)</f>
      </c>
      <c s="36" t="s">
        <v>56</v>
      </c>
      <c>
        <f>(M34*21)/100</f>
      </c>
      <c t="s">
        <v>27</v>
      </c>
    </row>
    <row r="35" spans="1:5" ht="12.75">
      <c r="A35" s="35" t="s">
        <v>57</v>
      </c>
      <c r="E35" s="39" t="s">
        <v>5</v>
      </c>
    </row>
    <row r="36" spans="1:5" ht="25.5">
      <c r="A36" s="35" t="s">
        <v>58</v>
      </c>
      <c r="E36" s="40" t="s">
        <v>1788</v>
      </c>
    </row>
    <row r="37" spans="1:5" ht="204">
      <c r="A37" t="s">
        <v>59</v>
      </c>
      <c r="E37" s="39" t="s">
        <v>1811</v>
      </c>
    </row>
    <row r="38" spans="1:16" ht="12.75">
      <c r="A38" t="s">
        <v>52</v>
      </c>
      <c s="34" t="s">
        <v>86</v>
      </c>
      <c s="34" t="s">
        <v>1812</v>
      </c>
      <c s="35" t="s">
        <v>1809</v>
      </c>
      <c s="6" t="s">
        <v>1813</v>
      </c>
      <c s="36" t="s">
        <v>93</v>
      </c>
      <c s="37">
        <v>3</v>
      </c>
      <c s="36">
        <v>0</v>
      </c>
      <c s="36">
        <f>ROUND(G38*H38,6)</f>
      </c>
      <c r="L38" s="38">
        <v>0</v>
      </c>
      <c s="32">
        <f>ROUND(ROUND(L38,2)*ROUND(G38,3),2)</f>
      </c>
      <c s="36" t="s">
        <v>56</v>
      </c>
      <c>
        <f>(M38*21)/100</f>
      </c>
      <c t="s">
        <v>27</v>
      </c>
    </row>
    <row r="39" spans="1:5" ht="12.75">
      <c r="A39" s="35" t="s">
        <v>57</v>
      </c>
      <c r="E39" s="39" t="s">
        <v>5</v>
      </c>
    </row>
    <row r="40" spans="1:5" ht="25.5">
      <c r="A40" s="35" t="s">
        <v>58</v>
      </c>
      <c r="E40" s="40" t="s">
        <v>1788</v>
      </c>
    </row>
    <row r="41" spans="1:5" ht="204">
      <c r="A41" t="s">
        <v>59</v>
      </c>
      <c r="E41" s="39" t="s">
        <v>1814</v>
      </c>
    </row>
    <row r="42" spans="1:16" ht="12.75">
      <c r="A42" t="s">
        <v>52</v>
      </c>
      <c s="34" t="s">
        <v>90</v>
      </c>
      <c s="34" t="s">
        <v>1815</v>
      </c>
      <c s="35" t="s">
        <v>1816</v>
      </c>
      <c s="6" t="s">
        <v>1817</v>
      </c>
      <c s="36" t="s">
        <v>93</v>
      </c>
      <c s="37">
        <v>3</v>
      </c>
      <c s="36">
        <v>0</v>
      </c>
      <c s="36">
        <f>ROUND(G42*H42,6)</f>
      </c>
      <c r="L42" s="38">
        <v>0</v>
      </c>
      <c s="32">
        <f>ROUND(ROUND(L42,2)*ROUND(G42,3),2)</f>
      </c>
      <c s="36" t="s">
        <v>56</v>
      </c>
      <c>
        <f>(M42*21)/100</f>
      </c>
      <c t="s">
        <v>27</v>
      </c>
    </row>
    <row r="43" spans="1:5" ht="12.75">
      <c r="A43" s="35" t="s">
        <v>57</v>
      </c>
      <c r="E43" s="39" t="s">
        <v>5</v>
      </c>
    </row>
    <row r="44" spans="1:5" ht="25.5">
      <c r="A44" s="35" t="s">
        <v>58</v>
      </c>
      <c r="E44" s="40" t="s">
        <v>1788</v>
      </c>
    </row>
    <row r="45" spans="1:5" ht="204">
      <c r="A45" t="s">
        <v>59</v>
      </c>
      <c r="E45" s="39" t="s">
        <v>1818</v>
      </c>
    </row>
    <row r="46" spans="1:16" ht="12.75">
      <c r="A46" t="s">
        <v>52</v>
      </c>
      <c s="34" t="s">
        <v>96</v>
      </c>
      <c s="34" t="s">
        <v>1819</v>
      </c>
      <c s="35" t="s">
        <v>1820</v>
      </c>
      <c s="6" t="s">
        <v>1821</v>
      </c>
      <c s="36" t="s">
        <v>93</v>
      </c>
      <c s="37">
        <v>1</v>
      </c>
      <c s="36">
        <v>0</v>
      </c>
      <c s="36">
        <f>ROUND(G46*H46,6)</f>
      </c>
      <c r="L46" s="38">
        <v>0</v>
      </c>
      <c s="32">
        <f>ROUND(ROUND(L46,2)*ROUND(G46,3),2)</f>
      </c>
      <c s="36" t="s">
        <v>56</v>
      </c>
      <c>
        <f>(M46*21)/100</f>
      </c>
      <c t="s">
        <v>27</v>
      </c>
    </row>
    <row r="47" spans="1:5" ht="12.75">
      <c r="A47" s="35" t="s">
        <v>57</v>
      </c>
      <c r="E47" s="39" t="s">
        <v>5</v>
      </c>
    </row>
    <row r="48" spans="1:5" ht="25.5">
      <c r="A48" s="35" t="s">
        <v>58</v>
      </c>
      <c r="E48" s="40" t="s">
        <v>1788</v>
      </c>
    </row>
    <row r="49" spans="1:5" ht="204">
      <c r="A49" t="s">
        <v>59</v>
      </c>
      <c r="E49" s="39" t="s">
        <v>1822</v>
      </c>
    </row>
    <row r="50" spans="1:16" ht="12.75">
      <c r="A50" t="s">
        <v>52</v>
      </c>
      <c s="34" t="s">
        <v>100</v>
      </c>
      <c s="34" t="s">
        <v>1823</v>
      </c>
      <c s="35" t="s">
        <v>1824</v>
      </c>
      <c s="6" t="s">
        <v>1825</v>
      </c>
      <c s="36" t="s">
        <v>93</v>
      </c>
      <c s="37">
        <v>3</v>
      </c>
      <c s="36">
        <v>0</v>
      </c>
      <c s="36">
        <f>ROUND(G50*H50,6)</f>
      </c>
      <c r="L50" s="38">
        <v>0</v>
      </c>
      <c s="32">
        <f>ROUND(ROUND(L50,2)*ROUND(G50,3),2)</f>
      </c>
      <c s="36" t="s">
        <v>56</v>
      </c>
      <c>
        <f>(M50*21)/100</f>
      </c>
      <c t="s">
        <v>27</v>
      </c>
    </row>
    <row r="51" spans="1:5" ht="12.75">
      <c r="A51" s="35" t="s">
        <v>57</v>
      </c>
      <c r="E51" s="39" t="s">
        <v>5</v>
      </c>
    </row>
    <row r="52" spans="1:5" ht="25.5">
      <c r="A52" s="35" t="s">
        <v>58</v>
      </c>
      <c r="E52" s="40" t="s">
        <v>1788</v>
      </c>
    </row>
    <row r="53" spans="1:5" ht="204">
      <c r="A53" t="s">
        <v>59</v>
      </c>
      <c r="E53" s="39" t="s">
        <v>1826</v>
      </c>
    </row>
    <row r="54" spans="1:16" ht="25.5">
      <c r="A54" t="s">
        <v>52</v>
      </c>
      <c s="34" t="s">
        <v>104</v>
      </c>
      <c s="34" t="s">
        <v>1827</v>
      </c>
      <c s="35" t="s">
        <v>1824</v>
      </c>
      <c s="6" t="s">
        <v>1828</v>
      </c>
      <c s="36" t="s">
        <v>93</v>
      </c>
      <c s="37">
        <v>2</v>
      </c>
      <c s="36">
        <v>0</v>
      </c>
      <c s="36">
        <f>ROUND(G54*H54,6)</f>
      </c>
      <c r="L54" s="38">
        <v>0</v>
      </c>
      <c s="32">
        <f>ROUND(ROUND(L54,2)*ROUND(G54,3),2)</f>
      </c>
      <c s="36" t="s">
        <v>56</v>
      </c>
      <c>
        <f>(M54*21)/100</f>
      </c>
      <c t="s">
        <v>27</v>
      </c>
    </row>
    <row r="55" spans="1:5" ht="12.75">
      <c r="A55" s="35" t="s">
        <v>57</v>
      </c>
      <c r="E55" s="39" t="s">
        <v>5</v>
      </c>
    </row>
    <row r="56" spans="1:5" ht="25.5">
      <c r="A56" s="35" t="s">
        <v>58</v>
      </c>
      <c r="E56" s="40" t="s">
        <v>1788</v>
      </c>
    </row>
    <row r="57" spans="1:5" ht="204">
      <c r="A57" t="s">
        <v>59</v>
      </c>
      <c r="E57" s="39" t="s">
        <v>1829</v>
      </c>
    </row>
    <row r="58" spans="1:13" ht="12.75">
      <c r="A58" t="s">
        <v>49</v>
      </c>
      <c r="C58" s="31" t="s">
        <v>1675</v>
      </c>
      <c r="E58" s="33" t="s">
        <v>1830</v>
      </c>
      <c r="J58" s="32">
        <f>0</f>
      </c>
      <c s="32">
        <f>0</f>
      </c>
      <c s="32">
        <f>0+L59+L63+L67</f>
      </c>
      <c s="32">
        <f>0+M59+M63+M67</f>
      </c>
    </row>
    <row r="59" spans="1:16" ht="25.5">
      <c r="A59" t="s">
        <v>52</v>
      </c>
      <c s="34" t="s">
        <v>108</v>
      </c>
      <c s="34" t="s">
        <v>1137</v>
      </c>
      <c s="35" t="s">
        <v>5</v>
      </c>
      <c s="6" t="s">
        <v>1138</v>
      </c>
      <c s="36" t="s">
        <v>93</v>
      </c>
      <c s="37">
        <v>1</v>
      </c>
      <c s="36">
        <v>0</v>
      </c>
      <c s="36">
        <f>ROUND(G59*H59,6)</f>
      </c>
      <c r="L59" s="38">
        <v>0</v>
      </c>
      <c s="32">
        <f>ROUND(ROUND(L59,2)*ROUND(G59,3),2)</f>
      </c>
      <c s="36" t="s">
        <v>56</v>
      </c>
      <c>
        <f>(M59*21)/100</f>
      </c>
      <c t="s">
        <v>27</v>
      </c>
    </row>
    <row r="60" spans="1:5" ht="12.75">
      <c r="A60" s="35" t="s">
        <v>57</v>
      </c>
      <c r="E60" s="39" t="s">
        <v>5</v>
      </c>
    </row>
    <row r="61" spans="1:5" ht="25.5">
      <c r="A61" s="35" t="s">
        <v>58</v>
      </c>
      <c r="E61" s="40" t="s">
        <v>1788</v>
      </c>
    </row>
    <row r="62" spans="1:5" ht="114.75">
      <c r="A62" t="s">
        <v>59</v>
      </c>
      <c r="E62" s="39" t="s">
        <v>1377</v>
      </c>
    </row>
    <row r="63" spans="1:16" ht="38.25">
      <c r="A63" t="s">
        <v>52</v>
      </c>
      <c s="34" t="s">
        <v>112</v>
      </c>
      <c s="34" t="s">
        <v>1378</v>
      </c>
      <c s="35" t="s">
        <v>5</v>
      </c>
      <c s="6" t="s">
        <v>1379</v>
      </c>
      <c s="36" t="s">
        <v>93</v>
      </c>
      <c s="37">
        <v>1</v>
      </c>
      <c s="36">
        <v>0</v>
      </c>
      <c s="36">
        <f>ROUND(G63*H63,6)</f>
      </c>
      <c r="L63" s="38">
        <v>0</v>
      </c>
      <c s="32">
        <f>ROUND(ROUND(L63,2)*ROUND(G63,3),2)</f>
      </c>
      <c s="36" t="s">
        <v>56</v>
      </c>
      <c>
        <f>(M63*21)/100</f>
      </c>
      <c t="s">
        <v>27</v>
      </c>
    </row>
    <row r="64" spans="1:5" ht="12.75">
      <c r="A64" s="35" t="s">
        <v>57</v>
      </c>
      <c r="E64" s="39" t="s">
        <v>5</v>
      </c>
    </row>
    <row r="65" spans="1:5" ht="25.5">
      <c r="A65" s="35" t="s">
        <v>58</v>
      </c>
      <c r="E65" s="40" t="s">
        <v>1788</v>
      </c>
    </row>
    <row r="66" spans="1:5" ht="114.75">
      <c r="A66" t="s">
        <v>59</v>
      </c>
      <c r="E66" s="39" t="s">
        <v>1377</v>
      </c>
    </row>
    <row r="67" spans="1:16" ht="25.5">
      <c r="A67" t="s">
        <v>52</v>
      </c>
      <c s="34" t="s">
        <v>116</v>
      </c>
      <c s="34" t="s">
        <v>1677</v>
      </c>
      <c s="35" t="s">
        <v>5</v>
      </c>
      <c s="6" t="s">
        <v>1678</v>
      </c>
      <c s="36" t="s">
        <v>93</v>
      </c>
      <c s="37">
        <v>1</v>
      </c>
      <c s="36">
        <v>0</v>
      </c>
      <c s="36">
        <f>ROUND(G67*H67,6)</f>
      </c>
      <c r="L67" s="38">
        <v>0</v>
      </c>
      <c s="32">
        <f>ROUND(ROUND(L67,2)*ROUND(G67,3),2)</f>
      </c>
      <c s="36" t="s">
        <v>56</v>
      </c>
      <c>
        <f>(M67*21)/100</f>
      </c>
      <c t="s">
        <v>27</v>
      </c>
    </row>
    <row r="68" spans="1:5" ht="12.75">
      <c r="A68" s="35" t="s">
        <v>57</v>
      </c>
      <c r="E68" s="39" t="s">
        <v>5</v>
      </c>
    </row>
    <row r="69" spans="1:5" ht="25.5">
      <c r="A69" s="35" t="s">
        <v>58</v>
      </c>
      <c r="E69" s="40" t="s">
        <v>1788</v>
      </c>
    </row>
    <row r="70" spans="1:5" ht="89.25">
      <c r="A70" t="s">
        <v>59</v>
      </c>
      <c r="E70" s="39" t="s">
        <v>1679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1778</v>
      </c>
      <c s="41">
        <f>Rekapitulace!C33</f>
      </c>
      <c s="20" t="s">
        <v>0</v>
      </c>
      <c t="s">
        <v>23</v>
      </c>
      <c t="s">
        <v>27</v>
      </c>
    </row>
    <row r="4" spans="1:16" ht="32" customHeight="1">
      <c r="A4" s="24" t="s">
        <v>20</v>
      </c>
      <c s="25" t="s">
        <v>28</v>
      </c>
      <c s="27" t="s">
        <v>1778</v>
      </c>
      <c r="E4" s="26" t="s">
        <v>1779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1833</v>
      </c>
      <c r="E8" s="30" t="s">
        <v>1832</v>
      </c>
      <c r="J8" s="29">
        <f>0+J9+J30+J47+J96+J117+J178+J199</f>
      </c>
      <c s="29">
        <f>0+K9+K30+K47+K96+K117+K178+K199</f>
      </c>
      <c s="29">
        <f>0+L9+L30+L47+L96+L117+L178+L199</f>
      </c>
      <c s="29">
        <f>0+M9+M30+M47+M96+M117+M178+M199</f>
      </c>
    </row>
    <row r="9" spans="1:13" ht="12.75">
      <c r="A9" t="s">
        <v>49</v>
      </c>
      <c r="C9" s="31" t="s">
        <v>1834</v>
      </c>
      <c r="E9" s="33" t="s">
        <v>1086</v>
      </c>
      <c r="J9" s="32">
        <f>0</f>
      </c>
      <c s="32">
        <f>0</f>
      </c>
      <c s="32">
        <f>0+L10+L14+L18+L22+L26</f>
      </c>
      <c s="32">
        <f>0+M10+M14+M18+M22+M26</f>
      </c>
    </row>
    <row r="10" spans="1:16" ht="25.5">
      <c r="A10" t="s">
        <v>52</v>
      </c>
      <c s="34" t="s">
        <v>50</v>
      </c>
      <c s="34" t="s">
        <v>1835</v>
      </c>
      <c s="35" t="s">
        <v>5</v>
      </c>
      <c s="6" t="s">
        <v>1836</v>
      </c>
      <c s="36" t="s">
        <v>65</v>
      </c>
      <c s="37">
        <v>120</v>
      </c>
      <c s="36">
        <v>0</v>
      </c>
      <c s="36">
        <f>ROUND(G10*H10,6)</f>
      </c>
      <c r="L10" s="38">
        <v>0</v>
      </c>
      <c s="32">
        <f>ROUND(ROUND(L10,2)*ROUND(G10,3),2)</f>
      </c>
      <c s="36" t="s">
        <v>56</v>
      </c>
      <c>
        <f>(M10*21)/100</f>
      </c>
      <c t="s">
        <v>27</v>
      </c>
    </row>
    <row r="11" spans="1:5" ht="12.75">
      <c r="A11" s="35" t="s">
        <v>57</v>
      </c>
      <c r="E11" s="39" t="s">
        <v>5</v>
      </c>
    </row>
    <row r="12" spans="1:5" ht="25.5">
      <c r="A12" s="35" t="s">
        <v>58</v>
      </c>
      <c r="E12" s="40" t="s">
        <v>1837</v>
      </c>
    </row>
    <row r="13" spans="1:5" ht="76.5">
      <c r="A13" t="s">
        <v>59</v>
      </c>
      <c r="E13" s="39" t="s">
        <v>1838</v>
      </c>
    </row>
    <row r="14" spans="1:16" ht="12.75">
      <c r="A14" t="s">
        <v>52</v>
      </c>
      <c s="34" t="s">
        <v>27</v>
      </c>
      <c s="34" t="s">
        <v>1839</v>
      </c>
      <c s="35" t="s">
        <v>5</v>
      </c>
      <c s="6" t="s">
        <v>1840</v>
      </c>
      <c s="36" t="s">
        <v>65</v>
      </c>
      <c s="37">
        <v>45</v>
      </c>
      <c s="36">
        <v>0</v>
      </c>
      <c s="36">
        <f>ROUND(G14*H14,6)</f>
      </c>
      <c r="L14" s="38">
        <v>0</v>
      </c>
      <c s="32">
        <f>ROUND(ROUND(L14,2)*ROUND(G14,3),2)</f>
      </c>
      <c s="36" t="s">
        <v>56</v>
      </c>
      <c>
        <f>(M14*21)/100</f>
      </c>
      <c t="s">
        <v>27</v>
      </c>
    </row>
    <row r="15" spans="1:5" ht="12.75">
      <c r="A15" s="35" t="s">
        <v>57</v>
      </c>
      <c r="E15" s="39" t="s">
        <v>5</v>
      </c>
    </row>
    <row r="16" spans="1:5" ht="25.5">
      <c r="A16" s="35" t="s">
        <v>58</v>
      </c>
      <c r="E16" s="40" t="s">
        <v>1837</v>
      </c>
    </row>
    <row r="17" spans="1:5" ht="102">
      <c r="A17" t="s">
        <v>59</v>
      </c>
      <c r="E17" s="39" t="s">
        <v>1365</v>
      </c>
    </row>
    <row r="18" spans="1:16" ht="12.75">
      <c r="A18" t="s">
        <v>52</v>
      </c>
      <c s="34" t="s">
        <v>26</v>
      </c>
      <c s="34" t="s">
        <v>1841</v>
      </c>
      <c s="35" t="s">
        <v>5</v>
      </c>
      <c s="6" t="s">
        <v>1842</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1837</v>
      </c>
    </row>
    <row r="21" spans="1:5" ht="102">
      <c r="A21" t="s">
        <v>59</v>
      </c>
      <c r="E21" s="39" t="s">
        <v>1365</v>
      </c>
    </row>
    <row r="22" spans="1:16" ht="12.75">
      <c r="A22" t="s">
        <v>52</v>
      </c>
      <c s="34" t="s">
        <v>68</v>
      </c>
      <c s="34" t="s">
        <v>1843</v>
      </c>
      <c s="35" t="s">
        <v>5</v>
      </c>
      <c s="6" t="s">
        <v>1844</v>
      </c>
      <c s="36" t="s">
        <v>1076</v>
      </c>
      <c s="37">
        <v>1</v>
      </c>
      <c s="36">
        <v>0</v>
      </c>
      <c s="36">
        <f>ROUND(G22*H22,6)</f>
      </c>
      <c r="L22" s="38">
        <v>0</v>
      </c>
      <c s="32">
        <f>ROUND(ROUND(L22,2)*ROUND(G22,3),2)</f>
      </c>
      <c s="36" t="s">
        <v>56</v>
      </c>
      <c>
        <f>(M22*21)/100</f>
      </c>
      <c t="s">
        <v>27</v>
      </c>
    </row>
    <row r="23" spans="1:5" ht="12.75">
      <c r="A23" s="35" t="s">
        <v>57</v>
      </c>
      <c r="E23" s="39" t="s">
        <v>5</v>
      </c>
    </row>
    <row r="24" spans="1:5" ht="25.5">
      <c r="A24" s="35" t="s">
        <v>58</v>
      </c>
      <c r="E24" s="40" t="s">
        <v>1845</v>
      </c>
    </row>
    <row r="25" spans="1:5" ht="38.25">
      <c r="A25" t="s">
        <v>59</v>
      </c>
      <c r="E25" s="39" t="s">
        <v>1115</v>
      </c>
    </row>
    <row r="26" spans="1:16" ht="12.75">
      <c r="A26" t="s">
        <v>52</v>
      </c>
      <c s="34" t="s">
        <v>72</v>
      </c>
      <c s="34" t="s">
        <v>1846</v>
      </c>
      <c s="35" t="s">
        <v>5</v>
      </c>
      <c s="6" t="s">
        <v>1847</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1845</v>
      </c>
    </row>
    <row r="29" spans="1:5" ht="38.25">
      <c r="A29" t="s">
        <v>59</v>
      </c>
      <c r="E29" s="39" t="s">
        <v>1115</v>
      </c>
    </row>
    <row r="30" spans="1:13" ht="12.75">
      <c r="A30" t="s">
        <v>49</v>
      </c>
      <c r="C30" s="31" t="s">
        <v>1848</v>
      </c>
      <c r="E30" s="33" t="s">
        <v>1849</v>
      </c>
      <c r="J30" s="32">
        <f>0</f>
      </c>
      <c s="32">
        <f>0</f>
      </c>
      <c s="32">
        <f>0+L31+L35+L39+L43</f>
      </c>
      <c s="32">
        <f>0+M31+M35+M39+M43</f>
      </c>
    </row>
    <row r="31" spans="1:16" ht="12.75">
      <c r="A31" t="s">
        <v>52</v>
      </c>
      <c s="34" t="s">
        <v>76</v>
      </c>
      <c s="34" t="s">
        <v>1850</v>
      </c>
      <c s="35" t="s">
        <v>5</v>
      </c>
      <c s="6" t="s">
        <v>1851</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1837</v>
      </c>
    </row>
    <row r="34" spans="1:5" ht="76.5">
      <c r="A34" t="s">
        <v>59</v>
      </c>
      <c r="E34" s="39" t="s">
        <v>1852</v>
      </c>
    </row>
    <row r="35" spans="1:16" ht="12.75">
      <c r="A35" t="s">
        <v>52</v>
      </c>
      <c s="34" t="s">
        <v>81</v>
      </c>
      <c s="34" t="s">
        <v>1853</v>
      </c>
      <c s="35" t="s">
        <v>5</v>
      </c>
      <c s="6" t="s">
        <v>1854</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1837</v>
      </c>
    </row>
    <row r="38" spans="1:5" ht="76.5">
      <c r="A38" t="s">
        <v>59</v>
      </c>
      <c r="E38" s="39" t="s">
        <v>1855</v>
      </c>
    </row>
    <row r="39" spans="1:16" ht="12.75">
      <c r="A39" t="s">
        <v>52</v>
      </c>
      <c s="34" t="s">
        <v>86</v>
      </c>
      <c s="34" t="s">
        <v>1856</v>
      </c>
      <c s="35" t="s">
        <v>5</v>
      </c>
      <c s="6" t="s">
        <v>1857</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1837</v>
      </c>
    </row>
    <row r="42" spans="1:5" ht="89.25">
      <c r="A42" t="s">
        <v>59</v>
      </c>
      <c r="E42" s="39" t="s">
        <v>1858</v>
      </c>
    </row>
    <row r="43" spans="1:16" ht="12.75">
      <c r="A43" t="s">
        <v>52</v>
      </c>
      <c s="34" t="s">
        <v>273</v>
      </c>
      <c s="34" t="s">
        <v>1859</v>
      </c>
      <c s="35" t="s">
        <v>5</v>
      </c>
      <c s="6" t="s">
        <v>1860</v>
      </c>
      <c s="36" t="s">
        <v>93</v>
      </c>
      <c s="37">
        <v>1</v>
      </c>
      <c s="36">
        <v>0</v>
      </c>
      <c s="36">
        <f>ROUND(G43*H43,6)</f>
      </c>
      <c r="L43" s="38">
        <v>0</v>
      </c>
      <c s="32">
        <f>ROUND(ROUND(L43,2)*ROUND(G43,3),2)</f>
      </c>
      <c s="36" t="s">
        <v>248</v>
      </c>
      <c>
        <f>(M43*21)/100</f>
      </c>
      <c t="s">
        <v>27</v>
      </c>
    </row>
    <row r="44" spans="1:5" ht="12.75">
      <c r="A44" s="35" t="s">
        <v>57</v>
      </c>
      <c r="E44" s="39" t="s">
        <v>1861</v>
      </c>
    </row>
    <row r="45" spans="1:5" ht="25.5">
      <c r="A45" s="35" t="s">
        <v>58</v>
      </c>
      <c r="E45" s="40" t="s">
        <v>1837</v>
      </c>
    </row>
    <row r="46" spans="1:5" ht="76.5">
      <c r="A46" t="s">
        <v>59</v>
      </c>
      <c r="E46" s="39" t="s">
        <v>1862</v>
      </c>
    </row>
    <row r="47" spans="1:13" ht="12.75">
      <c r="A47" t="s">
        <v>49</v>
      </c>
      <c r="C47" s="31" t="s">
        <v>1863</v>
      </c>
      <c r="E47" s="33" t="s">
        <v>1864</v>
      </c>
      <c r="J47" s="32">
        <f>0</f>
      </c>
      <c s="32">
        <f>0</f>
      </c>
      <c s="32">
        <f>0+L48+L52+L56+L60+L64+L68+L72+L76+L80+L84+L88+L92</f>
      </c>
      <c s="32">
        <f>0+M48+M52+M56+M60+M64+M68+M72+M76+M80+M84+M88+M92</f>
      </c>
    </row>
    <row r="48" spans="1:16" ht="25.5">
      <c r="A48" t="s">
        <v>52</v>
      </c>
      <c s="34" t="s">
        <v>90</v>
      </c>
      <c s="34" t="s">
        <v>1865</v>
      </c>
      <c s="35" t="s">
        <v>5</v>
      </c>
      <c s="6" t="s">
        <v>1866</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1837</v>
      </c>
    </row>
    <row r="51" spans="1:5" ht="89.25">
      <c r="A51" t="s">
        <v>59</v>
      </c>
      <c r="E51" s="39" t="s">
        <v>604</v>
      </c>
    </row>
    <row r="52" spans="1:16" ht="12.75">
      <c r="A52" t="s">
        <v>52</v>
      </c>
      <c s="34" t="s">
        <v>96</v>
      </c>
      <c s="34" t="s">
        <v>602</v>
      </c>
      <c s="35" t="s">
        <v>5</v>
      </c>
      <c s="6" t="s">
        <v>603</v>
      </c>
      <c s="36" t="s">
        <v>65</v>
      </c>
      <c s="37">
        <v>18</v>
      </c>
      <c s="36">
        <v>0</v>
      </c>
      <c s="36">
        <f>ROUND(G52*H52,6)</f>
      </c>
      <c r="L52" s="38">
        <v>0</v>
      </c>
      <c s="32">
        <f>ROUND(ROUND(L52,2)*ROUND(G52,3),2)</f>
      </c>
      <c s="36" t="s">
        <v>56</v>
      </c>
      <c>
        <f>(M52*21)/100</f>
      </c>
      <c t="s">
        <v>27</v>
      </c>
    </row>
    <row r="53" spans="1:5" ht="12.75">
      <c r="A53" s="35" t="s">
        <v>57</v>
      </c>
      <c r="E53" s="39" t="s">
        <v>5</v>
      </c>
    </row>
    <row r="54" spans="1:5" ht="25.5">
      <c r="A54" s="35" t="s">
        <v>58</v>
      </c>
      <c r="E54" s="40" t="s">
        <v>1837</v>
      </c>
    </row>
    <row r="55" spans="1:5" ht="89.25">
      <c r="A55" t="s">
        <v>59</v>
      </c>
      <c r="E55" s="39" t="s">
        <v>604</v>
      </c>
    </row>
    <row r="56" spans="1:16" ht="12.75">
      <c r="A56" t="s">
        <v>52</v>
      </c>
      <c s="34" t="s">
        <v>100</v>
      </c>
      <c s="34" t="s">
        <v>605</v>
      </c>
      <c s="35" t="s">
        <v>5</v>
      </c>
      <c s="6" t="s">
        <v>606</v>
      </c>
      <c s="36" t="s">
        <v>65</v>
      </c>
      <c s="37">
        <v>36</v>
      </c>
      <c s="36">
        <v>0</v>
      </c>
      <c s="36">
        <f>ROUND(G56*H56,6)</f>
      </c>
      <c r="L56" s="38">
        <v>0</v>
      </c>
      <c s="32">
        <f>ROUND(ROUND(L56,2)*ROUND(G56,3),2)</f>
      </c>
      <c s="36" t="s">
        <v>56</v>
      </c>
      <c>
        <f>(M56*21)/100</f>
      </c>
      <c t="s">
        <v>27</v>
      </c>
    </row>
    <row r="57" spans="1:5" ht="12.75">
      <c r="A57" s="35" t="s">
        <v>57</v>
      </c>
      <c r="E57" s="39" t="s">
        <v>5</v>
      </c>
    </row>
    <row r="58" spans="1:5" ht="25.5">
      <c r="A58" s="35" t="s">
        <v>58</v>
      </c>
      <c r="E58" s="40" t="s">
        <v>1837</v>
      </c>
    </row>
    <row r="59" spans="1:5" ht="89.25">
      <c r="A59" t="s">
        <v>59</v>
      </c>
      <c r="E59" s="39" t="s">
        <v>604</v>
      </c>
    </row>
    <row r="60" spans="1:16" ht="12.75">
      <c r="A60" t="s">
        <v>52</v>
      </c>
      <c s="34" t="s">
        <v>104</v>
      </c>
      <c s="34" t="s">
        <v>1867</v>
      </c>
      <c s="35" t="s">
        <v>5</v>
      </c>
      <c s="6" t="s">
        <v>1868</v>
      </c>
      <c s="36" t="s">
        <v>65</v>
      </c>
      <c s="37">
        <v>78</v>
      </c>
      <c s="36">
        <v>0</v>
      </c>
      <c s="36">
        <f>ROUND(G60*H60,6)</f>
      </c>
      <c r="L60" s="38">
        <v>0</v>
      </c>
      <c s="32">
        <f>ROUND(ROUND(L60,2)*ROUND(G60,3),2)</f>
      </c>
      <c s="36" t="s">
        <v>56</v>
      </c>
      <c>
        <f>(M60*21)/100</f>
      </c>
      <c t="s">
        <v>27</v>
      </c>
    </row>
    <row r="61" spans="1:5" ht="12.75">
      <c r="A61" s="35" t="s">
        <v>57</v>
      </c>
      <c r="E61" s="39" t="s">
        <v>5</v>
      </c>
    </row>
    <row r="62" spans="1:5" ht="25.5">
      <c r="A62" s="35" t="s">
        <v>58</v>
      </c>
      <c r="E62" s="40" t="s">
        <v>1837</v>
      </c>
    </row>
    <row r="63" spans="1:5" ht="51">
      <c r="A63" t="s">
        <v>59</v>
      </c>
      <c r="E63" s="39" t="s">
        <v>1869</v>
      </c>
    </row>
    <row r="64" spans="1:16" ht="12.75">
      <c r="A64" t="s">
        <v>52</v>
      </c>
      <c s="34" t="s">
        <v>108</v>
      </c>
      <c s="34" t="s">
        <v>1870</v>
      </c>
      <c s="35" t="s">
        <v>5</v>
      </c>
      <c s="6" t="s">
        <v>1871</v>
      </c>
      <c s="36" t="s">
        <v>93</v>
      </c>
      <c s="37">
        <v>24</v>
      </c>
      <c s="36">
        <v>0</v>
      </c>
      <c s="36">
        <f>ROUND(G64*H64,6)</f>
      </c>
      <c r="L64" s="38">
        <v>0</v>
      </c>
      <c s="32">
        <f>ROUND(ROUND(L64,2)*ROUND(G64,3),2)</f>
      </c>
      <c s="36" t="s">
        <v>56</v>
      </c>
      <c>
        <f>(M64*21)/100</f>
      </c>
      <c t="s">
        <v>27</v>
      </c>
    </row>
    <row r="65" spans="1:5" ht="12.75">
      <c r="A65" s="35" t="s">
        <v>57</v>
      </c>
      <c r="E65" s="39" t="s">
        <v>5</v>
      </c>
    </row>
    <row r="66" spans="1:5" ht="25.5">
      <c r="A66" s="35" t="s">
        <v>58</v>
      </c>
      <c r="E66" s="40" t="s">
        <v>1837</v>
      </c>
    </row>
    <row r="67" spans="1:5" ht="38.25">
      <c r="A67" t="s">
        <v>59</v>
      </c>
      <c r="E67" s="39" t="s">
        <v>1872</v>
      </c>
    </row>
    <row r="68" spans="1:16" ht="12.75">
      <c r="A68" t="s">
        <v>52</v>
      </c>
      <c s="34" t="s">
        <v>112</v>
      </c>
      <c s="34" t="s">
        <v>1873</v>
      </c>
      <c s="35" t="s">
        <v>5</v>
      </c>
      <c s="6" t="s">
        <v>1730</v>
      </c>
      <c s="36" t="s">
        <v>65</v>
      </c>
      <c s="37">
        <v>104</v>
      </c>
      <c s="36">
        <v>0</v>
      </c>
      <c s="36">
        <f>ROUND(G68*H68,6)</f>
      </c>
      <c r="L68" s="38">
        <v>0</v>
      </c>
      <c s="32">
        <f>ROUND(ROUND(L68,2)*ROUND(G68,3),2)</f>
      </c>
      <c s="36" t="s">
        <v>56</v>
      </c>
      <c>
        <f>(M68*21)/100</f>
      </c>
      <c t="s">
        <v>27</v>
      </c>
    </row>
    <row r="69" spans="1:5" ht="12.75">
      <c r="A69" s="35" t="s">
        <v>57</v>
      </c>
      <c r="E69" s="39" t="s">
        <v>5</v>
      </c>
    </row>
    <row r="70" spans="1:5" ht="25.5">
      <c r="A70" s="35" t="s">
        <v>58</v>
      </c>
      <c r="E70" s="40" t="s">
        <v>1837</v>
      </c>
    </row>
    <row r="71" spans="1:5" ht="38.25">
      <c r="A71" t="s">
        <v>59</v>
      </c>
      <c r="E71" s="39" t="s">
        <v>1394</v>
      </c>
    </row>
    <row r="72" spans="1:16" ht="12.75">
      <c r="A72" t="s">
        <v>52</v>
      </c>
      <c s="34" t="s">
        <v>116</v>
      </c>
      <c s="34" t="s">
        <v>1392</v>
      </c>
      <c s="35" t="s">
        <v>5</v>
      </c>
      <c s="6" t="s">
        <v>1393</v>
      </c>
      <c s="36" t="s">
        <v>65</v>
      </c>
      <c s="37">
        <v>59</v>
      </c>
      <c s="36">
        <v>0</v>
      </c>
      <c s="36">
        <f>ROUND(G72*H72,6)</f>
      </c>
      <c r="L72" s="38">
        <v>0</v>
      </c>
      <c s="32">
        <f>ROUND(ROUND(L72,2)*ROUND(G72,3),2)</f>
      </c>
      <c s="36" t="s">
        <v>56</v>
      </c>
      <c>
        <f>(M72*21)/100</f>
      </c>
      <c t="s">
        <v>27</v>
      </c>
    </row>
    <row r="73" spans="1:5" ht="12.75">
      <c r="A73" s="35" t="s">
        <v>57</v>
      </c>
      <c r="E73" s="39" t="s">
        <v>5</v>
      </c>
    </row>
    <row r="74" spans="1:5" ht="25.5">
      <c r="A74" s="35" t="s">
        <v>58</v>
      </c>
      <c r="E74" s="40" t="s">
        <v>1837</v>
      </c>
    </row>
    <row r="75" spans="1:5" ht="38.25">
      <c r="A75" t="s">
        <v>59</v>
      </c>
      <c r="E75" s="39" t="s">
        <v>1394</v>
      </c>
    </row>
    <row r="76" spans="1:16" ht="25.5">
      <c r="A76" t="s">
        <v>52</v>
      </c>
      <c s="34" t="s">
        <v>120</v>
      </c>
      <c s="34" t="s">
        <v>1874</v>
      </c>
      <c s="35" t="s">
        <v>5</v>
      </c>
      <c s="6" t="s">
        <v>1875</v>
      </c>
      <c s="36" t="s">
        <v>93</v>
      </c>
      <c s="37">
        <v>9</v>
      </c>
      <c s="36">
        <v>0</v>
      </c>
      <c s="36">
        <f>ROUND(G76*H76,6)</f>
      </c>
      <c r="L76" s="38">
        <v>0</v>
      </c>
      <c s="32">
        <f>ROUND(ROUND(L76,2)*ROUND(G76,3),2)</f>
      </c>
      <c s="36" t="s">
        <v>56</v>
      </c>
      <c>
        <f>(M76*21)/100</f>
      </c>
      <c t="s">
        <v>27</v>
      </c>
    </row>
    <row r="77" spans="1:5" ht="12.75">
      <c r="A77" s="35" t="s">
        <v>57</v>
      </c>
      <c r="E77" s="39" t="s">
        <v>5</v>
      </c>
    </row>
    <row r="78" spans="1:5" ht="25.5">
      <c r="A78" s="35" t="s">
        <v>58</v>
      </c>
      <c r="E78" s="40" t="s">
        <v>1837</v>
      </c>
    </row>
    <row r="79" spans="1:5" ht="51">
      <c r="A79" t="s">
        <v>59</v>
      </c>
      <c r="E79" s="39" t="s">
        <v>1876</v>
      </c>
    </row>
    <row r="80" spans="1:16" ht="25.5">
      <c r="A80" t="s">
        <v>52</v>
      </c>
      <c s="34" t="s">
        <v>124</v>
      </c>
      <c s="34" t="s">
        <v>1877</v>
      </c>
      <c s="35" t="s">
        <v>5</v>
      </c>
      <c s="6" t="s">
        <v>1878</v>
      </c>
      <c s="36" t="s">
        <v>93</v>
      </c>
      <c s="37">
        <v>2</v>
      </c>
      <c s="36">
        <v>0</v>
      </c>
      <c s="36">
        <f>ROUND(G80*H80,6)</f>
      </c>
      <c r="L80" s="38">
        <v>0</v>
      </c>
      <c s="32">
        <f>ROUND(ROUND(L80,2)*ROUND(G80,3),2)</f>
      </c>
      <c s="36" t="s">
        <v>56</v>
      </c>
      <c>
        <f>(M80*21)/100</f>
      </c>
      <c t="s">
        <v>27</v>
      </c>
    </row>
    <row r="81" spans="1:5" ht="12.75">
      <c r="A81" s="35" t="s">
        <v>57</v>
      </c>
      <c r="E81" s="39" t="s">
        <v>5</v>
      </c>
    </row>
    <row r="82" spans="1:5" ht="25.5">
      <c r="A82" s="35" t="s">
        <v>58</v>
      </c>
      <c r="E82" s="40" t="s">
        <v>1837</v>
      </c>
    </row>
    <row r="83" spans="1:5" ht="102">
      <c r="A83" t="s">
        <v>59</v>
      </c>
      <c r="E83" s="39" t="s">
        <v>1371</v>
      </c>
    </row>
    <row r="84" spans="1:16" ht="25.5">
      <c r="A84" t="s">
        <v>52</v>
      </c>
      <c s="34" t="s">
        <v>128</v>
      </c>
      <c s="34" t="s">
        <v>1369</v>
      </c>
      <c s="35" t="s">
        <v>5</v>
      </c>
      <c s="6" t="s">
        <v>1370</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1837</v>
      </c>
    </row>
    <row r="87" spans="1:5" ht="102">
      <c r="A87" t="s">
        <v>59</v>
      </c>
      <c r="E87" s="39" t="s">
        <v>1371</v>
      </c>
    </row>
    <row r="88" spans="1:16" ht="25.5">
      <c r="A88" t="s">
        <v>52</v>
      </c>
      <c s="34" t="s">
        <v>132</v>
      </c>
      <c s="34" t="s">
        <v>1879</v>
      </c>
      <c s="35" t="s">
        <v>5</v>
      </c>
      <c s="6" t="s">
        <v>1880</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1837</v>
      </c>
    </row>
    <row r="91" spans="1:5" ht="102">
      <c r="A91" t="s">
        <v>59</v>
      </c>
      <c r="E91" s="39" t="s">
        <v>1371</v>
      </c>
    </row>
    <row r="92" spans="1:16" ht="12.75">
      <c r="A92" t="s">
        <v>52</v>
      </c>
      <c s="34" t="s">
        <v>136</v>
      </c>
      <c s="34" t="s">
        <v>1694</v>
      </c>
      <c s="35" t="s">
        <v>5</v>
      </c>
      <c s="6" t="s">
        <v>1695</v>
      </c>
      <c s="36" t="s">
        <v>93</v>
      </c>
      <c s="37">
        <v>60</v>
      </c>
      <c s="36">
        <v>0</v>
      </c>
      <c s="36">
        <f>ROUND(G92*H92,6)</f>
      </c>
      <c r="L92" s="38">
        <v>0</v>
      </c>
      <c s="32">
        <f>ROUND(ROUND(L92,2)*ROUND(G92,3),2)</f>
      </c>
      <c s="36" t="s">
        <v>56</v>
      </c>
      <c>
        <f>(M92*21)/100</f>
      </c>
      <c t="s">
        <v>27</v>
      </c>
    </row>
    <row r="93" spans="1:5" ht="12.75">
      <c r="A93" s="35" t="s">
        <v>57</v>
      </c>
      <c r="E93" s="39" t="s">
        <v>5</v>
      </c>
    </row>
    <row r="94" spans="1:5" ht="25.5">
      <c r="A94" s="35" t="s">
        <v>58</v>
      </c>
      <c r="E94" s="40" t="s">
        <v>1837</v>
      </c>
    </row>
    <row r="95" spans="1:5" ht="89.25">
      <c r="A95" t="s">
        <v>59</v>
      </c>
      <c r="E95" s="39" t="s">
        <v>1696</v>
      </c>
    </row>
    <row r="96" spans="1:13" ht="12.75">
      <c r="A96" t="s">
        <v>49</v>
      </c>
      <c r="C96" s="31" t="s">
        <v>1881</v>
      </c>
      <c r="E96" s="33" t="s">
        <v>1882</v>
      </c>
      <c r="J96" s="32">
        <f>0</f>
      </c>
      <c s="32">
        <f>0</f>
      </c>
      <c s="32">
        <f>0+L97+L101+L105+L109+L113</f>
      </c>
      <c s="32">
        <f>0+M97+M101+M105+M109+M113</f>
      </c>
    </row>
    <row r="97" spans="1:16" ht="12.75">
      <c r="A97" t="s">
        <v>52</v>
      </c>
      <c s="34" t="s">
        <v>140</v>
      </c>
      <c s="34" t="s">
        <v>1372</v>
      </c>
      <c s="35" t="s">
        <v>5</v>
      </c>
      <c s="6" t="s">
        <v>1373</v>
      </c>
      <c s="36" t="s">
        <v>93</v>
      </c>
      <c s="37">
        <v>2</v>
      </c>
      <c s="36">
        <v>0</v>
      </c>
      <c s="36">
        <f>ROUND(G97*H97,6)</f>
      </c>
      <c r="L97" s="38">
        <v>0</v>
      </c>
      <c s="32">
        <f>ROUND(ROUND(L97,2)*ROUND(G97,3),2)</f>
      </c>
      <c s="36" t="s">
        <v>56</v>
      </c>
      <c>
        <f>(M97*21)/100</f>
      </c>
      <c t="s">
        <v>27</v>
      </c>
    </row>
    <row r="98" spans="1:5" ht="12.75">
      <c r="A98" s="35" t="s">
        <v>57</v>
      </c>
      <c r="E98" s="39" t="s">
        <v>5</v>
      </c>
    </row>
    <row r="99" spans="1:5" ht="25.5">
      <c r="A99" s="35" t="s">
        <v>58</v>
      </c>
      <c r="E99" s="40" t="s">
        <v>1883</v>
      </c>
    </row>
    <row r="100" spans="1:5" ht="102">
      <c r="A100" t="s">
        <v>59</v>
      </c>
      <c r="E100" s="39" t="s">
        <v>1374</v>
      </c>
    </row>
    <row r="101" spans="1:16" ht="12.75">
      <c r="A101" t="s">
        <v>52</v>
      </c>
      <c s="34" t="s">
        <v>144</v>
      </c>
      <c s="34" t="s">
        <v>1884</v>
      </c>
      <c s="35" t="s">
        <v>5</v>
      </c>
      <c s="6" t="s">
        <v>1885</v>
      </c>
      <c s="36" t="s">
        <v>93</v>
      </c>
      <c s="37">
        <v>1</v>
      </c>
      <c s="36">
        <v>0</v>
      </c>
      <c s="36">
        <f>ROUND(G101*H101,6)</f>
      </c>
      <c r="L101" s="38">
        <v>0</v>
      </c>
      <c s="32">
        <f>ROUND(ROUND(L101,2)*ROUND(G101,3),2)</f>
      </c>
      <c s="36" t="s">
        <v>56</v>
      </c>
      <c>
        <f>(M101*21)/100</f>
      </c>
      <c t="s">
        <v>27</v>
      </c>
    </row>
    <row r="102" spans="1:5" ht="12.75">
      <c r="A102" s="35" t="s">
        <v>57</v>
      </c>
      <c r="E102" s="39" t="s">
        <v>5</v>
      </c>
    </row>
    <row r="103" spans="1:5" ht="25.5">
      <c r="A103" s="35" t="s">
        <v>58</v>
      </c>
      <c r="E103" s="40" t="s">
        <v>1883</v>
      </c>
    </row>
    <row r="104" spans="1:5" ht="102">
      <c r="A104" t="s">
        <v>59</v>
      </c>
      <c r="E104" s="39" t="s">
        <v>1374</v>
      </c>
    </row>
    <row r="105" spans="1:16" ht="12.75">
      <c r="A105" t="s">
        <v>52</v>
      </c>
      <c s="34" t="s">
        <v>148</v>
      </c>
      <c s="34" t="s">
        <v>1886</v>
      </c>
      <c s="35" t="s">
        <v>5</v>
      </c>
      <c s="6" t="s">
        <v>1887</v>
      </c>
      <c s="36" t="s">
        <v>93</v>
      </c>
      <c s="37">
        <v>2</v>
      </c>
      <c s="36">
        <v>0</v>
      </c>
      <c s="36">
        <f>ROUND(G105*H105,6)</f>
      </c>
      <c r="L105" s="38">
        <v>0</v>
      </c>
      <c s="32">
        <f>ROUND(ROUND(L105,2)*ROUND(G105,3),2)</f>
      </c>
      <c s="36" t="s">
        <v>56</v>
      </c>
      <c>
        <f>(M105*21)/100</f>
      </c>
      <c t="s">
        <v>27</v>
      </c>
    </row>
    <row r="106" spans="1:5" ht="12.75">
      <c r="A106" s="35" t="s">
        <v>57</v>
      </c>
      <c r="E106" s="39" t="s">
        <v>5</v>
      </c>
    </row>
    <row r="107" spans="1:5" ht="25.5">
      <c r="A107" s="35" t="s">
        <v>58</v>
      </c>
      <c r="E107" s="40" t="s">
        <v>1883</v>
      </c>
    </row>
    <row r="108" spans="1:5" ht="102">
      <c r="A108" t="s">
        <v>59</v>
      </c>
      <c r="E108" s="39" t="s">
        <v>1374</v>
      </c>
    </row>
    <row r="109" spans="1:16" ht="12.75">
      <c r="A109" t="s">
        <v>52</v>
      </c>
      <c s="34" t="s">
        <v>152</v>
      </c>
      <c s="34" t="s">
        <v>1888</v>
      </c>
      <c s="35" t="s">
        <v>5</v>
      </c>
      <c s="6" t="s">
        <v>1889</v>
      </c>
      <c s="36" t="s">
        <v>93</v>
      </c>
      <c s="37">
        <v>1</v>
      </c>
      <c s="36">
        <v>0</v>
      </c>
      <c s="36">
        <f>ROUND(G109*H109,6)</f>
      </c>
      <c r="L109" s="38">
        <v>0</v>
      </c>
      <c s="32">
        <f>ROUND(ROUND(L109,2)*ROUND(G109,3),2)</f>
      </c>
      <c s="36" t="s">
        <v>56</v>
      </c>
      <c>
        <f>(M109*21)/100</f>
      </c>
      <c t="s">
        <v>27</v>
      </c>
    </row>
    <row r="110" spans="1:5" ht="12.75">
      <c r="A110" s="35" t="s">
        <v>57</v>
      </c>
      <c r="E110" s="39" t="s">
        <v>5</v>
      </c>
    </row>
    <row r="111" spans="1:5" ht="25.5">
      <c r="A111" s="35" t="s">
        <v>58</v>
      </c>
      <c r="E111" s="40" t="s">
        <v>1883</v>
      </c>
    </row>
    <row r="112" spans="1:5" ht="102">
      <c r="A112" t="s">
        <v>59</v>
      </c>
      <c r="E112" s="39" t="s">
        <v>1467</v>
      </c>
    </row>
    <row r="113" spans="1:16" ht="12.75">
      <c r="A113" t="s">
        <v>52</v>
      </c>
      <c s="34" t="s">
        <v>156</v>
      </c>
      <c s="34" t="s">
        <v>1890</v>
      </c>
      <c s="35" t="s">
        <v>5</v>
      </c>
      <c s="6" t="s">
        <v>1891</v>
      </c>
      <c s="36" t="s">
        <v>93</v>
      </c>
      <c s="37">
        <v>1</v>
      </c>
      <c s="36">
        <v>0</v>
      </c>
      <c s="36">
        <f>ROUND(G113*H113,6)</f>
      </c>
      <c r="L113" s="38">
        <v>0</v>
      </c>
      <c s="32">
        <f>ROUND(ROUND(L113,2)*ROUND(G113,3),2)</f>
      </c>
      <c s="36" t="s">
        <v>56</v>
      </c>
      <c>
        <f>(M113*21)/100</f>
      </c>
      <c t="s">
        <v>27</v>
      </c>
    </row>
    <row r="114" spans="1:5" ht="12.75">
      <c r="A114" s="35" t="s">
        <v>57</v>
      </c>
      <c r="E114" s="39" t="s">
        <v>5</v>
      </c>
    </row>
    <row r="115" spans="1:5" ht="25.5">
      <c r="A115" s="35" t="s">
        <v>58</v>
      </c>
      <c r="E115" s="40" t="s">
        <v>1883</v>
      </c>
    </row>
    <row r="116" spans="1:5" ht="102">
      <c r="A116" t="s">
        <v>59</v>
      </c>
      <c r="E116" s="39" t="s">
        <v>1467</v>
      </c>
    </row>
    <row r="117" spans="1:13" ht="25.5">
      <c r="A117" t="s">
        <v>49</v>
      </c>
      <c r="C117" s="31" t="s">
        <v>1783</v>
      </c>
      <c r="E117" s="33" t="s">
        <v>1892</v>
      </c>
      <c r="J117" s="32">
        <f>0</f>
      </c>
      <c s="32">
        <f>0</f>
      </c>
      <c s="32">
        <f>0+L118+L122+L126+L130+L134+L138+L142+L146+L150+L154+L158+L162+L166+L170+L174</f>
      </c>
      <c s="32">
        <f>0+M118+M122+M126+M130+M134+M138+M142+M146+M150+M154+M158+M162+M166+M170+M174</f>
      </c>
    </row>
    <row r="118" spans="1:16" ht="12.75">
      <c r="A118" t="s">
        <v>52</v>
      </c>
      <c s="34" t="s">
        <v>160</v>
      </c>
      <c s="34" t="s">
        <v>1893</v>
      </c>
      <c s="35" t="s">
        <v>5</v>
      </c>
      <c s="6" t="s">
        <v>1894</v>
      </c>
      <c s="36" t="s">
        <v>93</v>
      </c>
      <c s="37">
        <v>1</v>
      </c>
      <c s="36">
        <v>0</v>
      </c>
      <c s="36">
        <f>ROUND(G118*H118,6)</f>
      </c>
      <c r="L118" s="38">
        <v>0</v>
      </c>
      <c s="32">
        <f>ROUND(ROUND(L118,2)*ROUND(G118,3),2)</f>
      </c>
      <c s="36" t="s">
        <v>56</v>
      </c>
      <c>
        <f>(M118*21)/100</f>
      </c>
      <c t="s">
        <v>27</v>
      </c>
    </row>
    <row r="119" spans="1:5" ht="12.75">
      <c r="A119" s="35" t="s">
        <v>57</v>
      </c>
      <c r="E119" s="39" t="s">
        <v>5</v>
      </c>
    </row>
    <row r="120" spans="1:5" ht="25.5">
      <c r="A120" s="35" t="s">
        <v>58</v>
      </c>
      <c r="E120" s="40" t="s">
        <v>1895</v>
      </c>
    </row>
    <row r="121" spans="1:5" ht="191.25">
      <c r="A121" t="s">
        <v>59</v>
      </c>
      <c r="E121" s="39" t="s">
        <v>1896</v>
      </c>
    </row>
    <row r="122" spans="1:16" ht="12.75">
      <c r="A122" t="s">
        <v>52</v>
      </c>
      <c s="34" t="s">
        <v>164</v>
      </c>
      <c s="34" t="s">
        <v>1897</v>
      </c>
      <c s="35" t="s">
        <v>5</v>
      </c>
      <c s="6" t="s">
        <v>1898</v>
      </c>
      <c s="36" t="s">
        <v>93</v>
      </c>
      <c s="37">
        <v>1</v>
      </c>
      <c s="36">
        <v>0</v>
      </c>
      <c s="36">
        <f>ROUND(G122*H122,6)</f>
      </c>
      <c r="L122" s="38">
        <v>0</v>
      </c>
      <c s="32">
        <f>ROUND(ROUND(L122,2)*ROUND(G122,3),2)</f>
      </c>
      <c s="36" t="s">
        <v>56</v>
      </c>
      <c>
        <f>(M122*21)/100</f>
      </c>
      <c t="s">
        <v>27</v>
      </c>
    </row>
    <row r="123" spans="1:5" ht="12.75">
      <c r="A123" s="35" t="s">
        <v>57</v>
      </c>
      <c r="E123" s="39" t="s">
        <v>5</v>
      </c>
    </row>
    <row r="124" spans="1:5" ht="38.25">
      <c r="A124" s="35" t="s">
        <v>58</v>
      </c>
      <c r="E124" s="40" t="s">
        <v>1899</v>
      </c>
    </row>
    <row r="125" spans="1:5" ht="165.75">
      <c r="A125" t="s">
        <v>59</v>
      </c>
      <c r="E125" s="39" t="s">
        <v>1900</v>
      </c>
    </row>
    <row r="126" spans="1:16" ht="12.75">
      <c r="A126" t="s">
        <v>52</v>
      </c>
      <c s="34" t="s">
        <v>168</v>
      </c>
      <c s="34" t="s">
        <v>1901</v>
      </c>
      <c s="35" t="s">
        <v>5</v>
      </c>
      <c s="6" t="s">
        <v>1902</v>
      </c>
      <c s="36" t="s">
        <v>93</v>
      </c>
      <c s="37">
        <v>2</v>
      </c>
      <c s="36">
        <v>0</v>
      </c>
      <c s="36">
        <f>ROUND(G126*H126,6)</f>
      </c>
      <c r="L126" s="38">
        <v>0</v>
      </c>
      <c s="32">
        <f>ROUND(ROUND(L126,2)*ROUND(G126,3),2)</f>
      </c>
      <c s="36" t="s">
        <v>56</v>
      </c>
      <c>
        <f>(M126*21)/100</f>
      </c>
      <c t="s">
        <v>27</v>
      </c>
    </row>
    <row r="127" spans="1:5" ht="12.75">
      <c r="A127" s="35" t="s">
        <v>57</v>
      </c>
      <c r="E127" s="39" t="s">
        <v>5</v>
      </c>
    </row>
    <row r="128" spans="1:5" ht="25.5">
      <c r="A128" s="35" t="s">
        <v>58</v>
      </c>
      <c r="E128" s="40" t="s">
        <v>1895</v>
      </c>
    </row>
    <row r="129" spans="1:5" ht="153">
      <c r="A129" t="s">
        <v>59</v>
      </c>
      <c r="E129" s="39" t="s">
        <v>1903</v>
      </c>
    </row>
    <row r="130" spans="1:16" ht="25.5">
      <c r="A130" t="s">
        <v>52</v>
      </c>
      <c s="34" t="s">
        <v>172</v>
      </c>
      <c s="34" t="s">
        <v>1904</v>
      </c>
      <c s="35" t="s">
        <v>5</v>
      </c>
      <c s="6" t="s">
        <v>1905</v>
      </c>
      <c s="36" t="s">
        <v>93</v>
      </c>
      <c s="37">
        <v>6</v>
      </c>
      <c s="36">
        <v>0</v>
      </c>
      <c s="36">
        <f>ROUND(G130*H130,6)</f>
      </c>
      <c r="L130" s="38">
        <v>0</v>
      </c>
      <c s="32">
        <f>ROUND(ROUND(L130,2)*ROUND(G130,3),2)</f>
      </c>
      <c s="36" t="s">
        <v>56</v>
      </c>
      <c>
        <f>(M130*21)/100</f>
      </c>
      <c t="s">
        <v>27</v>
      </c>
    </row>
    <row r="131" spans="1:5" ht="12.75">
      <c r="A131" s="35" t="s">
        <v>57</v>
      </c>
      <c r="E131" s="39" t="s">
        <v>5</v>
      </c>
    </row>
    <row r="132" spans="1:5" ht="25.5">
      <c r="A132" s="35" t="s">
        <v>58</v>
      </c>
      <c r="E132" s="40" t="s">
        <v>1895</v>
      </c>
    </row>
    <row r="133" spans="1:5" ht="153">
      <c r="A133" t="s">
        <v>59</v>
      </c>
      <c r="E133" s="39" t="s">
        <v>1903</v>
      </c>
    </row>
    <row r="134" spans="1:16" ht="12.75">
      <c r="A134" t="s">
        <v>52</v>
      </c>
      <c s="34" t="s">
        <v>176</v>
      </c>
      <c s="34" t="s">
        <v>1906</v>
      </c>
      <c s="35" t="s">
        <v>5</v>
      </c>
      <c s="6" t="s">
        <v>1907</v>
      </c>
      <c s="36" t="s">
        <v>93</v>
      </c>
      <c s="37">
        <v>1</v>
      </c>
      <c s="36">
        <v>0</v>
      </c>
      <c s="36">
        <f>ROUND(G134*H134,6)</f>
      </c>
      <c r="L134" s="38">
        <v>0</v>
      </c>
      <c s="32">
        <f>ROUND(ROUND(L134,2)*ROUND(G134,3),2)</f>
      </c>
      <c s="36" t="s">
        <v>56</v>
      </c>
      <c>
        <f>(M134*21)/100</f>
      </c>
      <c t="s">
        <v>27</v>
      </c>
    </row>
    <row r="135" spans="1:5" ht="12.75">
      <c r="A135" s="35" t="s">
        <v>57</v>
      </c>
      <c r="E135" s="39" t="s">
        <v>5</v>
      </c>
    </row>
    <row r="136" spans="1:5" ht="25.5">
      <c r="A136" s="35" t="s">
        <v>58</v>
      </c>
      <c r="E136" s="40" t="s">
        <v>1895</v>
      </c>
    </row>
    <row r="137" spans="1:5" ht="165.75">
      <c r="A137" t="s">
        <v>59</v>
      </c>
      <c r="E137" s="39" t="s">
        <v>1789</v>
      </c>
    </row>
    <row r="138" spans="1:16" ht="25.5">
      <c r="A138" t="s">
        <v>52</v>
      </c>
      <c s="34" t="s">
        <v>180</v>
      </c>
      <c s="34" t="s">
        <v>1908</v>
      </c>
      <c s="35" t="s">
        <v>5</v>
      </c>
      <c s="6" t="s">
        <v>1909</v>
      </c>
      <c s="36" t="s">
        <v>93</v>
      </c>
      <c s="37">
        <v>5</v>
      </c>
      <c s="36">
        <v>0</v>
      </c>
      <c s="36">
        <f>ROUND(G138*H138,6)</f>
      </c>
      <c r="L138" s="38">
        <v>0</v>
      </c>
      <c s="32">
        <f>ROUND(ROUND(L138,2)*ROUND(G138,3),2)</f>
      </c>
      <c s="36" t="s">
        <v>56</v>
      </c>
      <c>
        <f>(M138*21)/100</f>
      </c>
      <c t="s">
        <v>27</v>
      </c>
    </row>
    <row r="139" spans="1:5" ht="12.75">
      <c r="A139" s="35" t="s">
        <v>57</v>
      </c>
      <c r="E139" s="39" t="s">
        <v>5</v>
      </c>
    </row>
    <row r="140" spans="1:5" ht="25.5">
      <c r="A140" s="35" t="s">
        <v>58</v>
      </c>
      <c r="E140" s="40" t="s">
        <v>1895</v>
      </c>
    </row>
    <row r="141" spans="1:5" ht="165.75">
      <c r="A141" t="s">
        <v>59</v>
      </c>
      <c r="E141" s="39" t="s">
        <v>1789</v>
      </c>
    </row>
    <row r="142" spans="1:16" ht="12.75">
      <c r="A142" t="s">
        <v>52</v>
      </c>
      <c s="34" t="s">
        <v>184</v>
      </c>
      <c s="34" t="s">
        <v>1910</v>
      </c>
      <c s="35" t="s">
        <v>5</v>
      </c>
      <c s="6" t="s">
        <v>1911</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1895</v>
      </c>
    </row>
    <row r="145" spans="1:5" ht="165.75">
      <c r="A145" t="s">
        <v>59</v>
      </c>
      <c r="E145" s="39" t="s">
        <v>1912</v>
      </c>
    </row>
    <row r="146" spans="1:16" ht="12.75">
      <c r="A146" t="s">
        <v>52</v>
      </c>
      <c s="34" t="s">
        <v>188</v>
      </c>
      <c s="34" t="s">
        <v>1913</v>
      </c>
      <c s="35" t="s">
        <v>5</v>
      </c>
      <c s="6" t="s">
        <v>1914</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1895</v>
      </c>
    </row>
    <row r="149" spans="1:5" ht="191.25">
      <c r="A149" t="s">
        <v>59</v>
      </c>
      <c r="E149" s="39" t="s">
        <v>1795</v>
      </c>
    </row>
    <row r="150" spans="1:16" ht="12.75">
      <c r="A150" t="s">
        <v>52</v>
      </c>
      <c s="34" t="s">
        <v>192</v>
      </c>
      <c s="34" t="s">
        <v>1915</v>
      </c>
      <c s="35" t="s">
        <v>5</v>
      </c>
      <c s="6" t="s">
        <v>1916</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1895</v>
      </c>
    </row>
    <row r="153" spans="1:5" ht="178.5">
      <c r="A153" t="s">
        <v>59</v>
      </c>
      <c r="E153" s="39" t="s">
        <v>1917</v>
      </c>
    </row>
    <row r="154" spans="1:16" ht="12.75">
      <c r="A154" t="s">
        <v>52</v>
      </c>
      <c s="34" t="s">
        <v>196</v>
      </c>
      <c s="34" t="s">
        <v>1918</v>
      </c>
      <c s="35" t="s">
        <v>5</v>
      </c>
      <c s="6" t="s">
        <v>1919</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1895</v>
      </c>
    </row>
    <row r="157" spans="1:5" ht="153">
      <c r="A157" t="s">
        <v>59</v>
      </c>
      <c r="E157" s="39" t="s">
        <v>1920</v>
      </c>
    </row>
    <row r="158" spans="1:16" ht="38.25">
      <c r="A158" t="s">
        <v>52</v>
      </c>
      <c s="34" t="s">
        <v>200</v>
      </c>
      <c s="34" t="s">
        <v>1921</v>
      </c>
      <c s="35" t="s">
        <v>5</v>
      </c>
      <c s="6" t="s">
        <v>1922</v>
      </c>
      <c s="36" t="s">
        <v>93</v>
      </c>
      <c s="37">
        <v>1</v>
      </c>
      <c s="36">
        <v>0</v>
      </c>
      <c s="36">
        <f>ROUND(G158*H158,6)</f>
      </c>
      <c r="L158" s="38">
        <v>0</v>
      </c>
      <c s="32">
        <f>ROUND(ROUND(L158,2)*ROUND(G158,3),2)</f>
      </c>
      <c s="36" t="s">
        <v>56</v>
      </c>
      <c>
        <f>(M158*21)/100</f>
      </c>
      <c t="s">
        <v>27</v>
      </c>
    </row>
    <row r="159" spans="1:5" ht="12.75">
      <c r="A159" s="35" t="s">
        <v>57</v>
      </c>
      <c r="E159" s="39" t="s">
        <v>5</v>
      </c>
    </row>
    <row r="160" spans="1:5" ht="25.5">
      <c r="A160" s="35" t="s">
        <v>58</v>
      </c>
      <c r="E160" s="40" t="s">
        <v>1895</v>
      </c>
    </row>
    <row r="161" spans="1:5" ht="204">
      <c r="A161" t="s">
        <v>59</v>
      </c>
      <c r="E161" s="39" t="s">
        <v>1923</v>
      </c>
    </row>
    <row r="162" spans="1:16" ht="12.75">
      <c r="A162" t="s">
        <v>52</v>
      </c>
      <c s="34" t="s">
        <v>204</v>
      </c>
      <c s="34" t="s">
        <v>1924</v>
      </c>
      <c s="35" t="s">
        <v>5</v>
      </c>
      <c s="6" t="s">
        <v>1925</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1926</v>
      </c>
    </row>
    <row r="165" spans="1:5" ht="204">
      <c r="A165" t="s">
        <v>59</v>
      </c>
      <c r="E165" s="39" t="s">
        <v>1927</v>
      </c>
    </row>
    <row r="166" spans="1:16" ht="12.75">
      <c r="A166" t="s">
        <v>52</v>
      </c>
      <c s="34" t="s">
        <v>208</v>
      </c>
      <c s="34" t="s">
        <v>1812</v>
      </c>
      <c s="35" t="s">
        <v>5</v>
      </c>
      <c s="6" t="s">
        <v>1813</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1926</v>
      </c>
    </row>
    <row r="169" spans="1:5" ht="204">
      <c r="A169" t="s">
        <v>59</v>
      </c>
      <c r="E169" s="39" t="s">
        <v>1814</v>
      </c>
    </row>
    <row r="170" spans="1:16" ht="12.75">
      <c r="A170" t="s">
        <v>52</v>
      </c>
      <c s="34" t="s">
        <v>212</v>
      </c>
      <c s="34" t="s">
        <v>1928</v>
      </c>
      <c s="35" t="s">
        <v>5</v>
      </c>
      <c s="6" t="s">
        <v>1929</v>
      </c>
      <c s="36" t="s">
        <v>93</v>
      </c>
      <c s="37">
        <v>1</v>
      </c>
      <c s="36">
        <v>0</v>
      </c>
      <c s="36">
        <f>ROUND(G170*H170,6)</f>
      </c>
      <c r="L170" s="38">
        <v>0</v>
      </c>
      <c s="32">
        <f>ROUND(ROUND(L170,2)*ROUND(G170,3),2)</f>
      </c>
      <c s="36" t="s">
        <v>56</v>
      </c>
      <c>
        <f>(M170*21)/100</f>
      </c>
      <c t="s">
        <v>27</v>
      </c>
    </row>
    <row r="171" spans="1:5" ht="12.75">
      <c r="A171" s="35" t="s">
        <v>57</v>
      </c>
      <c r="E171" s="39" t="s">
        <v>5</v>
      </c>
    </row>
    <row r="172" spans="1:5" ht="25.5">
      <c r="A172" s="35" t="s">
        <v>58</v>
      </c>
      <c r="E172" s="40" t="s">
        <v>1926</v>
      </c>
    </row>
    <row r="173" spans="1:5" ht="204">
      <c r="A173" t="s">
        <v>59</v>
      </c>
      <c r="E173" s="39" t="s">
        <v>1930</v>
      </c>
    </row>
    <row r="174" spans="1:16" ht="12.75">
      <c r="A174" t="s">
        <v>52</v>
      </c>
      <c s="34" t="s">
        <v>216</v>
      </c>
      <c s="34" t="s">
        <v>1815</v>
      </c>
      <c s="35" t="s">
        <v>5</v>
      </c>
      <c s="6" t="s">
        <v>1817</v>
      </c>
      <c s="36" t="s">
        <v>93</v>
      </c>
      <c s="37">
        <v>1</v>
      </c>
      <c s="36">
        <v>0</v>
      </c>
      <c s="36">
        <f>ROUND(G174*H174,6)</f>
      </c>
      <c r="L174" s="38">
        <v>0</v>
      </c>
      <c s="32">
        <f>ROUND(ROUND(L174,2)*ROUND(G174,3),2)</f>
      </c>
      <c s="36" t="s">
        <v>56</v>
      </c>
      <c>
        <f>(M174*21)/100</f>
      </c>
      <c t="s">
        <v>27</v>
      </c>
    </row>
    <row r="175" spans="1:5" ht="12.75">
      <c r="A175" s="35" t="s">
        <v>57</v>
      </c>
      <c r="E175" s="39" t="s">
        <v>5</v>
      </c>
    </row>
    <row r="176" spans="1:5" ht="25.5">
      <c r="A176" s="35" t="s">
        <v>58</v>
      </c>
      <c r="E176" s="40" t="s">
        <v>1926</v>
      </c>
    </row>
    <row r="177" spans="1:5" ht="204">
      <c r="A177" t="s">
        <v>59</v>
      </c>
      <c r="E177" s="39" t="s">
        <v>1818</v>
      </c>
    </row>
    <row r="178" spans="1:13" ht="12.75">
      <c r="A178" t="s">
        <v>49</v>
      </c>
      <c r="C178" s="31" t="s">
        <v>1675</v>
      </c>
      <c r="E178" s="33" t="s">
        <v>1830</v>
      </c>
      <c r="J178" s="32">
        <f>0</f>
      </c>
      <c s="32">
        <f>0</f>
      </c>
      <c s="32">
        <f>0+L179+L183+L187+L191+L195</f>
      </c>
      <c s="32">
        <f>0+M179+M183+M187+M191+M195</f>
      </c>
    </row>
    <row r="179" spans="1:16" ht="25.5">
      <c r="A179" t="s">
        <v>52</v>
      </c>
      <c s="34" t="s">
        <v>220</v>
      </c>
      <c s="34" t="s">
        <v>1137</v>
      </c>
      <c s="35" t="s">
        <v>5</v>
      </c>
      <c s="6" t="s">
        <v>1138</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1931</v>
      </c>
    </row>
    <row r="182" spans="1:5" ht="114.75">
      <c r="A182" t="s">
        <v>59</v>
      </c>
      <c r="E182" s="39" t="s">
        <v>1377</v>
      </c>
    </row>
    <row r="183" spans="1:16" ht="25.5">
      <c r="A183" t="s">
        <v>52</v>
      </c>
      <c s="34" t="s">
        <v>225</v>
      </c>
      <c s="34" t="s">
        <v>1677</v>
      </c>
      <c s="35" t="s">
        <v>5</v>
      </c>
      <c s="6" t="s">
        <v>1678</v>
      </c>
      <c s="36" t="s">
        <v>93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1931</v>
      </c>
    </row>
    <row r="186" spans="1:5" ht="89.25">
      <c r="A186" t="s">
        <v>59</v>
      </c>
      <c r="E186" s="39" t="s">
        <v>1679</v>
      </c>
    </row>
    <row r="187" spans="1:16" ht="12.75">
      <c r="A187" t="s">
        <v>52</v>
      </c>
      <c s="34" t="s">
        <v>229</v>
      </c>
      <c s="34" t="s">
        <v>1680</v>
      </c>
      <c s="35" t="s">
        <v>5</v>
      </c>
      <c s="6" t="s">
        <v>1681</v>
      </c>
      <c s="36" t="s">
        <v>223</v>
      </c>
      <c s="37">
        <v>8</v>
      </c>
      <c s="36">
        <v>0</v>
      </c>
      <c s="36">
        <f>ROUND(G187*H187,6)</f>
      </c>
      <c r="L187" s="38">
        <v>0</v>
      </c>
      <c s="32">
        <f>ROUND(ROUND(L187,2)*ROUND(G187,3),2)</f>
      </c>
      <c s="36" t="s">
        <v>56</v>
      </c>
      <c>
        <f>(M187*21)/100</f>
      </c>
      <c t="s">
        <v>27</v>
      </c>
    </row>
    <row r="188" spans="1:5" ht="12.75">
      <c r="A188" s="35" t="s">
        <v>57</v>
      </c>
      <c r="E188" s="39" t="s">
        <v>5</v>
      </c>
    </row>
    <row r="189" spans="1:5" ht="25.5">
      <c r="A189" s="35" t="s">
        <v>58</v>
      </c>
      <c r="E189" s="40" t="s">
        <v>1932</v>
      </c>
    </row>
    <row r="190" spans="1:5" ht="89.25">
      <c r="A190" t="s">
        <v>59</v>
      </c>
      <c r="E190" s="39" t="s">
        <v>1682</v>
      </c>
    </row>
    <row r="191" spans="1:16" ht="12.75">
      <c r="A191" t="s">
        <v>52</v>
      </c>
      <c s="34" t="s">
        <v>233</v>
      </c>
      <c s="34" t="s">
        <v>1933</v>
      </c>
      <c s="35" t="s">
        <v>5</v>
      </c>
      <c s="6" t="s">
        <v>1934</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1931</v>
      </c>
    </row>
    <row r="194" spans="1:5" ht="89.25">
      <c r="A194" t="s">
        <v>59</v>
      </c>
      <c r="E194" s="39" t="s">
        <v>1935</v>
      </c>
    </row>
    <row r="195" spans="1:16" ht="12.75">
      <c r="A195" t="s">
        <v>52</v>
      </c>
      <c s="34" t="s">
        <v>237</v>
      </c>
      <c s="34" t="s">
        <v>1683</v>
      </c>
      <c s="35" t="s">
        <v>5</v>
      </c>
      <c s="6" t="s">
        <v>1684</v>
      </c>
      <c s="36" t="s">
        <v>223</v>
      </c>
      <c s="37">
        <v>2</v>
      </c>
      <c s="36">
        <v>0</v>
      </c>
      <c s="36">
        <f>ROUND(G195*H195,6)</f>
      </c>
      <c r="L195" s="38">
        <v>0</v>
      </c>
      <c s="32">
        <f>ROUND(ROUND(L195,2)*ROUND(G195,3),2)</f>
      </c>
      <c s="36" t="s">
        <v>56</v>
      </c>
      <c>
        <f>(M195*21)/100</f>
      </c>
      <c t="s">
        <v>27</v>
      </c>
    </row>
    <row r="196" spans="1:5" ht="12.75">
      <c r="A196" s="35" t="s">
        <v>57</v>
      </c>
      <c r="E196" s="39" t="s">
        <v>5</v>
      </c>
    </row>
    <row r="197" spans="1:5" ht="25.5">
      <c r="A197" s="35" t="s">
        <v>58</v>
      </c>
      <c r="E197" s="40" t="s">
        <v>1931</v>
      </c>
    </row>
    <row r="198" spans="1:5" ht="89.25">
      <c r="A198" t="s">
        <v>59</v>
      </c>
      <c r="E198" s="39" t="s">
        <v>1685</v>
      </c>
    </row>
    <row r="199" spans="1:13" ht="12.75">
      <c r="A199" t="s">
        <v>49</v>
      </c>
      <c r="C199" s="31" t="s">
        <v>293</v>
      </c>
      <c r="E199" s="33" t="s">
        <v>1140</v>
      </c>
      <c r="J199" s="32">
        <f>0</f>
      </c>
      <c s="32">
        <f>0</f>
      </c>
      <c s="32">
        <f>0+L200+L204+L208+L212</f>
      </c>
      <c s="32">
        <f>0+M200+M204+M208+M212</f>
      </c>
    </row>
    <row r="200" spans="1:16" ht="12.75">
      <c r="A200" t="s">
        <v>52</v>
      </c>
      <c s="34" t="s">
        <v>241</v>
      </c>
      <c s="34" t="s">
        <v>1936</v>
      </c>
      <c s="35" t="s">
        <v>5</v>
      </c>
      <c s="6" t="s">
        <v>1937</v>
      </c>
      <c s="36" t="s">
        <v>93</v>
      </c>
      <c s="37">
        <v>1</v>
      </c>
      <c s="36">
        <v>0</v>
      </c>
      <c s="36">
        <f>ROUND(G200*H200,6)</f>
      </c>
      <c r="L200" s="38">
        <v>0</v>
      </c>
      <c s="32">
        <f>ROUND(ROUND(L200,2)*ROUND(G200,3),2)</f>
      </c>
      <c s="36" t="s">
        <v>56</v>
      </c>
      <c>
        <f>(M200*21)/100</f>
      </c>
      <c t="s">
        <v>27</v>
      </c>
    </row>
    <row r="201" spans="1:5" ht="12.75">
      <c r="A201" s="35" t="s">
        <v>57</v>
      </c>
      <c r="E201" s="39" t="s">
        <v>5</v>
      </c>
    </row>
    <row r="202" spans="1:5" ht="25.5">
      <c r="A202" s="35" t="s">
        <v>58</v>
      </c>
      <c r="E202" s="40" t="s">
        <v>1938</v>
      </c>
    </row>
    <row r="203" spans="1:5" ht="153">
      <c r="A203" t="s">
        <v>59</v>
      </c>
      <c r="E203" s="39" t="s">
        <v>620</v>
      </c>
    </row>
    <row r="204" spans="1:16" ht="12.75">
      <c r="A204" t="s">
        <v>52</v>
      </c>
      <c s="34" t="s">
        <v>258</v>
      </c>
      <c s="34" t="s">
        <v>1939</v>
      </c>
      <c s="35" t="s">
        <v>5</v>
      </c>
      <c s="6" t="s">
        <v>1940</v>
      </c>
      <c s="36" t="s">
        <v>65</v>
      </c>
      <c s="37">
        <v>78</v>
      </c>
      <c s="36">
        <v>0</v>
      </c>
      <c s="36">
        <f>ROUND(G204*H204,6)</f>
      </c>
      <c r="L204" s="38">
        <v>0</v>
      </c>
      <c s="32">
        <f>ROUND(ROUND(L204,2)*ROUND(G204,3),2)</f>
      </c>
      <c s="36" t="s">
        <v>56</v>
      </c>
      <c>
        <f>(M204*21)/100</f>
      </c>
      <c t="s">
        <v>27</v>
      </c>
    </row>
    <row r="205" spans="1:5" ht="12.75">
      <c r="A205" s="35" t="s">
        <v>57</v>
      </c>
      <c r="E205" s="39" t="s">
        <v>5</v>
      </c>
    </row>
    <row r="206" spans="1:5" ht="25.5">
      <c r="A206" s="35" t="s">
        <v>58</v>
      </c>
      <c r="E206" s="40" t="s">
        <v>1941</v>
      </c>
    </row>
    <row r="207" spans="1:5" ht="114.75">
      <c r="A207" t="s">
        <v>59</v>
      </c>
      <c r="E207" s="39" t="s">
        <v>624</v>
      </c>
    </row>
    <row r="208" spans="1:16" ht="12.75">
      <c r="A208" t="s">
        <v>52</v>
      </c>
      <c s="34" t="s">
        <v>265</v>
      </c>
      <c s="34" t="s">
        <v>1942</v>
      </c>
      <c s="35" t="s">
        <v>5</v>
      </c>
      <c s="6" t="s">
        <v>1943</v>
      </c>
      <c s="36" t="s">
        <v>93</v>
      </c>
      <c s="37">
        <v>6</v>
      </c>
      <c s="36">
        <v>0</v>
      </c>
      <c s="36">
        <f>ROUND(G208*H208,6)</f>
      </c>
      <c r="L208" s="38">
        <v>0</v>
      </c>
      <c s="32">
        <f>ROUND(ROUND(L208,2)*ROUND(G208,3),2)</f>
      </c>
      <c s="36" t="s">
        <v>56</v>
      </c>
      <c>
        <f>(M208*21)/100</f>
      </c>
      <c t="s">
        <v>27</v>
      </c>
    </row>
    <row r="209" spans="1:5" ht="12.75">
      <c r="A209" s="35" t="s">
        <v>57</v>
      </c>
      <c r="E209" s="39" t="s">
        <v>5</v>
      </c>
    </row>
    <row r="210" spans="1:5" ht="25.5">
      <c r="A210" s="35" t="s">
        <v>58</v>
      </c>
      <c r="E210" s="40" t="s">
        <v>1941</v>
      </c>
    </row>
    <row r="211" spans="1:5" ht="102">
      <c r="A211" t="s">
        <v>59</v>
      </c>
      <c r="E211" s="39" t="s">
        <v>1398</v>
      </c>
    </row>
    <row r="212" spans="1:16" ht="12.75">
      <c r="A212" t="s">
        <v>52</v>
      </c>
      <c s="34" t="s">
        <v>269</v>
      </c>
      <c s="34" t="s">
        <v>1944</v>
      </c>
      <c s="35" t="s">
        <v>5</v>
      </c>
      <c s="6" t="s">
        <v>1945</v>
      </c>
      <c s="36" t="s">
        <v>93</v>
      </c>
      <c s="37">
        <v>6</v>
      </c>
      <c s="36">
        <v>0</v>
      </c>
      <c s="36">
        <f>ROUND(G212*H212,6)</f>
      </c>
      <c r="L212" s="38">
        <v>0</v>
      </c>
      <c s="32">
        <f>ROUND(ROUND(L212,2)*ROUND(G212,3),2)</f>
      </c>
      <c s="36" t="s">
        <v>56</v>
      </c>
      <c>
        <f>(M212*21)/100</f>
      </c>
      <c t="s">
        <v>27</v>
      </c>
    </row>
    <row r="213" spans="1:5" ht="12.75">
      <c r="A213" s="35" t="s">
        <v>57</v>
      </c>
      <c r="E213" s="39" t="s">
        <v>5</v>
      </c>
    </row>
    <row r="214" spans="1:5" ht="25.5">
      <c r="A214" s="35" t="s">
        <v>58</v>
      </c>
      <c r="E214" s="40" t="s">
        <v>1941</v>
      </c>
    </row>
    <row r="215" spans="1:5" ht="102">
      <c r="A215" t="s">
        <v>59</v>
      </c>
      <c r="E215" s="39" t="s">
        <v>1399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1778</v>
      </c>
      <c s="41">
        <f>Rekapitulace!C33</f>
      </c>
      <c s="20" t="s">
        <v>0</v>
      </c>
      <c t="s">
        <v>23</v>
      </c>
      <c t="s">
        <v>27</v>
      </c>
    </row>
    <row r="4" spans="1:16" ht="32" customHeight="1">
      <c r="A4" s="24" t="s">
        <v>20</v>
      </c>
      <c s="25" t="s">
        <v>28</v>
      </c>
      <c s="27" t="s">
        <v>1778</v>
      </c>
      <c r="E4" s="26" t="s">
        <v>1779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1948</v>
      </c>
      <c r="E8" s="30" t="s">
        <v>1947</v>
      </c>
      <c r="J8" s="29">
        <f>0+J9+J30+J47+J100+J121+J174+J195</f>
      </c>
      <c s="29">
        <f>0+K9+K30+K47+K100+K121+K174+K195</f>
      </c>
      <c s="29">
        <f>0+L9+L30+L47+L100+L121+L174+L195</f>
      </c>
      <c s="29">
        <f>0+M9+M30+M47+M100+M121+M174+M195</f>
      </c>
    </row>
    <row r="9" spans="1:13" ht="12.75">
      <c r="A9" t="s">
        <v>49</v>
      </c>
      <c r="C9" s="31" t="s">
        <v>1834</v>
      </c>
      <c r="E9" s="33" t="s">
        <v>1086</v>
      </c>
      <c r="J9" s="32">
        <f>0</f>
      </c>
      <c s="32">
        <f>0</f>
      </c>
      <c s="32">
        <f>0+L10+L14+L18+L22+L26</f>
      </c>
      <c s="32">
        <f>0+M10+M14+M18+M22+M26</f>
      </c>
    </row>
    <row r="10" spans="1:16" ht="25.5">
      <c r="A10" t="s">
        <v>52</v>
      </c>
      <c s="34" t="s">
        <v>50</v>
      </c>
      <c s="34" t="s">
        <v>1835</v>
      </c>
      <c s="35" t="s">
        <v>5</v>
      </c>
      <c s="6" t="s">
        <v>1836</v>
      </c>
      <c s="36" t="s">
        <v>65</v>
      </c>
      <c s="37">
        <v>180</v>
      </c>
      <c s="36">
        <v>0</v>
      </c>
      <c s="36">
        <f>ROUND(G10*H10,6)</f>
      </c>
      <c r="L10" s="38">
        <v>0</v>
      </c>
      <c s="32">
        <f>ROUND(ROUND(L10,2)*ROUND(G10,3),2)</f>
      </c>
      <c s="36" t="s">
        <v>56</v>
      </c>
      <c>
        <f>(M10*21)/100</f>
      </c>
      <c t="s">
        <v>27</v>
      </c>
    </row>
    <row r="11" spans="1:5" ht="12.75">
      <c r="A11" s="35" t="s">
        <v>57</v>
      </c>
      <c r="E11" s="39" t="s">
        <v>5</v>
      </c>
    </row>
    <row r="12" spans="1:5" ht="25.5">
      <c r="A12" s="35" t="s">
        <v>58</v>
      </c>
      <c r="E12" s="40" t="s">
        <v>1837</v>
      </c>
    </row>
    <row r="13" spans="1:5" ht="76.5">
      <c r="A13" t="s">
        <v>59</v>
      </c>
      <c r="E13" s="39" t="s">
        <v>1838</v>
      </c>
    </row>
    <row r="14" spans="1:16" ht="12.75">
      <c r="A14" t="s">
        <v>52</v>
      </c>
      <c s="34" t="s">
        <v>27</v>
      </c>
      <c s="34" t="s">
        <v>1839</v>
      </c>
      <c s="35" t="s">
        <v>5</v>
      </c>
      <c s="6" t="s">
        <v>1840</v>
      </c>
      <c s="36" t="s">
        <v>65</v>
      </c>
      <c s="37">
        <v>86</v>
      </c>
      <c s="36">
        <v>0</v>
      </c>
      <c s="36">
        <f>ROUND(G14*H14,6)</f>
      </c>
      <c r="L14" s="38">
        <v>0</v>
      </c>
      <c s="32">
        <f>ROUND(ROUND(L14,2)*ROUND(G14,3),2)</f>
      </c>
      <c s="36" t="s">
        <v>56</v>
      </c>
      <c>
        <f>(M14*21)/100</f>
      </c>
      <c t="s">
        <v>27</v>
      </c>
    </row>
    <row r="15" spans="1:5" ht="12.75">
      <c r="A15" s="35" t="s">
        <v>57</v>
      </c>
      <c r="E15" s="39" t="s">
        <v>5</v>
      </c>
    </row>
    <row r="16" spans="1:5" ht="25.5">
      <c r="A16" s="35" t="s">
        <v>58</v>
      </c>
      <c r="E16" s="40" t="s">
        <v>1837</v>
      </c>
    </row>
    <row r="17" spans="1:5" ht="102">
      <c r="A17" t="s">
        <v>59</v>
      </c>
      <c r="E17" s="39" t="s">
        <v>1365</v>
      </c>
    </row>
    <row r="18" spans="1:16" ht="12.75">
      <c r="A18" t="s">
        <v>52</v>
      </c>
      <c s="34" t="s">
        <v>26</v>
      </c>
      <c s="34" t="s">
        <v>1841</v>
      </c>
      <c s="35" t="s">
        <v>5</v>
      </c>
      <c s="6" t="s">
        <v>1842</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1837</v>
      </c>
    </row>
    <row r="21" spans="1:5" ht="102">
      <c r="A21" t="s">
        <v>59</v>
      </c>
      <c r="E21" s="39" t="s">
        <v>1365</v>
      </c>
    </row>
    <row r="22" spans="1:16" ht="12.75">
      <c r="A22" t="s">
        <v>52</v>
      </c>
      <c s="34" t="s">
        <v>68</v>
      </c>
      <c s="34" t="s">
        <v>1843</v>
      </c>
      <c s="35" t="s">
        <v>5</v>
      </c>
      <c s="6" t="s">
        <v>1844</v>
      </c>
      <c s="36" t="s">
        <v>1076</v>
      </c>
      <c s="37">
        <v>1</v>
      </c>
      <c s="36">
        <v>0</v>
      </c>
      <c s="36">
        <f>ROUND(G22*H22,6)</f>
      </c>
      <c r="L22" s="38">
        <v>0</v>
      </c>
      <c s="32">
        <f>ROUND(ROUND(L22,2)*ROUND(G22,3),2)</f>
      </c>
      <c s="36" t="s">
        <v>56</v>
      </c>
      <c>
        <f>(M22*21)/100</f>
      </c>
      <c t="s">
        <v>27</v>
      </c>
    </row>
    <row r="23" spans="1:5" ht="12.75">
      <c r="A23" s="35" t="s">
        <v>57</v>
      </c>
      <c r="E23" s="39" t="s">
        <v>5</v>
      </c>
    </row>
    <row r="24" spans="1:5" ht="25.5">
      <c r="A24" s="35" t="s">
        <v>58</v>
      </c>
      <c r="E24" s="40" t="s">
        <v>1845</v>
      </c>
    </row>
    <row r="25" spans="1:5" ht="38.25">
      <c r="A25" t="s">
        <v>59</v>
      </c>
      <c r="E25" s="39" t="s">
        <v>1115</v>
      </c>
    </row>
    <row r="26" spans="1:16" ht="12.75">
      <c r="A26" t="s">
        <v>52</v>
      </c>
      <c s="34" t="s">
        <v>72</v>
      </c>
      <c s="34" t="s">
        <v>1846</v>
      </c>
      <c s="35" t="s">
        <v>5</v>
      </c>
      <c s="6" t="s">
        <v>1847</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1845</v>
      </c>
    </row>
    <row r="29" spans="1:5" ht="38.25">
      <c r="A29" t="s">
        <v>59</v>
      </c>
      <c r="E29" s="39" t="s">
        <v>1115</v>
      </c>
    </row>
    <row r="30" spans="1:13" ht="12.75">
      <c r="A30" t="s">
        <v>49</v>
      </c>
      <c r="C30" s="31" t="s">
        <v>1848</v>
      </c>
      <c r="E30" s="33" t="s">
        <v>1849</v>
      </c>
      <c r="J30" s="32">
        <f>0</f>
      </c>
      <c s="32">
        <f>0</f>
      </c>
      <c s="32">
        <f>0+L31+L35+L39+L43</f>
      </c>
      <c s="32">
        <f>0+M31+M35+M39+M43</f>
      </c>
    </row>
    <row r="31" spans="1:16" ht="12.75">
      <c r="A31" t="s">
        <v>52</v>
      </c>
      <c s="34" t="s">
        <v>76</v>
      </c>
      <c s="34" t="s">
        <v>1850</v>
      </c>
      <c s="35" t="s">
        <v>5</v>
      </c>
      <c s="6" t="s">
        <v>1851</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1837</v>
      </c>
    </row>
    <row r="34" spans="1:5" ht="76.5">
      <c r="A34" t="s">
        <v>59</v>
      </c>
      <c r="E34" s="39" t="s">
        <v>1852</v>
      </c>
    </row>
    <row r="35" spans="1:16" ht="12.75">
      <c r="A35" t="s">
        <v>52</v>
      </c>
      <c s="34" t="s">
        <v>81</v>
      </c>
      <c s="34" t="s">
        <v>1853</v>
      </c>
      <c s="35" t="s">
        <v>5</v>
      </c>
      <c s="6" t="s">
        <v>1854</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1837</v>
      </c>
    </row>
    <row r="38" spans="1:5" ht="76.5">
      <c r="A38" t="s">
        <v>59</v>
      </c>
      <c r="E38" s="39" t="s">
        <v>1855</v>
      </c>
    </row>
    <row r="39" spans="1:16" ht="12.75">
      <c r="A39" t="s">
        <v>52</v>
      </c>
      <c s="34" t="s">
        <v>86</v>
      </c>
      <c s="34" t="s">
        <v>1856</v>
      </c>
      <c s="35" t="s">
        <v>5</v>
      </c>
      <c s="6" t="s">
        <v>1857</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1837</v>
      </c>
    </row>
    <row r="42" spans="1:5" ht="89.25">
      <c r="A42" t="s">
        <v>59</v>
      </c>
      <c r="E42" s="39" t="s">
        <v>1858</v>
      </c>
    </row>
    <row r="43" spans="1:16" ht="12.75">
      <c r="A43" t="s">
        <v>52</v>
      </c>
      <c s="34" t="s">
        <v>241</v>
      </c>
      <c s="34" t="s">
        <v>1859</v>
      </c>
      <c s="35" t="s">
        <v>5</v>
      </c>
      <c s="6" t="s">
        <v>1860</v>
      </c>
      <c s="36" t="s">
        <v>93</v>
      </c>
      <c s="37">
        <v>1</v>
      </c>
      <c s="36">
        <v>0</v>
      </c>
      <c s="36">
        <f>ROUND(G43*H43,6)</f>
      </c>
      <c r="L43" s="38">
        <v>0</v>
      </c>
      <c s="32">
        <f>ROUND(ROUND(L43,2)*ROUND(G43,3),2)</f>
      </c>
      <c s="36" t="s">
        <v>248</v>
      </c>
      <c>
        <f>(M43*21)/100</f>
      </c>
      <c t="s">
        <v>27</v>
      </c>
    </row>
    <row r="44" spans="1:5" ht="12.75">
      <c r="A44" s="35" t="s">
        <v>57</v>
      </c>
      <c r="E44" s="39" t="s">
        <v>1861</v>
      </c>
    </row>
    <row r="45" spans="1:5" ht="25.5">
      <c r="A45" s="35" t="s">
        <v>58</v>
      </c>
      <c r="E45" s="40" t="s">
        <v>1837</v>
      </c>
    </row>
    <row r="46" spans="1:5" ht="76.5">
      <c r="A46" t="s">
        <v>59</v>
      </c>
      <c r="E46" s="39" t="s">
        <v>1949</v>
      </c>
    </row>
    <row r="47" spans="1:13" ht="12.75">
      <c r="A47" t="s">
        <v>49</v>
      </c>
      <c r="C47" s="31" t="s">
        <v>1863</v>
      </c>
      <c r="E47" s="33" t="s">
        <v>1864</v>
      </c>
      <c r="J47" s="32">
        <f>0</f>
      </c>
      <c s="32">
        <f>0</f>
      </c>
      <c s="32">
        <f>0+L48+L52+L56+L60+L64+L68+L72+L76+L80+L84+L88+L92+L96</f>
      </c>
      <c s="32">
        <f>0+M48+M52+M56+M60+M64+M68+M72+M76+M80+M84+M88+M92+M96</f>
      </c>
    </row>
    <row r="48" spans="1:16" ht="25.5">
      <c r="A48" t="s">
        <v>52</v>
      </c>
      <c s="34" t="s">
        <v>90</v>
      </c>
      <c s="34" t="s">
        <v>1865</v>
      </c>
      <c s="35" t="s">
        <v>5</v>
      </c>
      <c s="6" t="s">
        <v>1866</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1837</v>
      </c>
    </row>
    <row r="51" spans="1:5" ht="89.25">
      <c r="A51" t="s">
        <v>59</v>
      </c>
      <c r="E51" s="39" t="s">
        <v>604</v>
      </c>
    </row>
    <row r="52" spans="1:16" ht="12.75">
      <c r="A52" t="s">
        <v>52</v>
      </c>
      <c s="34" t="s">
        <v>96</v>
      </c>
      <c s="34" t="s">
        <v>602</v>
      </c>
      <c s="35" t="s">
        <v>5</v>
      </c>
      <c s="6" t="s">
        <v>603</v>
      </c>
      <c s="36" t="s">
        <v>65</v>
      </c>
      <c s="37">
        <v>18</v>
      </c>
      <c s="36">
        <v>0</v>
      </c>
      <c s="36">
        <f>ROUND(G52*H52,6)</f>
      </c>
      <c r="L52" s="38">
        <v>0</v>
      </c>
      <c s="32">
        <f>ROUND(ROUND(L52,2)*ROUND(G52,3),2)</f>
      </c>
      <c s="36" t="s">
        <v>56</v>
      </c>
      <c>
        <f>(M52*21)/100</f>
      </c>
      <c t="s">
        <v>27</v>
      </c>
    </row>
    <row r="53" spans="1:5" ht="12.75">
      <c r="A53" s="35" t="s">
        <v>57</v>
      </c>
      <c r="E53" s="39" t="s">
        <v>5</v>
      </c>
    </row>
    <row r="54" spans="1:5" ht="25.5">
      <c r="A54" s="35" t="s">
        <v>58</v>
      </c>
      <c r="E54" s="40" t="s">
        <v>1837</v>
      </c>
    </row>
    <row r="55" spans="1:5" ht="89.25">
      <c r="A55" t="s">
        <v>59</v>
      </c>
      <c r="E55" s="39" t="s">
        <v>604</v>
      </c>
    </row>
    <row r="56" spans="1:16" ht="12.75">
      <c r="A56" t="s">
        <v>52</v>
      </c>
      <c s="34" t="s">
        <v>100</v>
      </c>
      <c s="34" t="s">
        <v>605</v>
      </c>
      <c s="35" t="s">
        <v>5</v>
      </c>
      <c s="6" t="s">
        <v>606</v>
      </c>
      <c s="36" t="s">
        <v>65</v>
      </c>
      <c s="37">
        <v>22</v>
      </c>
      <c s="36">
        <v>0</v>
      </c>
      <c s="36">
        <f>ROUND(G56*H56,6)</f>
      </c>
      <c r="L56" s="38">
        <v>0</v>
      </c>
      <c s="32">
        <f>ROUND(ROUND(L56,2)*ROUND(G56,3),2)</f>
      </c>
      <c s="36" t="s">
        <v>56</v>
      </c>
      <c>
        <f>(M56*21)/100</f>
      </c>
      <c t="s">
        <v>27</v>
      </c>
    </row>
    <row r="57" spans="1:5" ht="12.75">
      <c r="A57" s="35" t="s">
        <v>57</v>
      </c>
      <c r="E57" s="39" t="s">
        <v>5</v>
      </c>
    </row>
    <row r="58" spans="1:5" ht="25.5">
      <c r="A58" s="35" t="s">
        <v>58</v>
      </c>
      <c r="E58" s="40" t="s">
        <v>1837</v>
      </c>
    </row>
    <row r="59" spans="1:5" ht="89.25">
      <c r="A59" t="s">
        <v>59</v>
      </c>
      <c r="E59" s="39" t="s">
        <v>604</v>
      </c>
    </row>
    <row r="60" spans="1:16" ht="12.75">
      <c r="A60" t="s">
        <v>52</v>
      </c>
      <c s="34" t="s">
        <v>104</v>
      </c>
      <c s="34" t="s">
        <v>1867</v>
      </c>
      <c s="35" t="s">
        <v>5</v>
      </c>
      <c s="6" t="s">
        <v>1868</v>
      </c>
      <c s="36" t="s">
        <v>65</v>
      </c>
      <c s="37">
        <v>144</v>
      </c>
      <c s="36">
        <v>0</v>
      </c>
      <c s="36">
        <f>ROUND(G60*H60,6)</f>
      </c>
      <c r="L60" s="38">
        <v>0</v>
      </c>
      <c s="32">
        <f>ROUND(ROUND(L60,2)*ROUND(G60,3),2)</f>
      </c>
      <c s="36" t="s">
        <v>56</v>
      </c>
      <c>
        <f>(M60*21)/100</f>
      </c>
      <c t="s">
        <v>27</v>
      </c>
    </row>
    <row r="61" spans="1:5" ht="12.75">
      <c r="A61" s="35" t="s">
        <v>57</v>
      </c>
      <c r="E61" s="39" t="s">
        <v>5</v>
      </c>
    </row>
    <row r="62" spans="1:5" ht="25.5">
      <c r="A62" s="35" t="s">
        <v>58</v>
      </c>
      <c r="E62" s="40" t="s">
        <v>1837</v>
      </c>
    </row>
    <row r="63" spans="1:5" ht="51">
      <c r="A63" t="s">
        <v>59</v>
      </c>
      <c r="E63" s="39" t="s">
        <v>1869</v>
      </c>
    </row>
    <row r="64" spans="1:16" ht="12.75">
      <c r="A64" t="s">
        <v>52</v>
      </c>
      <c s="34" t="s">
        <v>108</v>
      </c>
      <c s="34" t="s">
        <v>1870</v>
      </c>
      <c s="35" t="s">
        <v>5</v>
      </c>
      <c s="6" t="s">
        <v>1871</v>
      </c>
      <c s="36" t="s">
        <v>93</v>
      </c>
      <c s="37">
        <v>34</v>
      </c>
      <c s="36">
        <v>0</v>
      </c>
      <c s="36">
        <f>ROUND(G64*H64,6)</f>
      </c>
      <c r="L64" s="38">
        <v>0</v>
      </c>
      <c s="32">
        <f>ROUND(ROUND(L64,2)*ROUND(G64,3),2)</f>
      </c>
      <c s="36" t="s">
        <v>56</v>
      </c>
      <c>
        <f>(M64*21)/100</f>
      </c>
      <c t="s">
        <v>27</v>
      </c>
    </row>
    <row r="65" spans="1:5" ht="12.75">
      <c r="A65" s="35" t="s">
        <v>57</v>
      </c>
      <c r="E65" s="39" t="s">
        <v>5</v>
      </c>
    </row>
    <row r="66" spans="1:5" ht="25.5">
      <c r="A66" s="35" t="s">
        <v>58</v>
      </c>
      <c r="E66" s="40" t="s">
        <v>1837</v>
      </c>
    </row>
    <row r="67" spans="1:5" ht="38.25">
      <c r="A67" t="s">
        <v>59</v>
      </c>
      <c r="E67" s="39" t="s">
        <v>1872</v>
      </c>
    </row>
    <row r="68" spans="1:16" ht="12.75">
      <c r="A68" t="s">
        <v>52</v>
      </c>
      <c s="34" t="s">
        <v>112</v>
      </c>
      <c s="34" t="s">
        <v>1873</v>
      </c>
      <c s="35" t="s">
        <v>5</v>
      </c>
      <c s="6" t="s">
        <v>1730</v>
      </c>
      <c s="36" t="s">
        <v>65</v>
      </c>
      <c s="37">
        <v>124</v>
      </c>
      <c s="36">
        <v>0</v>
      </c>
      <c s="36">
        <f>ROUND(G68*H68,6)</f>
      </c>
      <c r="L68" s="38">
        <v>0</v>
      </c>
      <c s="32">
        <f>ROUND(ROUND(L68,2)*ROUND(G68,3),2)</f>
      </c>
      <c s="36" t="s">
        <v>56</v>
      </c>
      <c>
        <f>(M68*21)/100</f>
      </c>
      <c t="s">
        <v>27</v>
      </c>
    </row>
    <row r="69" spans="1:5" ht="12.75">
      <c r="A69" s="35" t="s">
        <v>57</v>
      </c>
      <c r="E69" s="39" t="s">
        <v>5</v>
      </c>
    </row>
    <row r="70" spans="1:5" ht="25.5">
      <c r="A70" s="35" t="s">
        <v>58</v>
      </c>
      <c r="E70" s="40" t="s">
        <v>1837</v>
      </c>
    </row>
    <row r="71" spans="1:5" ht="38.25">
      <c r="A71" t="s">
        <v>59</v>
      </c>
      <c r="E71" s="39" t="s">
        <v>1394</v>
      </c>
    </row>
    <row r="72" spans="1:16" ht="12.75">
      <c r="A72" t="s">
        <v>52</v>
      </c>
      <c s="34" t="s">
        <v>116</v>
      </c>
      <c s="34" t="s">
        <v>1392</v>
      </c>
      <c s="35" t="s">
        <v>5</v>
      </c>
      <c s="6" t="s">
        <v>1393</v>
      </c>
      <c s="36" t="s">
        <v>65</v>
      </c>
      <c s="37">
        <v>68</v>
      </c>
      <c s="36">
        <v>0</v>
      </c>
      <c s="36">
        <f>ROUND(G72*H72,6)</f>
      </c>
      <c r="L72" s="38">
        <v>0</v>
      </c>
      <c s="32">
        <f>ROUND(ROUND(L72,2)*ROUND(G72,3),2)</f>
      </c>
      <c s="36" t="s">
        <v>56</v>
      </c>
      <c>
        <f>(M72*21)/100</f>
      </c>
      <c t="s">
        <v>27</v>
      </c>
    </row>
    <row r="73" spans="1:5" ht="12.75">
      <c r="A73" s="35" t="s">
        <v>57</v>
      </c>
      <c r="E73" s="39" t="s">
        <v>5</v>
      </c>
    </row>
    <row r="74" spans="1:5" ht="25.5">
      <c r="A74" s="35" t="s">
        <v>58</v>
      </c>
      <c r="E74" s="40" t="s">
        <v>1837</v>
      </c>
    </row>
    <row r="75" spans="1:5" ht="38.25">
      <c r="A75" t="s">
        <v>59</v>
      </c>
      <c r="E75" s="39" t="s">
        <v>1394</v>
      </c>
    </row>
    <row r="76" spans="1:16" ht="25.5">
      <c r="A76" t="s">
        <v>52</v>
      </c>
      <c s="34" t="s">
        <v>120</v>
      </c>
      <c s="34" t="s">
        <v>1874</v>
      </c>
      <c s="35" t="s">
        <v>5</v>
      </c>
      <c s="6" t="s">
        <v>1875</v>
      </c>
      <c s="36" t="s">
        <v>93</v>
      </c>
      <c s="37">
        <v>10</v>
      </c>
      <c s="36">
        <v>0</v>
      </c>
      <c s="36">
        <f>ROUND(G76*H76,6)</f>
      </c>
      <c r="L76" s="38">
        <v>0</v>
      </c>
      <c s="32">
        <f>ROUND(ROUND(L76,2)*ROUND(G76,3),2)</f>
      </c>
      <c s="36" t="s">
        <v>56</v>
      </c>
      <c>
        <f>(M76*21)/100</f>
      </c>
      <c t="s">
        <v>27</v>
      </c>
    </row>
    <row r="77" spans="1:5" ht="12.75">
      <c r="A77" s="35" t="s">
        <v>57</v>
      </c>
      <c r="E77" s="39" t="s">
        <v>5</v>
      </c>
    </row>
    <row r="78" spans="1:5" ht="25.5">
      <c r="A78" s="35" t="s">
        <v>58</v>
      </c>
      <c r="E78" s="40" t="s">
        <v>1837</v>
      </c>
    </row>
    <row r="79" spans="1:5" ht="51">
      <c r="A79" t="s">
        <v>59</v>
      </c>
      <c r="E79" s="39" t="s">
        <v>1876</v>
      </c>
    </row>
    <row r="80" spans="1:16" ht="25.5">
      <c r="A80" t="s">
        <v>52</v>
      </c>
      <c s="34" t="s">
        <v>124</v>
      </c>
      <c s="34" t="s">
        <v>1877</v>
      </c>
      <c s="35" t="s">
        <v>5</v>
      </c>
      <c s="6" t="s">
        <v>1878</v>
      </c>
      <c s="36" t="s">
        <v>93</v>
      </c>
      <c s="37">
        <v>5</v>
      </c>
      <c s="36">
        <v>0</v>
      </c>
      <c s="36">
        <f>ROUND(G80*H80,6)</f>
      </c>
      <c r="L80" s="38">
        <v>0</v>
      </c>
      <c s="32">
        <f>ROUND(ROUND(L80,2)*ROUND(G80,3),2)</f>
      </c>
      <c s="36" t="s">
        <v>56</v>
      </c>
      <c>
        <f>(M80*21)/100</f>
      </c>
      <c t="s">
        <v>27</v>
      </c>
    </row>
    <row r="81" spans="1:5" ht="12.75">
      <c r="A81" s="35" t="s">
        <v>57</v>
      </c>
      <c r="E81" s="39" t="s">
        <v>5</v>
      </c>
    </row>
    <row r="82" spans="1:5" ht="25.5">
      <c r="A82" s="35" t="s">
        <v>58</v>
      </c>
      <c r="E82" s="40" t="s">
        <v>1837</v>
      </c>
    </row>
    <row r="83" spans="1:5" ht="102">
      <c r="A83" t="s">
        <v>59</v>
      </c>
      <c r="E83" s="39" t="s">
        <v>1371</v>
      </c>
    </row>
    <row r="84" spans="1:16" ht="25.5">
      <c r="A84" t="s">
        <v>52</v>
      </c>
      <c s="34" t="s">
        <v>128</v>
      </c>
      <c s="34" t="s">
        <v>1369</v>
      </c>
      <c s="35" t="s">
        <v>5</v>
      </c>
      <c s="6" t="s">
        <v>1370</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1837</v>
      </c>
    </row>
    <row r="87" spans="1:5" ht="102">
      <c r="A87" t="s">
        <v>59</v>
      </c>
      <c r="E87" s="39" t="s">
        <v>1371</v>
      </c>
    </row>
    <row r="88" spans="1:16" ht="25.5">
      <c r="A88" t="s">
        <v>52</v>
      </c>
      <c s="34" t="s">
        <v>132</v>
      </c>
      <c s="34" t="s">
        <v>1879</v>
      </c>
      <c s="35" t="s">
        <v>5</v>
      </c>
      <c s="6" t="s">
        <v>1880</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1837</v>
      </c>
    </row>
    <row r="91" spans="1:5" ht="102">
      <c r="A91" t="s">
        <v>59</v>
      </c>
      <c r="E91" s="39" t="s">
        <v>1371</v>
      </c>
    </row>
    <row r="92" spans="1:16" ht="12.75">
      <c r="A92" t="s">
        <v>52</v>
      </c>
      <c s="34" t="s">
        <v>136</v>
      </c>
      <c s="34" t="s">
        <v>1694</v>
      </c>
      <c s="35" t="s">
        <v>5</v>
      </c>
      <c s="6" t="s">
        <v>1695</v>
      </c>
      <c s="36" t="s">
        <v>93</v>
      </c>
      <c s="37">
        <v>99</v>
      </c>
      <c s="36">
        <v>0</v>
      </c>
      <c s="36">
        <f>ROUND(G92*H92,6)</f>
      </c>
      <c r="L92" s="38">
        <v>0</v>
      </c>
      <c s="32">
        <f>ROUND(ROUND(L92,2)*ROUND(G92,3),2)</f>
      </c>
      <c s="36" t="s">
        <v>56</v>
      </c>
      <c>
        <f>(M92*21)/100</f>
      </c>
      <c t="s">
        <v>27</v>
      </c>
    </row>
    <row r="93" spans="1:5" ht="12.75">
      <c r="A93" s="35" t="s">
        <v>57</v>
      </c>
      <c r="E93" s="39" t="s">
        <v>5</v>
      </c>
    </row>
    <row r="94" spans="1:5" ht="25.5">
      <c r="A94" s="35" t="s">
        <v>58</v>
      </c>
      <c r="E94" s="40" t="s">
        <v>1837</v>
      </c>
    </row>
    <row r="95" spans="1:5" ht="89.25">
      <c r="A95" t="s">
        <v>59</v>
      </c>
      <c r="E95" s="39" t="s">
        <v>1696</v>
      </c>
    </row>
    <row r="96" spans="1:16" ht="25.5">
      <c r="A96" t="s">
        <v>52</v>
      </c>
      <c s="34" t="s">
        <v>140</v>
      </c>
      <c s="34" t="s">
        <v>1950</v>
      </c>
      <c s="35" t="s">
        <v>5</v>
      </c>
      <c s="6" t="s">
        <v>1951</v>
      </c>
      <c s="36" t="s">
        <v>93</v>
      </c>
      <c s="37">
        <v>1</v>
      </c>
      <c s="36">
        <v>0</v>
      </c>
      <c s="36">
        <f>ROUND(G96*H96,6)</f>
      </c>
      <c r="L96" s="38">
        <v>0</v>
      </c>
      <c s="32">
        <f>ROUND(ROUND(L96,2)*ROUND(G96,3),2)</f>
      </c>
      <c s="36" t="s">
        <v>56</v>
      </c>
      <c>
        <f>(M96*21)/100</f>
      </c>
      <c t="s">
        <v>27</v>
      </c>
    </row>
    <row r="97" spans="1:5" ht="12.75">
      <c r="A97" s="35" t="s">
        <v>57</v>
      </c>
      <c r="E97" s="39" t="s">
        <v>5</v>
      </c>
    </row>
    <row r="98" spans="1:5" ht="25.5">
      <c r="A98" s="35" t="s">
        <v>58</v>
      </c>
      <c r="E98" s="40" t="s">
        <v>1952</v>
      </c>
    </row>
    <row r="99" spans="1:5" ht="102">
      <c r="A99" t="s">
        <v>59</v>
      </c>
      <c r="E99" s="39" t="s">
        <v>1953</v>
      </c>
    </row>
    <row r="100" spans="1:13" ht="12.75">
      <c r="A100" t="s">
        <v>49</v>
      </c>
      <c r="C100" s="31" t="s">
        <v>1881</v>
      </c>
      <c r="E100" s="33" t="s">
        <v>1882</v>
      </c>
      <c r="J100" s="32">
        <f>0</f>
      </c>
      <c s="32">
        <f>0</f>
      </c>
      <c s="32">
        <f>0+L101+L105+L109+L113+L117</f>
      </c>
      <c s="32">
        <f>0+M101+M105+M109+M113+M117</f>
      </c>
    </row>
    <row r="101" spans="1:16" ht="12.75">
      <c r="A101" t="s">
        <v>52</v>
      </c>
      <c s="34" t="s">
        <v>144</v>
      </c>
      <c s="34" t="s">
        <v>1372</v>
      </c>
      <c s="35" t="s">
        <v>5</v>
      </c>
      <c s="6" t="s">
        <v>1373</v>
      </c>
      <c s="36" t="s">
        <v>93</v>
      </c>
      <c s="37">
        <v>2</v>
      </c>
      <c s="36">
        <v>0</v>
      </c>
      <c s="36">
        <f>ROUND(G101*H101,6)</f>
      </c>
      <c r="L101" s="38">
        <v>0</v>
      </c>
      <c s="32">
        <f>ROUND(ROUND(L101,2)*ROUND(G101,3),2)</f>
      </c>
      <c s="36" t="s">
        <v>56</v>
      </c>
      <c>
        <f>(M101*21)/100</f>
      </c>
      <c t="s">
        <v>27</v>
      </c>
    </row>
    <row r="102" spans="1:5" ht="12.75">
      <c r="A102" s="35" t="s">
        <v>57</v>
      </c>
      <c r="E102" s="39" t="s">
        <v>5</v>
      </c>
    </row>
    <row r="103" spans="1:5" ht="25.5">
      <c r="A103" s="35" t="s">
        <v>58</v>
      </c>
      <c r="E103" s="40" t="s">
        <v>1883</v>
      </c>
    </row>
    <row r="104" spans="1:5" ht="102">
      <c r="A104" t="s">
        <v>59</v>
      </c>
      <c r="E104" s="39" t="s">
        <v>1374</v>
      </c>
    </row>
    <row r="105" spans="1:16" ht="12.75">
      <c r="A105" t="s">
        <v>52</v>
      </c>
      <c s="34" t="s">
        <v>148</v>
      </c>
      <c s="34" t="s">
        <v>1884</v>
      </c>
      <c s="35" t="s">
        <v>5</v>
      </c>
      <c s="6" t="s">
        <v>1885</v>
      </c>
      <c s="36" t="s">
        <v>93</v>
      </c>
      <c s="37">
        <v>1</v>
      </c>
      <c s="36">
        <v>0</v>
      </c>
      <c s="36">
        <f>ROUND(G105*H105,6)</f>
      </c>
      <c r="L105" s="38">
        <v>0</v>
      </c>
      <c s="32">
        <f>ROUND(ROUND(L105,2)*ROUND(G105,3),2)</f>
      </c>
      <c s="36" t="s">
        <v>56</v>
      </c>
      <c>
        <f>(M105*21)/100</f>
      </c>
      <c t="s">
        <v>27</v>
      </c>
    </row>
    <row r="106" spans="1:5" ht="12.75">
      <c r="A106" s="35" t="s">
        <v>57</v>
      </c>
      <c r="E106" s="39" t="s">
        <v>5</v>
      </c>
    </row>
    <row r="107" spans="1:5" ht="25.5">
      <c r="A107" s="35" t="s">
        <v>58</v>
      </c>
      <c r="E107" s="40" t="s">
        <v>1883</v>
      </c>
    </row>
    <row r="108" spans="1:5" ht="102">
      <c r="A108" t="s">
        <v>59</v>
      </c>
      <c r="E108" s="39" t="s">
        <v>1374</v>
      </c>
    </row>
    <row r="109" spans="1:16" ht="12.75">
      <c r="A109" t="s">
        <v>52</v>
      </c>
      <c s="34" t="s">
        <v>152</v>
      </c>
      <c s="34" t="s">
        <v>1886</v>
      </c>
      <c s="35" t="s">
        <v>5</v>
      </c>
      <c s="6" t="s">
        <v>1887</v>
      </c>
      <c s="36" t="s">
        <v>93</v>
      </c>
      <c s="37">
        <v>2</v>
      </c>
      <c s="36">
        <v>0</v>
      </c>
      <c s="36">
        <f>ROUND(G109*H109,6)</f>
      </c>
      <c r="L109" s="38">
        <v>0</v>
      </c>
      <c s="32">
        <f>ROUND(ROUND(L109,2)*ROUND(G109,3),2)</f>
      </c>
      <c s="36" t="s">
        <v>56</v>
      </c>
      <c>
        <f>(M109*21)/100</f>
      </c>
      <c t="s">
        <v>27</v>
      </c>
    </row>
    <row r="110" spans="1:5" ht="12.75">
      <c r="A110" s="35" t="s">
        <v>57</v>
      </c>
      <c r="E110" s="39" t="s">
        <v>5</v>
      </c>
    </row>
    <row r="111" spans="1:5" ht="25.5">
      <c r="A111" s="35" t="s">
        <v>58</v>
      </c>
      <c r="E111" s="40" t="s">
        <v>1883</v>
      </c>
    </row>
    <row r="112" spans="1:5" ht="102">
      <c r="A112" t="s">
        <v>59</v>
      </c>
      <c r="E112" s="39" t="s">
        <v>1374</v>
      </c>
    </row>
    <row r="113" spans="1:16" ht="12.75">
      <c r="A113" t="s">
        <v>52</v>
      </c>
      <c s="34" t="s">
        <v>258</v>
      </c>
      <c s="34" t="s">
        <v>1954</v>
      </c>
      <c s="35" t="s">
        <v>5</v>
      </c>
      <c s="6" t="s">
        <v>1889</v>
      </c>
      <c s="36" t="s">
        <v>93</v>
      </c>
      <c s="37">
        <v>1</v>
      </c>
      <c s="36">
        <v>0</v>
      </c>
      <c s="36">
        <f>ROUND(G113*H113,6)</f>
      </c>
      <c r="L113" s="38">
        <v>0</v>
      </c>
      <c s="32">
        <f>ROUND(ROUND(L113,2)*ROUND(G113,3),2)</f>
      </c>
      <c s="36" t="s">
        <v>248</v>
      </c>
      <c>
        <f>(M113*21)/100</f>
      </c>
      <c t="s">
        <v>27</v>
      </c>
    </row>
    <row r="114" spans="1:5" ht="12.75">
      <c r="A114" s="35" t="s">
        <v>57</v>
      </c>
      <c r="E114" s="39" t="s">
        <v>1861</v>
      </c>
    </row>
    <row r="115" spans="1:5" ht="25.5">
      <c r="A115" s="35" t="s">
        <v>58</v>
      </c>
      <c r="E115" s="40" t="s">
        <v>1883</v>
      </c>
    </row>
    <row r="116" spans="1:5" ht="102">
      <c r="A116" t="s">
        <v>59</v>
      </c>
      <c r="E116" s="39" t="s">
        <v>1467</v>
      </c>
    </row>
    <row r="117" spans="1:16" ht="12.75">
      <c r="A117" t="s">
        <v>52</v>
      </c>
      <c s="34" t="s">
        <v>265</v>
      </c>
      <c s="34" t="s">
        <v>1955</v>
      </c>
      <c s="35" t="s">
        <v>5</v>
      </c>
      <c s="6" t="s">
        <v>1891</v>
      </c>
      <c s="36" t="s">
        <v>93</v>
      </c>
      <c s="37">
        <v>1</v>
      </c>
      <c s="36">
        <v>0</v>
      </c>
      <c s="36">
        <f>ROUND(G117*H117,6)</f>
      </c>
      <c r="L117" s="38">
        <v>0</v>
      </c>
      <c s="32">
        <f>ROUND(ROUND(L117,2)*ROUND(G117,3),2)</f>
      </c>
      <c s="36" t="s">
        <v>248</v>
      </c>
      <c>
        <f>(M117*21)/100</f>
      </c>
      <c t="s">
        <v>27</v>
      </c>
    </row>
    <row r="118" spans="1:5" ht="12.75">
      <c r="A118" s="35" t="s">
        <v>57</v>
      </c>
      <c r="E118" s="39" t="s">
        <v>1861</v>
      </c>
    </row>
    <row r="119" spans="1:5" ht="25.5">
      <c r="A119" s="35" t="s">
        <v>58</v>
      </c>
      <c r="E119" s="40" t="s">
        <v>1883</v>
      </c>
    </row>
    <row r="120" spans="1:5" ht="102">
      <c r="A120" t="s">
        <v>59</v>
      </c>
      <c r="E120" s="39" t="s">
        <v>1467</v>
      </c>
    </row>
    <row r="121" spans="1:13" ht="25.5">
      <c r="A121" t="s">
        <v>49</v>
      </c>
      <c r="C121" s="31" t="s">
        <v>1783</v>
      </c>
      <c r="E121" s="33" t="s">
        <v>1892</v>
      </c>
      <c r="J121" s="32">
        <f>0</f>
      </c>
      <c s="32">
        <f>0</f>
      </c>
      <c s="32">
        <f>0+L122+L126+L130+L134+L138+L142+L146+L150+L154+L158+L162+L166+L170</f>
      </c>
      <c s="32">
        <f>0+M122+M126+M130+M134+M138+M142+M146+M150+M154+M158+M162+M166+M170</f>
      </c>
    </row>
    <row r="122" spans="1:16" ht="12.75">
      <c r="A122" t="s">
        <v>52</v>
      </c>
      <c s="34" t="s">
        <v>156</v>
      </c>
      <c s="34" t="s">
        <v>1893</v>
      </c>
      <c s="35" t="s">
        <v>5</v>
      </c>
      <c s="6" t="s">
        <v>1894</v>
      </c>
      <c s="36" t="s">
        <v>93</v>
      </c>
      <c s="37">
        <v>1</v>
      </c>
      <c s="36">
        <v>0</v>
      </c>
      <c s="36">
        <f>ROUND(G122*H122,6)</f>
      </c>
      <c r="L122" s="38">
        <v>0</v>
      </c>
      <c s="32">
        <f>ROUND(ROUND(L122,2)*ROUND(G122,3),2)</f>
      </c>
      <c s="36" t="s">
        <v>56</v>
      </c>
      <c>
        <f>(M122*21)/100</f>
      </c>
      <c t="s">
        <v>27</v>
      </c>
    </row>
    <row r="123" spans="1:5" ht="12.75">
      <c r="A123" s="35" t="s">
        <v>57</v>
      </c>
      <c r="E123" s="39" t="s">
        <v>5</v>
      </c>
    </row>
    <row r="124" spans="1:5" ht="25.5">
      <c r="A124" s="35" t="s">
        <v>58</v>
      </c>
      <c r="E124" s="40" t="s">
        <v>1895</v>
      </c>
    </row>
    <row r="125" spans="1:5" ht="191.25">
      <c r="A125" t="s">
        <v>59</v>
      </c>
      <c r="E125" s="39" t="s">
        <v>1896</v>
      </c>
    </row>
    <row r="126" spans="1:16" ht="12.75">
      <c r="A126" t="s">
        <v>52</v>
      </c>
      <c s="34" t="s">
        <v>160</v>
      </c>
      <c s="34" t="s">
        <v>1897</v>
      </c>
      <c s="35" t="s">
        <v>5</v>
      </c>
      <c s="6" t="s">
        <v>1898</v>
      </c>
      <c s="36" t="s">
        <v>93</v>
      </c>
      <c s="37">
        <v>1</v>
      </c>
      <c s="36">
        <v>0</v>
      </c>
      <c s="36">
        <f>ROUND(G126*H126,6)</f>
      </c>
      <c r="L126" s="38">
        <v>0</v>
      </c>
      <c s="32">
        <f>ROUND(ROUND(L126,2)*ROUND(G126,3),2)</f>
      </c>
      <c s="36" t="s">
        <v>56</v>
      </c>
      <c>
        <f>(M126*21)/100</f>
      </c>
      <c t="s">
        <v>27</v>
      </c>
    </row>
    <row r="127" spans="1:5" ht="12.75">
      <c r="A127" s="35" t="s">
        <v>57</v>
      </c>
      <c r="E127" s="39" t="s">
        <v>5</v>
      </c>
    </row>
    <row r="128" spans="1:5" ht="38.25">
      <c r="A128" s="35" t="s">
        <v>58</v>
      </c>
      <c r="E128" s="40" t="s">
        <v>1899</v>
      </c>
    </row>
    <row r="129" spans="1:5" ht="165.75">
      <c r="A129" t="s">
        <v>59</v>
      </c>
      <c r="E129" s="39" t="s">
        <v>1900</v>
      </c>
    </row>
    <row r="130" spans="1:16" ht="12.75">
      <c r="A130" t="s">
        <v>52</v>
      </c>
      <c s="34" t="s">
        <v>164</v>
      </c>
      <c s="34" t="s">
        <v>1901</v>
      </c>
      <c s="35" t="s">
        <v>5</v>
      </c>
      <c s="6" t="s">
        <v>1902</v>
      </c>
      <c s="36" t="s">
        <v>93</v>
      </c>
      <c s="37">
        <v>2</v>
      </c>
      <c s="36">
        <v>0</v>
      </c>
      <c s="36">
        <f>ROUND(G130*H130,6)</f>
      </c>
      <c r="L130" s="38">
        <v>0</v>
      </c>
      <c s="32">
        <f>ROUND(ROUND(L130,2)*ROUND(G130,3),2)</f>
      </c>
      <c s="36" t="s">
        <v>56</v>
      </c>
      <c>
        <f>(M130*21)/100</f>
      </c>
      <c t="s">
        <v>27</v>
      </c>
    </row>
    <row r="131" spans="1:5" ht="12.75">
      <c r="A131" s="35" t="s">
        <v>57</v>
      </c>
      <c r="E131" s="39" t="s">
        <v>5</v>
      </c>
    </row>
    <row r="132" spans="1:5" ht="25.5">
      <c r="A132" s="35" t="s">
        <v>58</v>
      </c>
      <c r="E132" s="40" t="s">
        <v>1895</v>
      </c>
    </row>
    <row r="133" spans="1:5" ht="153">
      <c r="A133" t="s">
        <v>59</v>
      </c>
      <c r="E133" s="39" t="s">
        <v>1903</v>
      </c>
    </row>
    <row r="134" spans="1:16" ht="25.5">
      <c r="A134" t="s">
        <v>52</v>
      </c>
      <c s="34" t="s">
        <v>168</v>
      </c>
      <c s="34" t="s">
        <v>1904</v>
      </c>
      <c s="35" t="s">
        <v>5</v>
      </c>
      <c s="6" t="s">
        <v>1905</v>
      </c>
      <c s="36" t="s">
        <v>93</v>
      </c>
      <c s="37">
        <v>6</v>
      </c>
      <c s="36">
        <v>0</v>
      </c>
      <c s="36">
        <f>ROUND(G134*H134,6)</f>
      </c>
      <c r="L134" s="38">
        <v>0</v>
      </c>
      <c s="32">
        <f>ROUND(ROUND(L134,2)*ROUND(G134,3),2)</f>
      </c>
      <c s="36" t="s">
        <v>56</v>
      </c>
      <c>
        <f>(M134*21)/100</f>
      </c>
      <c t="s">
        <v>27</v>
      </c>
    </row>
    <row r="135" spans="1:5" ht="12.75">
      <c r="A135" s="35" t="s">
        <v>57</v>
      </c>
      <c r="E135" s="39" t="s">
        <v>5</v>
      </c>
    </row>
    <row r="136" spans="1:5" ht="25.5">
      <c r="A136" s="35" t="s">
        <v>58</v>
      </c>
      <c r="E136" s="40" t="s">
        <v>1895</v>
      </c>
    </row>
    <row r="137" spans="1:5" ht="153">
      <c r="A137" t="s">
        <v>59</v>
      </c>
      <c r="E137" s="39" t="s">
        <v>1903</v>
      </c>
    </row>
    <row r="138" spans="1:16" ht="25.5">
      <c r="A138" t="s">
        <v>52</v>
      </c>
      <c s="34" t="s">
        <v>172</v>
      </c>
      <c s="34" t="s">
        <v>1908</v>
      </c>
      <c s="35" t="s">
        <v>5</v>
      </c>
      <c s="6" t="s">
        <v>1909</v>
      </c>
      <c s="36" t="s">
        <v>93</v>
      </c>
      <c s="37">
        <v>7</v>
      </c>
      <c s="36">
        <v>0</v>
      </c>
      <c s="36">
        <f>ROUND(G138*H138,6)</f>
      </c>
      <c r="L138" s="38">
        <v>0</v>
      </c>
      <c s="32">
        <f>ROUND(ROUND(L138,2)*ROUND(G138,3),2)</f>
      </c>
      <c s="36" t="s">
        <v>56</v>
      </c>
      <c>
        <f>(M138*21)/100</f>
      </c>
      <c t="s">
        <v>27</v>
      </c>
    </row>
    <row r="139" spans="1:5" ht="12.75">
      <c r="A139" s="35" t="s">
        <v>57</v>
      </c>
      <c r="E139" s="39" t="s">
        <v>5</v>
      </c>
    </row>
    <row r="140" spans="1:5" ht="25.5">
      <c r="A140" s="35" t="s">
        <v>58</v>
      </c>
      <c r="E140" s="40" t="s">
        <v>1895</v>
      </c>
    </row>
    <row r="141" spans="1:5" ht="165.75">
      <c r="A141" t="s">
        <v>59</v>
      </c>
      <c r="E141" s="39" t="s">
        <v>1789</v>
      </c>
    </row>
    <row r="142" spans="1:16" ht="12.75">
      <c r="A142" t="s">
        <v>52</v>
      </c>
      <c s="34" t="s">
        <v>176</v>
      </c>
      <c s="34" t="s">
        <v>1910</v>
      </c>
      <c s="35" t="s">
        <v>5</v>
      </c>
      <c s="6" t="s">
        <v>1911</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1895</v>
      </c>
    </row>
    <row r="145" spans="1:5" ht="165.75">
      <c r="A145" t="s">
        <v>59</v>
      </c>
      <c r="E145" s="39" t="s">
        <v>1912</v>
      </c>
    </row>
    <row r="146" spans="1:16" ht="12.75">
      <c r="A146" t="s">
        <v>52</v>
      </c>
      <c s="34" t="s">
        <v>180</v>
      </c>
      <c s="34" t="s">
        <v>1913</v>
      </c>
      <c s="35" t="s">
        <v>5</v>
      </c>
      <c s="6" t="s">
        <v>1914</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1895</v>
      </c>
    </row>
    <row r="149" spans="1:5" ht="191.25">
      <c r="A149" t="s">
        <v>59</v>
      </c>
      <c r="E149" s="39" t="s">
        <v>1795</v>
      </c>
    </row>
    <row r="150" spans="1:16" ht="12.75">
      <c r="A150" t="s">
        <v>52</v>
      </c>
      <c s="34" t="s">
        <v>184</v>
      </c>
      <c s="34" t="s">
        <v>1915</v>
      </c>
      <c s="35" t="s">
        <v>5</v>
      </c>
      <c s="6" t="s">
        <v>1916</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1895</v>
      </c>
    </row>
    <row r="153" spans="1:5" ht="178.5">
      <c r="A153" t="s">
        <v>59</v>
      </c>
      <c r="E153" s="39" t="s">
        <v>1917</v>
      </c>
    </row>
    <row r="154" spans="1:16" ht="12.75">
      <c r="A154" t="s">
        <v>52</v>
      </c>
      <c s="34" t="s">
        <v>188</v>
      </c>
      <c s="34" t="s">
        <v>1918</v>
      </c>
      <c s="35" t="s">
        <v>5</v>
      </c>
      <c s="6" t="s">
        <v>1919</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1895</v>
      </c>
    </row>
    <row r="157" spans="1:5" ht="153">
      <c r="A157" t="s">
        <v>59</v>
      </c>
      <c r="E157" s="39" t="s">
        <v>1920</v>
      </c>
    </row>
    <row r="158" spans="1:16" ht="38.25">
      <c r="A158" t="s">
        <v>52</v>
      </c>
      <c s="34" t="s">
        <v>192</v>
      </c>
      <c s="34" t="s">
        <v>1921</v>
      </c>
      <c s="35" t="s">
        <v>5</v>
      </c>
      <c s="6" t="s">
        <v>1922</v>
      </c>
      <c s="36" t="s">
        <v>93</v>
      </c>
      <c s="37">
        <v>2</v>
      </c>
      <c s="36">
        <v>0</v>
      </c>
      <c s="36">
        <f>ROUND(G158*H158,6)</f>
      </c>
      <c r="L158" s="38">
        <v>0</v>
      </c>
      <c s="32">
        <f>ROUND(ROUND(L158,2)*ROUND(G158,3),2)</f>
      </c>
      <c s="36" t="s">
        <v>56</v>
      </c>
      <c>
        <f>(M158*21)/100</f>
      </c>
      <c t="s">
        <v>27</v>
      </c>
    </row>
    <row r="159" spans="1:5" ht="12.75">
      <c r="A159" s="35" t="s">
        <v>57</v>
      </c>
      <c r="E159" s="39" t="s">
        <v>5</v>
      </c>
    </row>
    <row r="160" spans="1:5" ht="25.5">
      <c r="A160" s="35" t="s">
        <v>58</v>
      </c>
      <c r="E160" s="40" t="s">
        <v>1895</v>
      </c>
    </row>
    <row r="161" spans="1:5" ht="204">
      <c r="A161" t="s">
        <v>59</v>
      </c>
      <c r="E161" s="39" t="s">
        <v>1923</v>
      </c>
    </row>
    <row r="162" spans="1:16" ht="12.75">
      <c r="A162" t="s">
        <v>52</v>
      </c>
      <c s="34" t="s">
        <v>196</v>
      </c>
      <c s="34" t="s">
        <v>1812</v>
      </c>
      <c s="35" t="s">
        <v>5</v>
      </c>
      <c s="6" t="s">
        <v>1813</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1926</v>
      </c>
    </row>
    <row r="165" spans="1:5" ht="204">
      <c r="A165" t="s">
        <v>59</v>
      </c>
      <c r="E165" s="39" t="s">
        <v>1814</v>
      </c>
    </row>
    <row r="166" spans="1:16" ht="12.75">
      <c r="A166" t="s">
        <v>52</v>
      </c>
      <c s="34" t="s">
        <v>200</v>
      </c>
      <c s="34" t="s">
        <v>1815</v>
      </c>
      <c s="35" t="s">
        <v>5</v>
      </c>
      <c s="6" t="s">
        <v>1817</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1926</v>
      </c>
    </row>
    <row r="169" spans="1:5" ht="204">
      <c r="A169" t="s">
        <v>59</v>
      </c>
      <c r="E169" s="39" t="s">
        <v>1818</v>
      </c>
    </row>
    <row r="170" spans="1:16" ht="12.75">
      <c r="A170" t="s">
        <v>52</v>
      </c>
      <c s="34" t="s">
        <v>269</v>
      </c>
      <c s="34" t="s">
        <v>1956</v>
      </c>
      <c s="35" t="s">
        <v>5</v>
      </c>
      <c s="6" t="s">
        <v>1907</v>
      </c>
      <c s="36" t="s">
        <v>93</v>
      </c>
      <c s="37">
        <v>1</v>
      </c>
      <c s="36">
        <v>0</v>
      </c>
      <c s="36">
        <f>ROUND(G170*H170,6)</f>
      </c>
      <c r="L170" s="38">
        <v>0</v>
      </c>
      <c s="32">
        <f>ROUND(ROUND(L170,2)*ROUND(G170,3),2)</f>
      </c>
      <c s="36" t="s">
        <v>248</v>
      </c>
      <c>
        <f>(M170*21)/100</f>
      </c>
      <c t="s">
        <v>27</v>
      </c>
    </row>
    <row r="171" spans="1:5" ht="12.75">
      <c r="A171" s="35" t="s">
        <v>57</v>
      </c>
      <c r="E171" s="39" t="s">
        <v>5</v>
      </c>
    </row>
    <row r="172" spans="1:5" ht="25.5">
      <c r="A172" s="35" t="s">
        <v>58</v>
      </c>
      <c r="E172" s="40" t="s">
        <v>1895</v>
      </c>
    </row>
    <row r="173" spans="1:5" ht="165.75">
      <c r="A173" t="s">
        <v>59</v>
      </c>
      <c r="E173" s="39" t="s">
        <v>1789</v>
      </c>
    </row>
    <row r="174" spans="1:13" ht="12.75">
      <c r="A174" t="s">
        <v>49</v>
      </c>
      <c r="C174" s="31" t="s">
        <v>1675</v>
      </c>
      <c r="E174" s="33" t="s">
        <v>1830</v>
      </c>
      <c r="J174" s="32">
        <f>0</f>
      </c>
      <c s="32">
        <f>0</f>
      </c>
      <c s="32">
        <f>0+L175+L179+L183+L187+L191</f>
      </c>
      <c s="32">
        <f>0+M175+M179+M183+M187+M191</f>
      </c>
    </row>
    <row r="175" spans="1:16" ht="25.5">
      <c r="A175" t="s">
        <v>52</v>
      </c>
      <c s="34" t="s">
        <v>204</v>
      </c>
      <c s="34" t="s">
        <v>1137</v>
      </c>
      <c s="35" t="s">
        <v>5</v>
      </c>
      <c s="6" t="s">
        <v>1138</v>
      </c>
      <c s="36" t="s">
        <v>93</v>
      </c>
      <c s="37">
        <v>1</v>
      </c>
      <c s="36">
        <v>0</v>
      </c>
      <c s="36">
        <f>ROUND(G175*H175,6)</f>
      </c>
      <c r="L175" s="38">
        <v>0</v>
      </c>
      <c s="32">
        <f>ROUND(ROUND(L175,2)*ROUND(G175,3),2)</f>
      </c>
      <c s="36" t="s">
        <v>56</v>
      </c>
      <c>
        <f>(M175*21)/100</f>
      </c>
      <c t="s">
        <v>27</v>
      </c>
    </row>
    <row r="176" spans="1:5" ht="12.75">
      <c r="A176" s="35" t="s">
        <v>57</v>
      </c>
      <c r="E176" s="39" t="s">
        <v>5</v>
      </c>
    </row>
    <row r="177" spans="1:5" ht="25.5">
      <c r="A177" s="35" t="s">
        <v>58</v>
      </c>
      <c r="E177" s="40" t="s">
        <v>1931</v>
      </c>
    </row>
    <row r="178" spans="1:5" ht="114.75">
      <c r="A178" t="s">
        <v>59</v>
      </c>
      <c r="E178" s="39" t="s">
        <v>1377</v>
      </c>
    </row>
    <row r="179" spans="1:16" ht="25.5">
      <c r="A179" t="s">
        <v>52</v>
      </c>
      <c s="34" t="s">
        <v>208</v>
      </c>
      <c s="34" t="s">
        <v>1677</v>
      </c>
      <c s="35" t="s">
        <v>5</v>
      </c>
      <c s="6" t="s">
        <v>1678</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1931</v>
      </c>
    </row>
    <row r="182" spans="1:5" ht="89.25">
      <c r="A182" t="s">
        <v>59</v>
      </c>
      <c r="E182" s="39" t="s">
        <v>1679</v>
      </c>
    </row>
    <row r="183" spans="1:16" ht="12.75">
      <c r="A183" t="s">
        <v>52</v>
      </c>
      <c s="34" t="s">
        <v>212</v>
      </c>
      <c s="34" t="s">
        <v>1680</v>
      </c>
      <c s="35" t="s">
        <v>5</v>
      </c>
      <c s="6" t="s">
        <v>1681</v>
      </c>
      <c s="36" t="s">
        <v>223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1932</v>
      </c>
    </row>
    <row r="186" spans="1:5" ht="89.25">
      <c r="A186" t="s">
        <v>59</v>
      </c>
      <c r="E186" s="39" t="s">
        <v>1682</v>
      </c>
    </row>
    <row r="187" spans="1:16" ht="12.75">
      <c r="A187" t="s">
        <v>52</v>
      </c>
      <c s="34" t="s">
        <v>216</v>
      </c>
      <c s="34" t="s">
        <v>1933</v>
      </c>
      <c s="35" t="s">
        <v>5</v>
      </c>
      <c s="6" t="s">
        <v>1934</v>
      </c>
      <c s="36" t="s">
        <v>223</v>
      </c>
      <c s="37">
        <v>2</v>
      </c>
      <c s="36">
        <v>0</v>
      </c>
      <c s="36">
        <f>ROUND(G187*H187,6)</f>
      </c>
      <c r="L187" s="38">
        <v>0</v>
      </c>
      <c s="32">
        <f>ROUND(ROUND(L187,2)*ROUND(G187,3),2)</f>
      </c>
      <c s="36" t="s">
        <v>56</v>
      </c>
      <c>
        <f>(M187*21)/100</f>
      </c>
      <c t="s">
        <v>27</v>
      </c>
    </row>
    <row r="188" spans="1:5" ht="12.75">
      <c r="A188" s="35" t="s">
        <v>57</v>
      </c>
      <c r="E188" s="39" t="s">
        <v>5</v>
      </c>
    </row>
    <row r="189" spans="1:5" ht="25.5">
      <c r="A189" s="35" t="s">
        <v>58</v>
      </c>
      <c r="E189" s="40" t="s">
        <v>1931</v>
      </c>
    </row>
    <row r="190" spans="1:5" ht="89.25">
      <c r="A190" t="s">
        <v>59</v>
      </c>
      <c r="E190" s="39" t="s">
        <v>1935</v>
      </c>
    </row>
    <row r="191" spans="1:16" ht="12.75">
      <c r="A191" t="s">
        <v>52</v>
      </c>
      <c s="34" t="s">
        <v>220</v>
      </c>
      <c s="34" t="s">
        <v>1683</v>
      </c>
      <c s="35" t="s">
        <v>5</v>
      </c>
      <c s="6" t="s">
        <v>1684</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1931</v>
      </c>
    </row>
    <row r="194" spans="1:5" ht="89.25">
      <c r="A194" t="s">
        <v>59</v>
      </c>
      <c r="E194" s="39" t="s">
        <v>1685</v>
      </c>
    </row>
    <row r="195" spans="1:13" ht="12.75">
      <c r="A195" t="s">
        <v>49</v>
      </c>
      <c r="C195" s="31" t="s">
        <v>293</v>
      </c>
      <c r="E195" s="33" t="s">
        <v>1140</v>
      </c>
      <c r="J195" s="32">
        <f>0</f>
      </c>
      <c s="32">
        <f>0</f>
      </c>
      <c s="32">
        <f>0+L196+L200+L204+L208</f>
      </c>
      <c s="32">
        <f>0+M196+M200+M204+M208</f>
      </c>
    </row>
    <row r="196" spans="1:16" ht="12.75">
      <c r="A196" t="s">
        <v>52</v>
      </c>
      <c s="34" t="s">
        <v>225</v>
      </c>
      <c s="34" t="s">
        <v>1936</v>
      </c>
      <c s="35" t="s">
        <v>5</v>
      </c>
      <c s="6" t="s">
        <v>1937</v>
      </c>
      <c s="36" t="s">
        <v>93</v>
      </c>
      <c s="37">
        <v>2</v>
      </c>
      <c s="36">
        <v>0</v>
      </c>
      <c s="36">
        <f>ROUND(G196*H196,6)</f>
      </c>
      <c r="L196" s="38">
        <v>0</v>
      </c>
      <c s="32">
        <f>ROUND(ROUND(L196,2)*ROUND(G196,3),2)</f>
      </c>
      <c s="36" t="s">
        <v>56</v>
      </c>
      <c>
        <f>(M196*21)/100</f>
      </c>
      <c t="s">
        <v>27</v>
      </c>
    </row>
    <row r="197" spans="1:5" ht="12.75">
      <c r="A197" s="35" t="s">
        <v>57</v>
      </c>
      <c r="E197" s="39" t="s">
        <v>5</v>
      </c>
    </row>
    <row r="198" spans="1:5" ht="25.5">
      <c r="A198" s="35" t="s">
        <v>58</v>
      </c>
      <c r="E198" s="40" t="s">
        <v>1938</v>
      </c>
    </row>
    <row r="199" spans="1:5" ht="153">
      <c r="A199" t="s">
        <v>59</v>
      </c>
      <c r="E199" s="39" t="s">
        <v>620</v>
      </c>
    </row>
    <row r="200" spans="1:16" ht="12.75">
      <c r="A200" t="s">
        <v>52</v>
      </c>
      <c s="34" t="s">
        <v>229</v>
      </c>
      <c s="34" t="s">
        <v>1939</v>
      </c>
      <c s="35" t="s">
        <v>5</v>
      </c>
      <c s="6" t="s">
        <v>1940</v>
      </c>
      <c s="36" t="s">
        <v>65</v>
      </c>
      <c s="37">
        <v>144</v>
      </c>
      <c s="36">
        <v>0</v>
      </c>
      <c s="36">
        <f>ROUND(G200*H200,6)</f>
      </c>
      <c r="L200" s="38">
        <v>0</v>
      </c>
      <c s="32">
        <f>ROUND(ROUND(L200,2)*ROUND(G200,3),2)</f>
      </c>
      <c s="36" t="s">
        <v>56</v>
      </c>
      <c>
        <f>(M200*21)/100</f>
      </c>
      <c t="s">
        <v>27</v>
      </c>
    </row>
    <row r="201" spans="1:5" ht="12.75">
      <c r="A201" s="35" t="s">
        <v>57</v>
      </c>
      <c r="E201" s="39" t="s">
        <v>5</v>
      </c>
    </row>
    <row r="202" spans="1:5" ht="25.5">
      <c r="A202" s="35" t="s">
        <v>58</v>
      </c>
      <c r="E202" s="40" t="s">
        <v>1941</v>
      </c>
    </row>
    <row r="203" spans="1:5" ht="114.75">
      <c r="A203" t="s">
        <v>59</v>
      </c>
      <c r="E203" s="39" t="s">
        <v>624</v>
      </c>
    </row>
    <row r="204" spans="1:16" ht="12.75">
      <c r="A204" t="s">
        <v>52</v>
      </c>
      <c s="34" t="s">
        <v>233</v>
      </c>
      <c s="34" t="s">
        <v>1942</v>
      </c>
      <c s="35" t="s">
        <v>5</v>
      </c>
      <c s="6" t="s">
        <v>1943</v>
      </c>
      <c s="36" t="s">
        <v>93</v>
      </c>
      <c s="37">
        <v>9</v>
      </c>
      <c s="36">
        <v>0</v>
      </c>
      <c s="36">
        <f>ROUND(G204*H204,6)</f>
      </c>
      <c r="L204" s="38">
        <v>0</v>
      </c>
      <c s="32">
        <f>ROUND(ROUND(L204,2)*ROUND(G204,3),2)</f>
      </c>
      <c s="36" t="s">
        <v>56</v>
      </c>
      <c>
        <f>(M204*21)/100</f>
      </c>
      <c t="s">
        <v>27</v>
      </c>
    </row>
    <row r="205" spans="1:5" ht="12.75">
      <c r="A205" s="35" t="s">
        <v>57</v>
      </c>
      <c r="E205" s="39" t="s">
        <v>5</v>
      </c>
    </row>
    <row r="206" spans="1:5" ht="25.5">
      <c r="A206" s="35" t="s">
        <v>58</v>
      </c>
      <c r="E206" s="40" t="s">
        <v>1941</v>
      </c>
    </row>
    <row r="207" spans="1:5" ht="102">
      <c r="A207" t="s">
        <v>59</v>
      </c>
      <c r="E207" s="39" t="s">
        <v>1398</v>
      </c>
    </row>
    <row r="208" spans="1:16" ht="12.75">
      <c r="A208" t="s">
        <v>52</v>
      </c>
      <c s="34" t="s">
        <v>237</v>
      </c>
      <c s="34" t="s">
        <v>1944</v>
      </c>
      <c s="35" t="s">
        <v>5</v>
      </c>
      <c s="6" t="s">
        <v>1945</v>
      </c>
      <c s="36" t="s">
        <v>93</v>
      </c>
      <c s="37">
        <v>9</v>
      </c>
      <c s="36">
        <v>0</v>
      </c>
      <c s="36">
        <f>ROUND(G208*H208,6)</f>
      </c>
      <c r="L208" s="38">
        <v>0</v>
      </c>
      <c s="32">
        <f>ROUND(ROUND(L208,2)*ROUND(G208,3),2)</f>
      </c>
      <c s="36" t="s">
        <v>56</v>
      </c>
      <c>
        <f>(M208*21)/100</f>
      </c>
      <c t="s">
        <v>27</v>
      </c>
    </row>
    <row r="209" spans="1:5" ht="12.75">
      <c r="A209" s="35" t="s">
        <v>57</v>
      </c>
      <c r="E209" s="39" t="s">
        <v>5</v>
      </c>
    </row>
    <row r="210" spans="1:5" ht="25.5">
      <c r="A210" s="35" t="s">
        <v>58</v>
      </c>
      <c r="E210" s="40" t="s">
        <v>1941</v>
      </c>
    </row>
    <row r="211" spans="1:5" ht="102">
      <c r="A211" t="s">
        <v>59</v>
      </c>
      <c r="E211" s="39" t="s">
        <v>1399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1778</v>
      </c>
      <c s="41">
        <f>Rekapitulace!C33</f>
      </c>
      <c s="20" t="s">
        <v>0</v>
      </c>
      <c t="s">
        <v>23</v>
      </c>
      <c t="s">
        <v>27</v>
      </c>
    </row>
    <row r="4" spans="1:16" ht="32" customHeight="1">
      <c r="A4" s="24" t="s">
        <v>20</v>
      </c>
      <c s="25" t="s">
        <v>28</v>
      </c>
      <c s="27" t="s">
        <v>1778</v>
      </c>
      <c r="E4" s="26" t="s">
        <v>1779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1959</v>
      </c>
      <c r="E8" s="30" t="s">
        <v>1958</v>
      </c>
      <c r="J8" s="29">
        <f>0+J9+J30+J47+J96+J117+J178+J199</f>
      </c>
      <c s="29">
        <f>0+K9+K30+K47+K96+K117+K178+K199</f>
      </c>
      <c s="29">
        <f>0+L9+L30+L47+L96+L117+L178+L199</f>
      </c>
      <c s="29">
        <f>0+M9+M30+M47+M96+M117+M178+M199</f>
      </c>
    </row>
    <row r="9" spans="1:13" ht="12.75">
      <c r="A9" t="s">
        <v>49</v>
      </c>
      <c r="C9" s="31" t="s">
        <v>1834</v>
      </c>
      <c r="E9" s="33" t="s">
        <v>1086</v>
      </c>
      <c r="J9" s="32">
        <f>0</f>
      </c>
      <c s="32">
        <f>0</f>
      </c>
      <c s="32">
        <f>0+L10+L14+L18+L22+L26</f>
      </c>
      <c s="32">
        <f>0+M10+M14+M18+M22+M26</f>
      </c>
    </row>
    <row r="10" spans="1:16" ht="25.5">
      <c r="A10" t="s">
        <v>52</v>
      </c>
      <c s="34" t="s">
        <v>50</v>
      </c>
      <c s="34" t="s">
        <v>1835</v>
      </c>
      <c s="35" t="s">
        <v>5</v>
      </c>
      <c s="6" t="s">
        <v>1836</v>
      </c>
      <c s="36" t="s">
        <v>65</v>
      </c>
      <c s="37">
        <v>110</v>
      </c>
      <c s="36">
        <v>0</v>
      </c>
      <c s="36">
        <f>ROUND(G10*H10,6)</f>
      </c>
      <c r="L10" s="38">
        <v>0</v>
      </c>
      <c s="32">
        <f>ROUND(ROUND(L10,2)*ROUND(G10,3),2)</f>
      </c>
      <c s="36" t="s">
        <v>56</v>
      </c>
      <c>
        <f>(M10*21)/100</f>
      </c>
      <c t="s">
        <v>27</v>
      </c>
    </row>
    <row r="11" spans="1:5" ht="12.75">
      <c r="A11" s="35" t="s">
        <v>57</v>
      </c>
      <c r="E11" s="39" t="s">
        <v>5</v>
      </c>
    </row>
    <row r="12" spans="1:5" ht="25.5">
      <c r="A12" s="35" t="s">
        <v>58</v>
      </c>
      <c r="E12" s="40" t="s">
        <v>1837</v>
      </c>
    </row>
    <row r="13" spans="1:5" ht="76.5">
      <c r="A13" t="s">
        <v>59</v>
      </c>
      <c r="E13" s="39" t="s">
        <v>1838</v>
      </c>
    </row>
    <row r="14" spans="1:16" ht="12.75">
      <c r="A14" t="s">
        <v>52</v>
      </c>
      <c s="34" t="s">
        <v>27</v>
      </c>
      <c s="34" t="s">
        <v>1839</v>
      </c>
      <c s="35" t="s">
        <v>5</v>
      </c>
      <c s="6" t="s">
        <v>1840</v>
      </c>
      <c s="36" t="s">
        <v>65</v>
      </c>
      <c s="37">
        <v>58</v>
      </c>
      <c s="36">
        <v>0</v>
      </c>
      <c s="36">
        <f>ROUND(G14*H14,6)</f>
      </c>
      <c r="L14" s="38">
        <v>0</v>
      </c>
      <c s="32">
        <f>ROUND(ROUND(L14,2)*ROUND(G14,3),2)</f>
      </c>
      <c s="36" t="s">
        <v>56</v>
      </c>
      <c>
        <f>(M14*21)/100</f>
      </c>
      <c t="s">
        <v>27</v>
      </c>
    </row>
    <row r="15" spans="1:5" ht="12.75">
      <c r="A15" s="35" t="s">
        <v>57</v>
      </c>
      <c r="E15" s="39" t="s">
        <v>5</v>
      </c>
    </row>
    <row r="16" spans="1:5" ht="25.5">
      <c r="A16" s="35" t="s">
        <v>58</v>
      </c>
      <c r="E16" s="40" t="s">
        <v>1837</v>
      </c>
    </row>
    <row r="17" spans="1:5" ht="102">
      <c r="A17" t="s">
        <v>59</v>
      </c>
      <c r="E17" s="39" t="s">
        <v>1365</v>
      </c>
    </row>
    <row r="18" spans="1:16" ht="12.75">
      <c r="A18" t="s">
        <v>52</v>
      </c>
      <c s="34" t="s">
        <v>26</v>
      </c>
      <c s="34" t="s">
        <v>1841</v>
      </c>
      <c s="35" t="s">
        <v>5</v>
      </c>
      <c s="6" t="s">
        <v>1842</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1837</v>
      </c>
    </row>
    <row r="21" spans="1:5" ht="102">
      <c r="A21" t="s">
        <v>59</v>
      </c>
      <c r="E21" s="39" t="s">
        <v>1365</v>
      </c>
    </row>
    <row r="22" spans="1:16" ht="12.75">
      <c r="A22" t="s">
        <v>52</v>
      </c>
      <c s="34" t="s">
        <v>68</v>
      </c>
      <c s="34" t="s">
        <v>1843</v>
      </c>
      <c s="35" t="s">
        <v>5</v>
      </c>
      <c s="6" t="s">
        <v>1844</v>
      </c>
      <c s="36" t="s">
        <v>1076</v>
      </c>
      <c s="37">
        <v>1</v>
      </c>
      <c s="36">
        <v>0</v>
      </c>
      <c s="36">
        <f>ROUND(G22*H22,6)</f>
      </c>
      <c r="L22" s="38">
        <v>0</v>
      </c>
      <c s="32">
        <f>ROUND(ROUND(L22,2)*ROUND(G22,3),2)</f>
      </c>
      <c s="36" t="s">
        <v>56</v>
      </c>
      <c>
        <f>(M22*21)/100</f>
      </c>
      <c t="s">
        <v>27</v>
      </c>
    </row>
    <row r="23" spans="1:5" ht="12.75">
      <c r="A23" s="35" t="s">
        <v>57</v>
      </c>
      <c r="E23" s="39" t="s">
        <v>5</v>
      </c>
    </row>
    <row r="24" spans="1:5" ht="25.5">
      <c r="A24" s="35" t="s">
        <v>58</v>
      </c>
      <c r="E24" s="40" t="s">
        <v>1845</v>
      </c>
    </row>
    <row r="25" spans="1:5" ht="38.25">
      <c r="A25" t="s">
        <v>59</v>
      </c>
      <c r="E25" s="39" t="s">
        <v>1115</v>
      </c>
    </row>
    <row r="26" spans="1:16" ht="12.75">
      <c r="A26" t="s">
        <v>52</v>
      </c>
      <c s="34" t="s">
        <v>72</v>
      </c>
      <c s="34" t="s">
        <v>1846</v>
      </c>
      <c s="35" t="s">
        <v>5</v>
      </c>
      <c s="6" t="s">
        <v>1847</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1845</v>
      </c>
    </row>
    <row r="29" spans="1:5" ht="38.25">
      <c r="A29" t="s">
        <v>59</v>
      </c>
      <c r="E29" s="39" t="s">
        <v>1115</v>
      </c>
    </row>
    <row r="30" spans="1:13" ht="12.75">
      <c r="A30" t="s">
        <v>49</v>
      </c>
      <c r="C30" s="31" t="s">
        <v>1848</v>
      </c>
      <c r="E30" s="33" t="s">
        <v>1849</v>
      </c>
      <c r="J30" s="32">
        <f>0</f>
      </c>
      <c s="32">
        <f>0</f>
      </c>
      <c s="32">
        <f>0+L31+L35+L39+L43</f>
      </c>
      <c s="32">
        <f>0+M31+M35+M39+M43</f>
      </c>
    </row>
    <row r="31" spans="1:16" ht="12.75">
      <c r="A31" t="s">
        <v>52</v>
      </c>
      <c s="34" t="s">
        <v>76</v>
      </c>
      <c s="34" t="s">
        <v>1850</v>
      </c>
      <c s="35" t="s">
        <v>5</v>
      </c>
      <c s="6" t="s">
        <v>1851</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1837</v>
      </c>
    </row>
    <row r="34" spans="1:5" ht="76.5">
      <c r="A34" t="s">
        <v>59</v>
      </c>
      <c r="E34" s="39" t="s">
        <v>1852</v>
      </c>
    </row>
    <row r="35" spans="1:16" ht="12.75">
      <c r="A35" t="s">
        <v>52</v>
      </c>
      <c s="34" t="s">
        <v>81</v>
      </c>
      <c s="34" t="s">
        <v>1853</v>
      </c>
      <c s="35" t="s">
        <v>5</v>
      </c>
      <c s="6" t="s">
        <v>1854</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1837</v>
      </c>
    </row>
    <row r="38" spans="1:5" ht="76.5">
      <c r="A38" t="s">
        <v>59</v>
      </c>
      <c r="E38" s="39" t="s">
        <v>1855</v>
      </c>
    </row>
    <row r="39" spans="1:16" ht="12.75">
      <c r="A39" t="s">
        <v>52</v>
      </c>
      <c s="34" t="s">
        <v>86</v>
      </c>
      <c s="34" t="s">
        <v>1856</v>
      </c>
      <c s="35" t="s">
        <v>5</v>
      </c>
      <c s="6" t="s">
        <v>1857</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1837</v>
      </c>
    </row>
    <row r="42" spans="1:5" ht="89.25">
      <c r="A42" t="s">
        <v>59</v>
      </c>
      <c r="E42" s="39" t="s">
        <v>1858</v>
      </c>
    </row>
    <row r="43" spans="1:16" ht="12.75">
      <c r="A43" t="s">
        <v>52</v>
      </c>
      <c s="34" t="s">
        <v>258</v>
      </c>
      <c s="34" t="s">
        <v>1859</v>
      </c>
      <c s="35" t="s">
        <v>5</v>
      </c>
      <c s="6" t="s">
        <v>1860</v>
      </c>
      <c s="36" t="s">
        <v>93</v>
      </c>
      <c s="37">
        <v>1</v>
      </c>
      <c s="36">
        <v>0</v>
      </c>
      <c s="36">
        <f>ROUND(G43*H43,6)</f>
      </c>
      <c r="L43" s="38">
        <v>0</v>
      </c>
      <c s="32">
        <f>ROUND(ROUND(L43,2)*ROUND(G43,3),2)</f>
      </c>
      <c s="36" t="s">
        <v>248</v>
      </c>
      <c>
        <f>(M43*21)/100</f>
      </c>
      <c t="s">
        <v>27</v>
      </c>
    </row>
    <row r="44" spans="1:5" ht="12.75">
      <c r="A44" s="35" t="s">
        <v>57</v>
      </c>
      <c r="E44" s="39" t="s">
        <v>1861</v>
      </c>
    </row>
    <row r="45" spans="1:5" ht="25.5">
      <c r="A45" s="35" t="s">
        <v>58</v>
      </c>
      <c r="E45" s="40" t="s">
        <v>1837</v>
      </c>
    </row>
    <row r="46" spans="1:5" ht="76.5">
      <c r="A46" t="s">
        <v>59</v>
      </c>
      <c r="E46" s="39" t="s">
        <v>1960</v>
      </c>
    </row>
    <row r="47" spans="1:13" ht="12.75">
      <c r="A47" t="s">
        <v>49</v>
      </c>
      <c r="C47" s="31" t="s">
        <v>1863</v>
      </c>
      <c r="E47" s="33" t="s">
        <v>1864</v>
      </c>
      <c r="J47" s="32">
        <f>0</f>
      </c>
      <c s="32">
        <f>0</f>
      </c>
      <c s="32">
        <f>0+L48+L52+L56+L60+L64+L68+L72+L76+L80+L84+L88+L92</f>
      </c>
      <c s="32">
        <f>0+M48+M52+M56+M60+M64+M68+M72+M76+M80+M84+M88+M92</f>
      </c>
    </row>
    <row r="48" spans="1:16" ht="25.5">
      <c r="A48" t="s">
        <v>52</v>
      </c>
      <c s="34" t="s">
        <v>90</v>
      </c>
      <c s="34" t="s">
        <v>1865</v>
      </c>
      <c s="35" t="s">
        <v>5</v>
      </c>
      <c s="6" t="s">
        <v>1866</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1837</v>
      </c>
    </row>
    <row r="51" spans="1:5" ht="89.25">
      <c r="A51" t="s">
        <v>59</v>
      </c>
      <c r="E51" s="39" t="s">
        <v>604</v>
      </c>
    </row>
    <row r="52" spans="1:16" ht="12.75">
      <c r="A52" t="s">
        <v>52</v>
      </c>
      <c s="34" t="s">
        <v>96</v>
      </c>
      <c s="34" t="s">
        <v>602</v>
      </c>
      <c s="35" t="s">
        <v>5</v>
      </c>
      <c s="6" t="s">
        <v>603</v>
      </c>
      <c s="36" t="s">
        <v>65</v>
      </c>
      <c s="37">
        <v>16</v>
      </c>
      <c s="36">
        <v>0</v>
      </c>
      <c s="36">
        <f>ROUND(G52*H52,6)</f>
      </c>
      <c r="L52" s="38">
        <v>0</v>
      </c>
      <c s="32">
        <f>ROUND(ROUND(L52,2)*ROUND(G52,3),2)</f>
      </c>
      <c s="36" t="s">
        <v>56</v>
      </c>
      <c>
        <f>(M52*21)/100</f>
      </c>
      <c t="s">
        <v>27</v>
      </c>
    </row>
    <row r="53" spans="1:5" ht="12.75">
      <c r="A53" s="35" t="s">
        <v>57</v>
      </c>
      <c r="E53" s="39" t="s">
        <v>5</v>
      </c>
    </row>
    <row r="54" spans="1:5" ht="25.5">
      <c r="A54" s="35" t="s">
        <v>58</v>
      </c>
      <c r="E54" s="40" t="s">
        <v>1837</v>
      </c>
    </row>
    <row r="55" spans="1:5" ht="89.25">
      <c r="A55" t="s">
        <v>59</v>
      </c>
      <c r="E55" s="39" t="s">
        <v>604</v>
      </c>
    </row>
    <row r="56" spans="1:16" ht="12.75">
      <c r="A56" t="s">
        <v>52</v>
      </c>
      <c s="34" t="s">
        <v>100</v>
      </c>
      <c s="34" t="s">
        <v>605</v>
      </c>
      <c s="35" t="s">
        <v>5</v>
      </c>
      <c s="6" t="s">
        <v>606</v>
      </c>
      <c s="36" t="s">
        <v>65</v>
      </c>
      <c s="37">
        <v>36</v>
      </c>
      <c s="36">
        <v>0</v>
      </c>
      <c s="36">
        <f>ROUND(G56*H56,6)</f>
      </c>
      <c r="L56" s="38">
        <v>0</v>
      </c>
      <c s="32">
        <f>ROUND(ROUND(L56,2)*ROUND(G56,3),2)</f>
      </c>
      <c s="36" t="s">
        <v>56</v>
      </c>
      <c>
        <f>(M56*21)/100</f>
      </c>
      <c t="s">
        <v>27</v>
      </c>
    </row>
    <row r="57" spans="1:5" ht="12.75">
      <c r="A57" s="35" t="s">
        <v>57</v>
      </c>
      <c r="E57" s="39" t="s">
        <v>5</v>
      </c>
    </row>
    <row r="58" spans="1:5" ht="25.5">
      <c r="A58" s="35" t="s">
        <v>58</v>
      </c>
      <c r="E58" s="40" t="s">
        <v>1837</v>
      </c>
    </row>
    <row r="59" spans="1:5" ht="89.25">
      <c r="A59" t="s">
        <v>59</v>
      </c>
      <c r="E59" s="39" t="s">
        <v>604</v>
      </c>
    </row>
    <row r="60" spans="1:16" ht="12.75">
      <c r="A60" t="s">
        <v>52</v>
      </c>
      <c s="34" t="s">
        <v>104</v>
      </c>
      <c s="34" t="s">
        <v>1867</v>
      </c>
      <c s="35" t="s">
        <v>5</v>
      </c>
      <c s="6" t="s">
        <v>1868</v>
      </c>
      <c s="36" t="s">
        <v>65</v>
      </c>
      <c s="37">
        <v>77</v>
      </c>
      <c s="36">
        <v>0</v>
      </c>
      <c s="36">
        <f>ROUND(G60*H60,6)</f>
      </c>
      <c r="L60" s="38">
        <v>0</v>
      </c>
      <c s="32">
        <f>ROUND(ROUND(L60,2)*ROUND(G60,3),2)</f>
      </c>
      <c s="36" t="s">
        <v>56</v>
      </c>
      <c>
        <f>(M60*21)/100</f>
      </c>
      <c t="s">
        <v>27</v>
      </c>
    </row>
    <row r="61" spans="1:5" ht="12.75">
      <c r="A61" s="35" t="s">
        <v>57</v>
      </c>
      <c r="E61" s="39" t="s">
        <v>5</v>
      </c>
    </row>
    <row r="62" spans="1:5" ht="25.5">
      <c r="A62" s="35" t="s">
        <v>58</v>
      </c>
      <c r="E62" s="40" t="s">
        <v>1837</v>
      </c>
    </row>
    <row r="63" spans="1:5" ht="51">
      <c r="A63" t="s">
        <v>59</v>
      </c>
      <c r="E63" s="39" t="s">
        <v>1869</v>
      </c>
    </row>
    <row r="64" spans="1:16" ht="12.75">
      <c r="A64" t="s">
        <v>52</v>
      </c>
      <c s="34" t="s">
        <v>108</v>
      </c>
      <c s="34" t="s">
        <v>1870</v>
      </c>
      <c s="35" t="s">
        <v>5</v>
      </c>
      <c s="6" t="s">
        <v>1871</v>
      </c>
      <c s="36" t="s">
        <v>93</v>
      </c>
      <c s="37">
        <v>24</v>
      </c>
      <c s="36">
        <v>0</v>
      </c>
      <c s="36">
        <f>ROUND(G64*H64,6)</f>
      </c>
      <c r="L64" s="38">
        <v>0</v>
      </c>
      <c s="32">
        <f>ROUND(ROUND(L64,2)*ROUND(G64,3),2)</f>
      </c>
      <c s="36" t="s">
        <v>56</v>
      </c>
      <c>
        <f>(M64*21)/100</f>
      </c>
      <c t="s">
        <v>27</v>
      </c>
    </row>
    <row r="65" spans="1:5" ht="12.75">
      <c r="A65" s="35" t="s">
        <v>57</v>
      </c>
      <c r="E65" s="39" t="s">
        <v>5</v>
      </c>
    </row>
    <row r="66" spans="1:5" ht="25.5">
      <c r="A66" s="35" t="s">
        <v>58</v>
      </c>
      <c r="E66" s="40" t="s">
        <v>1837</v>
      </c>
    </row>
    <row r="67" spans="1:5" ht="38.25">
      <c r="A67" t="s">
        <v>59</v>
      </c>
      <c r="E67" s="39" t="s">
        <v>1872</v>
      </c>
    </row>
    <row r="68" spans="1:16" ht="12.75">
      <c r="A68" t="s">
        <v>52</v>
      </c>
      <c s="34" t="s">
        <v>112</v>
      </c>
      <c s="34" t="s">
        <v>1873</v>
      </c>
      <c s="35" t="s">
        <v>5</v>
      </c>
      <c s="6" t="s">
        <v>1730</v>
      </c>
      <c s="36" t="s">
        <v>65</v>
      </c>
      <c s="37">
        <v>119</v>
      </c>
      <c s="36">
        <v>0</v>
      </c>
      <c s="36">
        <f>ROUND(G68*H68,6)</f>
      </c>
      <c r="L68" s="38">
        <v>0</v>
      </c>
      <c s="32">
        <f>ROUND(ROUND(L68,2)*ROUND(G68,3),2)</f>
      </c>
      <c s="36" t="s">
        <v>56</v>
      </c>
      <c>
        <f>(M68*21)/100</f>
      </c>
      <c t="s">
        <v>27</v>
      </c>
    </row>
    <row r="69" spans="1:5" ht="12.75">
      <c r="A69" s="35" t="s">
        <v>57</v>
      </c>
      <c r="E69" s="39" t="s">
        <v>5</v>
      </c>
    </row>
    <row r="70" spans="1:5" ht="25.5">
      <c r="A70" s="35" t="s">
        <v>58</v>
      </c>
      <c r="E70" s="40" t="s">
        <v>1837</v>
      </c>
    </row>
    <row r="71" spans="1:5" ht="38.25">
      <c r="A71" t="s">
        <v>59</v>
      </c>
      <c r="E71" s="39" t="s">
        <v>1394</v>
      </c>
    </row>
    <row r="72" spans="1:16" ht="12.75">
      <c r="A72" t="s">
        <v>52</v>
      </c>
      <c s="34" t="s">
        <v>116</v>
      </c>
      <c s="34" t="s">
        <v>1392</v>
      </c>
      <c s="35" t="s">
        <v>5</v>
      </c>
      <c s="6" t="s">
        <v>1393</v>
      </c>
      <c s="36" t="s">
        <v>65</v>
      </c>
      <c s="37">
        <v>52</v>
      </c>
      <c s="36">
        <v>0</v>
      </c>
      <c s="36">
        <f>ROUND(G72*H72,6)</f>
      </c>
      <c r="L72" s="38">
        <v>0</v>
      </c>
      <c s="32">
        <f>ROUND(ROUND(L72,2)*ROUND(G72,3),2)</f>
      </c>
      <c s="36" t="s">
        <v>56</v>
      </c>
      <c>
        <f>(M72*21)/100</f>
      </c>
      <c t="s">
        <v>27</v>
      </c>
    </row>
    <row r="73" spans="1:5" ht="12.75">
      <c r="A73" s="35" t="s">
        <v>57</v>
      </c>
      <c r="E73" s="39" t="s">
        <v>5</v>
      </c>
    </row>
    <row r="74" spans="1:5" ht="25.5">
      <c r="A74" s="35" t="s">
        <v>58</v>
      </c>
      <c r="E74" s="40" t="s">
        <v>1837</v>
      </c>
    </row>
    <row r="75" spans="1:5" ht="38.25">
      <c r="A75" t="s">
        <v>59</v>
      </c>
      <c r="E75" s="39" t="s">
        <v>1394</v>
      </c>
    </row>
    <row r="76" spans="1:16" ht="25.5">
      <c r="A76" t="s">
        <v>52</v>
      </c>
      <c s="34" t="s">
        <v>120</v>
      </c>
      <c s="34" t="s">
        <v>1874</v>
      </c>
      <c s="35" t="s">
        <v>5</v>
      </c>
      <c s="6" t="s">
        <v>1875</v>
      </c>
      <c s="36" t="s">
        <v>93</v>
      </c>
      <c s="37">
        <v>9</v>
      </c>
      <c s="36">
        <v>0</v>
      </c>
      <c s="36">
        <f>ROUND(G76*H76,6)</f>
      </c>
      <c r="L76" s="38">
        <v>0</v>
      </c>
      <c s="32">
        <f>ROUND(ROUND(L76,2)*ROUND(G76,3),2)</f>
      </c>
      <c s="36" t="s">
        <v>56</v>
      </c>
      <c>
        <f>(M76*21)/100</f>
      </c>
      <c t="s">
        <v>27</v>
      </c>
    </row>
    <row r="77" spans="1:5" ht="12.75">
      <c r="A77" s="35" t="s">
        <v>57</v>
      </c>
      <c r="E77" s="39" t="s">
        <v>5</v>
      </c>
    </row>
    <row r="78" spans="1:5" ht="25.5">
      <c r="A78" s="35" t="s">
        <v>58</v>
      </c>
      <c r="E78" s="40" t="s">
        <v>1837</v>
      </c>
    </row>
    <row r="79" spans="1:5" ht="51">
      <c r="A79" t="s">
        <v>59</v>
      </c>
      <c r="E79" s="39" t="s">
        <v>1876</v>
      </c>
    </row>
    <row r="80" spans="1:16" ht="25.5">
      <c r="A80" t="s">
        <v>52</v>
      </c>
      <c s="34" t="s">
        <v>124</v>
      </c>
      <c s="34" t="s">
        <v>1877</v>
      </c>
      <c s="35" t="s">
        <v>5</v>
      </c>
      <c s="6" t="s">
        <v>1878</v>
      </c>
      <c s="36" t="s">
        <v>93</v>
      </c>
      <c s="37">
        <v>2</v>
      </c>
      <c s="36">
        <v>0</v>
      </c>
      <c s="36">
        <f>ROUND(G80*H80,6)</f>
      </c>
      <c r="L80" s="38">
        <v>0</v>
      </c>
      <c s="32">
        <f>ROUND(ROUND(L80,2)*ROUND(G80,3),2)</f>
      </c>
      <c s="36" t="s">
        <v>56</v>
      </c>
      <c>
        <f>(M80*21)/100</f>
      </c>
      <c t="s">
        <v>27</v>
      </c>
    </row>
    <row r="81" spans="1:5" ht="12.75">
      <c r="A81" s="35" t="s">
        <v>57</v>
      </c>
      <c r="E81" s="39" t="s">
        <v>5</v>
      </c>
    </row>
    <row r="82" spans="1:5" ht="25.5">
      <c r="A82" s="35" t="s">
        <v>58</v>
      </c>
      <c r="E82" s="40" t="s">
        <v>1837</v>
      </c>
    </row>
    <row r="83" spans="1:5" ht="102">
      <c r="A83" t="s">
        <v>59</v>
      </c>
      <c r="E83" s="39" t="s">
        <v>1371</v>
      </c>
    </row>
    <row r="84" spans="1:16" ht="25.5">
      <c r="A84" t="s">
        <v>52</v>
      </c>
      <c s="34" t="s">
        <v>128</v>
      </c>
      <c s="34" t="s">
        <v>1369</v>
      </c>
      <c s="35" t="s">
        <v>5</v>
      </c>
      <c s="6" t="s">
        <v>1370</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1837</v>
      </c>
    </row>
    <row r="87" spans="1:5" ht="102">
      <c r="A87" t="s">
        <v>59</v>
      </c>
      <c r="E87" s="39" t="s">
        <v>1371</v>
      </c>
    </row>
    <row r="88" spans="1:16" ht="25.5">
      <c r="A88" t="s">
        <v>52</v>
      </c>
      <c s="34" t="s">
        <v>132</v>
      </c>
      <c s="34" t="s">
        <v>1879</v>
      </c>
      <c s="35" t="s">
        <v>5</v>
      </c>
      <c s="6" t="s">
        <v>1880</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1837</v>
      </c>
    </row>
    <row r="91" spans="1:5" ht="102">
      <c r="A91" t="s">
        <v>59</v>
      </c>
      <c r="E91" s="39" t="s">
        <v>1371</v>
      </c>
    </row>
    <row r="92" spans="1:16" ht="12.75">
      <c r="A92" t="s">
        <v>52</v>
      </c>
      <c s="34" t="s">
        <v>136</v>
      </c>
      <c s="34" t="s">
        <v>1694</v>
      </c>
      <c s="35" t="s">
        <v>5</v>
      </c>
      <c s="6" t="s">
        <v>1695</v>
      </c>
      <c s="36" t="s">
        <v>93</v>
      </c>
      <c s="37">
        <v>60</v>
      </c>
      <c s="36">
        <v>0</v>
      </c>
      <c s="36">
        <f>ROUND(G92*H92,6)</f>
      </c>
      <c r="L92" s="38">
        <v>0</v>
      </c>
      <c s="32">
        <f>ROUND(ROUND(L92,2)*ROUND(G92,3),2)</f>
      </c>
      <c s="36" t="s">
        <v>56</v>
      </c>
      <c>
        <f>(M92*21)/100</f>
      </c>
      <c t="s">
        <v>27</v>
      </c>
    </row>
    <row r="93" spans="1:5" ht="12.75">
      <c r="A93" s="35" t="s">
        <v>57</v>
      </c>
      <c r="E93" s="39" t="s">
        <v>5</v>
      </c>
    </row>
    <row r="94" spans="1:5" ht="25.5">
      <c r="A94" s="35" t="s">
        <v>58</v>
      </c>
      <c r="E94" s="40" t="s">
        <v>1837</v>
      </c>
    </row>
    <row r="95" spans="1:5" ht="89.25">
      <c r="A95" t="s">
        <v>59</v>
      </c>
      <c r="E95" s="39" t="s">
        <v>1696</v>
      </c>
    </row>
    <row r="96" spans="1:13" ht="12.75">
      <c r="A96" t="s">
        <v>49</v>
      </c>
      <c r="C96" s="31" t="s">
        <v>1881</v>
      </c>
      <c r="E96" s="33" t="s">
        <v>1882</v>
      </c>
      <c r="J96" s="32">
        <f>0</f>
      </c>
      <c s="32">
        <f>0</f>
      </c>
      <c s="32">
        <f>0+L97+L101+L105+L109+L113</f>
      </c>
      <c s="32">
        <f>0+M97+M101+M105+M109+M113</f>
      </c>
    </row>
    <row r="97" spans="1:16" ht="12.75">
      <c r="A97" t="s">
        <v>52</v>
      </c>
      <c s="34" t="s">
        <v>140</v>
      </c>
      <c s="34" t="s">
        <v>1372</v>
      </c>
      <c s="35" t="s">
        <v>5</v>
      </c>
      <c s="6" t="s">
        <v>1373</v>
      </c>
      <c s="36" t="s">
        <v>93</v>
      </c>
      <c s="37">
        <v>2</v>
      </c>
      <c s="36">
        <v>0</v>
      </c>
      <c s="36">
        <f>ROUND(G97*H97,6)</f>
      </c>
      <c r="L97" s="38">
        <v>0</v>
      </c>
      <c s="32">
        <f>ROUND(ROUND(L97,2)*ROUND(G97,3),2)</f>
      </c>
      <c s="36" t="s">
        <v>56</v>
      </c>
      <c>
        <f>(M97*21)/100</f>
      </c>
      <c t="s">
        <v>27</v>
      </c>
    </row>
    <row r="98" spans="1:5" ht="12.75">
      <c r="A98" s="35" t="s">
        <v>57</v>
      </c>
      <c r="E98" s="39" t="s">
        <v>5</v>
      </c>
    </row>
    <row r="99" spans="1:5" ht="25.5">
      <c r="A99" s="35" t="s">
        <v>58</v>
      </c>
      <c r="E99" s="40" t="s">
        <v>1883</v>
      </c>
    </row>
    <row r="100" spans="1:5" ht="102">
      <c r="A100" t="s">
        <v>59</v>
      </c>
      <c r="E100" s="39" t="s">
        <v>1374</v>
      </c>
    </row>
    <row r="101" spans="1:16" ht="12.75">
      <c r="A101" t="s">
        <v>52</v>
      </c>
      <c s="34" t="s">
        <v>144</v>
      </c>
      <c s="34" t="s">
        <v>1884</v>
      </c>
      <c s="35" t="s">
        <v>5</v>
      </c>
      <c s="6" t="s">
        <v>1885</v>
      </c>
      <c s="36" t="s">
        <v>93</v>
      </c>
      <c s="37">
        <v>1</v>
      </c>
      <c s="36">
        <v>0</v>
      </c>
      <c s="36">
        <f>ROUND(G101*H101,6)</f>
      </c>
      <c r="L101" s="38">
        <v>0</v>
      </c>
      <c s="32">
        <f>ROUND(ROUND(L101,2)*ROUND(G101,3),2)</f>
      </c>
      <c s="36" t="s">
        <v>56</v>
      </c>
      <c>
        <f>(M101*21)/100</f>
      </c>
      <c t="s">
        <v>27</v>
      </c>
    </row>
    <row r="102" spans="1:5" ht="12.75">
      <c r="A102" s="35" t="s">
        <v>57</v>
      </c>
      <c r="E102" s="39" t="s">
        <v>5</v>
      </c>
    </row>
    <row r="103" spans="1:5" ht="25.5">
      <c r="A103" s="35" t="s">
        <v>58</v>
      </c>
      <c r="E103" s="40" t="s">
        <v>1883</v>
      </c>
    </row>
    <row r="104" spans="1:5" ht="102">
      <c r="A104" t="s">
        <v>59</v>
      </c>
      <c r="E104" s="39" t="s">
        <v>1374</v>
      </c>
    </row>
    <row r="105" spans="1:16" ht="12.75">
      <c r="A105" t="s">
        <v>52</v>
      </c>
      <c s="34" t="s">
        <v>148</v>
      </c>
      <c s="34" t="s">
        <v>1886</v>
      </c>
      <c s="35" t="s">
        <v>5</v>
      </c>
      <c s="6" t="s">
        <v>1887</v>
      </c>
      <c s="36" t="s">
        <v>93</v>
      </c>
      <c s="37">
        <v>2</v>
      </c>
      <c s="36">
        <v>0</v>
      </c>
      <c s="36">
        <f>ROUND(G105*H105,6)</f>
      </c>
      <c r="L105" s="38">
        <v>0</v>
      </c>
      <c s="32">
        <f>ROUND(ROUND(L105,2)*ROUND(G105,3),2)</f>
      </c>
      <c s="36" t="s">
        <v>56</v>
      </c>
      <c>
        <f>(M105*21)/100</f>
      </c>
      <c t="s">
        <v>27</v>
      </c>
    </row>
    <row r="106" spans="1:5" ht="12.75">
      <c r="A106" s="35" t="s">
        <v>57</v>
      </c>
      <c r="E106" s="39" t="s">
        <v>5</v>
      </c>
    </row>
    <row r="107" spans="1:5" ht="25.5">
      <c r="A107" s="35" t="s">
        <v>58</v>
      </c>
      <c r="E107" s="40" t="s">
        <v>1883</v>
      </c>
    </row>
    <row r="108" spans="1:5" ht="102">
      <c r="A108" t="s">
        <v>59</v>
      </c>
      <c r="E108" s="39" t="s">
        <v>1374</v>
      </c>
    </row>
    <row r="109" spans="1:16" ht="12.75">
      <c r="A109" t="s">
        <v>52</v>
      </c>
      <c s="34" t="s">
        <v>265</v>
      </c>
      <c s="34" t="s">
        <v>1954</v>
      </c>
      <c s="35" t="s">
        <v>5</v>
      </c>
      <c s="6" t="s">
        <v>1889</v>
      </c>
      <c s="36" t="s">
        <v>93</v>
      </c>
      <c s="37">
        <v>1</v>
      </c>
      <c s="36">
        <v>0</v>
      </c>
      <c s="36">
        <f>ROUND(G109*H109,6)</f>
      </c>
      <c r="L109" s="38">
        <v>0</v>
      </c>
      <c s="32">
        <f>ROUND(ROUND(L109,2)*ROUND(G109,3),2)</f>
      </c>
      <c s="36" t="s">
        <v>248</v>
      </c>
      <c>
        <f>(M109*21)/100</f>
      </c>
      <c t="s">
        <v>27</v>
      </c>
    </row>
    <row r="110" spans="1:5" ht="12.75">
      <c r="A110" s="35" t="s">
        <v>57</v>
      </c>
      <c r="E110" s="39" t="s">
        <v>1861</v>
      </c>
    </row>
    <row r="111" spans="1:5" ht="25.5">
      <c r="A111" s="35" t="s">
        <v>58</v>
      </c>
      <c r="E111" s="40" t="s">
        <v>1883</v>
      </c>
    </row>
    <row r="112" spans="1:5" ht="102">
      <c r="A112" t="s">
        <v>59</v>
      </c>
      <c r="E112" s="39" t="s">
        <v>1467</v>
      </c>
    </row>
    <row r="113" spans="1:16" ht="12.75">
      <c r="A113" t="s">
        <v>52</v>
      </c>
      <c s="34" t="s">
        <v>269</v>
      </c>
      <c s="34" t="s">
        <v>1955</v>
      </c>
      <c s="35" t="s">
        <v>5</v>
      </c>
      <c s="6" t="s">
        <v>1891</v>
      </c>
      <c s="36" t="s">
        <v>93</v>
      </c>
      <c s="37">
        <v>1</v>
      </c>
      <c s="36">
        <v>0</v>
      </c>
      <c s="36">
        <f>ROUND(G113*H113,6)</f>
      </c>
      <c r="L113" s="38">
        <v>0</v>
      </c>
      <c s="32">
        <f>ROUND(ROUND(L113,2)*ROUND(G113,3),2)</f>
      </c>
      <c s="36" t="s">
        <v>248</v>
      </c>
      <c>
        <f>(M113*21)/100</f>
      </c>
      <c t="s">
        <v>27</v>
      </c>
    </row>
    <row r="114" spans="1:5" ht="12.75">
      <c r="A114" s="35" t="s">
        <v>57</v>
      </c>
      <c r="E114" s="39" t="s">
        <v>1861</v>
      </c>
    </row>
    <row r="115" spans="1:5" ht="25.5">
      <c r="A115" s="35" t="s">
        <v>58</v>
      </c>
      <c r="E115" s="40" t="s">
        <v>1883</v>
      </c>
    </row>
    <row r="116" spans="1:5" ht="102">
      <c r="A116" t="s">
        <v>59</v>
      </c>
      <c r="E116" s="39" t="s">
        <v>1467</v>
      </c>
    </row>
    <row r="117" spans="1:13" ht="25.5">
      <c r="A117" t="s">
        <v>49</v>
      </c>
      <c r="C117" s="31" t="s">
        <v>1783</v>
      </c>
      <c r="E117" s="33" t="s">
        <v>1892</v>
      </c>
      <c r="J117" s="32">
        <f>0</f>
      </c>
      <c s="32">
        <f>0</f>
      </c>
      <c s="32">
        <f>0+L118+L122+L126+L130+L134+L138+L142+L146+L150+L154+L158+L162+L166+L170+L174</f>
      </c>
      <c s="32">
        <f>0+M118+M122+M126+M130+M134+M138+M142+M146+M150+M154+M158+M162+M166+M170+M174</f>
      </c>
    </row>
    <row r="118" spans="1:16" ht="12.75">
      <c r="A118" t="s">
        <v>52</v>
      </c>
      <c s="34" t="s">
        <v>152</v>
      </c>
      <c s="34" t="s">
        <v>1893</v>
      </c>
      <c s="35" t="s">
        <v>5</v>
      </c>
      <c s="6" t="s">
        <v>1894</v>
      </c>
      <c s="36" t="s">
        <v>93</v>
      </c>
      <c s="37">
        <v>1</v>
      </c>
      <c s="36">
        <v>0</v>
      </c>
      <c s="36">
        <f>ROUND(G118*H118,6)</f>
      </c>
      <c r="L118" s="38">
        <v>0</v>
      </c>
      <c s="32">
        <f>ROUND(ROUND(L118,2)*ROUND(G118,3),2)</f>
      </c>
      <c s="36" t="s">
        <v>56</v>
      </c>
      <c>
        <f>(M118*21)/100</f>
      </c>
      <c t="s">
        <v>27</v>
      </c>
    </row>
    <row r="119" spans="1:5" ht="12.75">
      <c r="A119" s="35" t="s">
        <v>57</v>
      </c>
      <c r="E119" s="39" t="s">
        <v>5</v>
      </c>
    </row>
    <row r="120" spans="1:5" ht="25.5">
      <c r="A120" s="35" t="s">
        <v>58</v>
      </c>
      <c r="E120" s="40" t="s">
        <v>1895</v>
      </c>
    </row>
    <row r="121" spans="1:5" ht="191.25">
      <c r="A121" t="s">
        <v>59</v>
      </c>
      <c r="E121" s="39" t="s">
        <v>1896</v>
      </c>
    </row>
    <row r="122" spans="1:16" ht="12.75">
      <c r="A122" t="s">
        <v>52</v>
      </c>
      <c s="34" t="s">
        <v>156</v>
      </c>
      <c s="34" t="s">
        <v>1897</v>
      </c>
      <c s="35" t="s">
        <v>5</v>
      </c>
      <c s="6" t="s">
        <v>1898</v>
      </c>
      <c s="36" t="s">
        <v>93</v>
      </c>
      <c s="37">
        <v>1</v>
      </c>
      <c s="36">
        <v>0</v>
      </c>
      <c s="36">
        <f>ROUND(G122*H122,6)</f>
      </c>
      <c r="L122" s="38">
        <v>0</v>
      </c>
      <c s="32">
        <f>ROUND(ROUND(L122,2)*ROUND(G122,3),2)</f>
      </c>
      <c s="36" t="s">
        <v>56</v>
      </c>
      <c>
        <f>(M122*21)/100</f>
      </c>
      <c t="s">
        <v>27</v>
      </c>
    </row>
    <row r="123" spans="1:5" ht="12.75">
      <c r="A123" s="35" t="s">
        <v>57</v>
      </c>
      <c r="E123" s="39" t="s">
        <v>5</v>
      </c>
    </row>
    <row r="124" spans="1:5" ht="38.25">
      <c r="A124" s="35" t="s">
        <v>58</v>
      </c>
      <c r="E124" s="40" t="s">
        <v>1899</v>
      </c>
    </row>
    <row r="125" spans="1:5" ht="165.75">
      <c r="A125" t="s">
        <v>59</v>
      </c>
      <c r="E125" s="39" t="s">
        <v>1900</v>
      </c>
    </row>
    <row r="126" spans="1:16" ht="12.75">
      <c r="A126" t="s">
        <v>52</v>
      </c>
      <c s="34" t="s">
        <v>160</v>
      </c>
      <c s="34" t="s">
        <v>1901</v>
      </c>
      <c s="35" t="s">
        <v>5</v>
      </c>
      <c s="6" t="s">
        <v>1902</v>
      </c>
      <c s="36" t="s">
        <v>93</v>
      </c>
      <c s="37">
        <v>2</v>
      </c>
      <c s="36">
        <v>0</v>
      </c>
      <c s="36">
        <f>ROUND(G126*H126,6)</f>
      </c>
      <c r="L126" s="38">
        <v>0</v>
      </c>
      <c s="32">
        <f>ROUND(ROUND(L126,2)*ROUND(G126,3),2)</f>
      </c>
      <c s="36" t="s">
        <v>56</v>
      </c>
      <c>
        <f>(M126*21)/100</f>
      </c>
      <c t="s">
        <v>27</v>
      </c>
    </row>
    <row r="127" spans="1:5" ht="12.75">
      <c r="A127" s="35" t="s">
        <v>57</v>
      </c>
      <c r="E127" s="39" t="s">
        <v>5</v>
      </c>
    </row>
    <row r="128" spans="1:5" ht="25.5">
      <c r="A128" s="35" t="s">
        <v>58</v>
      </c>
      <c r="E128" s="40" t="s">
        <v>1895</v>
      </c>
    </row>
    <row r="129" spans="1:5" ht="153">
      <c r="A129" t="s">
        <v>59</v>
      </c>
      <c r="E129" s="39" t="s">
        <v>1903</v>
      </c>
    </row>
    <row r="130" spans="1:16" ht="25.5">
      <c r="A130" t="s">
        <v>52</v>
      </c>
      <c s="34" t="s">
        <v>164</v>
      </c>
      <c s="34" t="s">
        <v>1904</v>
      </c>
      <c s="35" t="s">
        <v>5</v>
      </c>
      <c s="6" t="s">
        <v>1905</v>
      </c>
      <c s="36" t="s">
        <v>93</v>
      </c>
      <c s="37">
        <v>6</v>
      </c>
      <c s="36">
        <v>0</v>
      </c>
      <c s="36">
        <f>ROUND(G130*H130,6)</f>
      </c>
      <c r="L130" s="38">
        <v>0</v>
      </c>
      <c s="32">
        <f>ROUND(ROUND(L130,2)*ROUND(G130,3),2)</f>
      </c>
      <c s="36" t="s">
        <v>56</v>
      </c>
      <c>
        <f>(M130*21)/100</f>
      </c>
      <c t="s">
        <v>27</v>
      </c>
    </row>
    <row r="131" spans="1:5" ht="12.75">
      <c r="A131" s="35" t="s">
        <v>57</v>
      </c>
      <c r="E131" s="39" t="s">
        <v>5</v>
      </c>
    </row>
    <row r="132" spans="1:5" ht="25.5">
      <c r="A132" s="35" t="s">
        <v>58</v>
      </c>
      <c r="E132" s="40" t="s">
        <v>1895</v>
      </c>
    </row>
    <row r="133" spans="1:5" ht="153">
      <c r="A133" t="s">
        <v>59</v>
      </c>
      <c r="E133" s="39" t="s">
        <v>1903</v>
      </c>
    </row>
    <row r="134" spans="1:16" ht="25.5">
      <c r="A134" t="s">
        <v>52</v>
      </c>
      <c s="34" t="s">
        <v>168</v>
      </c>
      <c s="34" t="s">
        <v>1908</v>
      </c>
      <c s="35" t="s">
        <v>5</v>
      </c>
      <c s="6" t="s">
        <v>1909</v>
      </c>
      <c s="36" t="s">
        <v>93</v>
      </c>
      <c s="37">
        <v>5</v>
      </c>
      <c s="36">
        <v>0</v>
      </c>
      <c s="36">
        <f>ROUND(G134*H134,6)</f>
      </c>
      <c r="L134" s="38">
        <v>0</v>
      </c>
      <c s="32">
        <f>ROUND(ROUND(L134,2)*ROUND(G134,3),2)</f>
      </c>
      <c s="36" t="s">
        <v>56</v>
      </c>
      <c>
        <f>(M134*21)/100</f>
      </c>
      <c t="s">
        <v>27</v>
      </c>
    </row>
    <row r="135" spans="1:5" ht="12.75">
      <c r="A135" s="35" t="s">
        <v>57</v>
      </c>
      <c r="E135" s="39" t="s">
        <v>5</v>
      </c>
    </row>
    <row r="136" spans="1:5" ht="25.5">
      <c r="A136" s="35" t="s">
        <v>58</v>
      </c>
      <c r="E136" s="40" t="s">
        <v>1895</v>
      </c>
    </row>
    <row r="137" spans="1:5" ht="165.75">
      <c r="A137" t="s">
        <v>59</v>
      </c>
      <c r="E137" s="39" t="s">
        <v>1789</v>
      </c>
    </row>
    <row r="138" spans="1:16" ht="12.75">
      <c r="A138" t="s">
        <v>52</v>
      </c>
      <c s="34" t="s">
        <v>172</v>
      </c>
      <c s="34" t="s">
        <v>1910</v>
      </c>
      <c s="35" t="s">
        <v>5</v>
      </c>
      <c s="6" t="s">
        <v>1911</v>
      </c>
      <c s="36" t="s">
        <v>93</v>
      </c>
      <c s="37">
        <v>1</v>
      </c>
      <c s="36">
        <v>0</v>
      </c>
      <c s="36">
        <f>ROUND(G138*H138,6)</f>
      </c>
      <c r="L138" s="38">
        <v>0</v>
      </c>
      <c s="32">
        <f>ROUND(ROUND(L138,2)*ROUND(G138,3),2)</f>
      </c>
      <c s="36" t="s">
        <v>56</v>
      </c>
      <c>
        <f>(M138*21)/100</f>
      </c>
      <c t="s">
        <v>27</v>
      </c>
    </row>
    <row r="139" spans="1:5" ht="12.75">
      <c r="A139" s="35" t="s">
        <v>57</v>
      </c>
      <c r="E139" s="39" t="s">
        <v>5</v>
      </c>
    </row>
    <row r="140" spans="1:5" ht="25.5">
      <c r="A140" s="35" t="s">
        <v>58</v>
      </c>
      <c r="E140" s="40" t="s">
        <v>1895</v>
      </c>
    </row>
    <row r="141" spans="1:5" ht="165.75">
      <c r="A141" t="s">
        <v>59</v>
      </c>
      <c r="E141" s="39" t="s">
        <v>1912</v>
      </c>
    </row>
    <row r="142" spans="1:16" ht="12.75">
      <c r="A142" t="s">
        <v>52</v>
      </c>
      <c s="34" t="s">
        <v>176</v>
      </c>
      <c s="34" t="s">
        <v>1913</v>
      </c>
      <c s="35" t="s">
        <v>5</v>
      </c>
      <c s="6" t="s">
        <v>1914</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1895</v>
      </c>
    </row>
    <row r="145" spans="1:5" ht="191.25">
      <c r="A145" t="s">
        <v>59</v>
      </c>
      <c r="E145" s="39" t="s">
        <v>1795</v>
      </c>
    </row>
    <row r="146" spans="1:16" ht="12.75">
      <c r="A146" t="s">
        <v>52</v>
      </c>
      <c s="34" t="s">
        <v>180</v>
      </c>
      <c s="34" t="s">
        <v>1915</v>
      </c>
      <c s="35" t="s">
        <v>5</v>
      </c>
      <c s="6" t="s">
        <v>1916</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1895</v>
      </c>
    </row>
    <row r="149" spans="1:5" ht="178.5">
      <c r="A149" t="s">
        <v>59</v>
      </c>
      <c r="E149" s="39" t="s">
        <v>1917</v>
      </c>
    </row>
    <row r="150" spans="1:16" ht="12.75">
      <c r="A150" t="s">
        <v>52</v>
      </c>
      <c s="34" t="s">
        <v>184</v>
      </c>
      <c s="34" t="s">
        <v>1918</v>
      </c>
      <c s="35" t="s">
        <v>5</v>
      </c>
      <c s="6" t="s">
        <v>1919</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1895</v>
      </c>
    </row>
    <row r="153" spans="1:5" ht="153">
      <c r="A153" t="s">
        <v>59</v>
      </c>
      <c r="E153" s="39" t="s">
        <v>1920</v>
      </c>
    </row>
    <row r="154" spans="1:16" ht="38.25">
      <c r="A154" t="s">
        <v>52</v>
      </c>
      <c s="34" t="s">
        <v>188</v>
      </c>
      <c s="34" t="s">
        <v>1921</v>
      </c>
      <c s="35" t="s">
        <v>5</v>
      </c>
      <c s="6" t="s">
        <v>1922</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1895</v>
      </c>
    </row>
    <row r="157" spans="1:5" ht="204">
      <c r="A157" t="s">
        <v>59</v>
      </c>
      <c r="E157" s="39" t="s">
        <v>1923</v>
      </c>
    </row>
    <row r="158" spans="1:16" ht="12.75">
      <c r="A158" t="s">
        <v>52</v>
      </c>
      <c s="34" t="s">
        <v>192</v>
      </c>
      <c s="34" t="s">
        <v>1924</v>
      </c>
      <c s="35" t="s">
        <v>5</v>
      </c>
      <c s="6" t="s">
        <v>1925</v>
      </c>
      <c s="36" t="s">
        <v>93</v>
      </c>
      <c s="37">
        <v>1</v>
      </c>
      <c s="36">
        <v>0</v>
      </c>
      <c s="36">
        <f>ROUND(G158*H158,6)</f>
      </c>
      <c r="L158" s="38">
        <v>0</v>
      </c>
      <c s="32">
        <f>ROUND(ROUND(L158,2)*ROUND(G158,3),2)</f>
      </c>
      <c s="36" t="s">
        <v>56</v>
      </c>
      <c>
        <f>(M158*21)/100</f>
      </c>
      <c t="s">
        <v>27</v>
      </c>
    </row>
    <row r="159" spans="1:5" ht="12.75">
      <c r="A159" s="35" t="s">
        <v>57</v>
      </c>
      <c r="E159" s="39" t="s">
        <v>5</v>
      </c>
    </row>
    <row r="160" spans="1:5" ht="25.5">
      <c r="A160" s="35" t="s">
        <v>58</v>
      </c>
      <c r="E160" s="40" t="s">
        <v>1926</v>
      </c>
    </row>
    <row r="161" spans="1:5" ht="204">
      <c r="A161" t="s">
        <v>59</v>
      </c>
      <c r="E161" s="39" t="s">
        <v>1927</v>
      </c>
    </row>
    <row r="162" spans="1:16" ht="12.75">
      <c r="A162" t="s">
        <v>52</v>
      </c>
      <c s="34" t="s">
        <v>196</v>
      </c>
      <c s="34" t="s">
        <v>1812</v>
      </c>
      <c s="35" t="s">
        <v>5</v>
      </c>
      <c s="6" t="s">
        <v>1813</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1926</v>
      </c>
    </row>
    <row r="165" spans="1:5" ht="204">
      <c r="A165" t="s">
        <v>59</v>
      </c>
      <c r="E165" s="39" t="s">
        <v>1814</v>
      </c>
    </row>
    <row r="166" spans="1:16" ht="12.75">
      <c r="A166" t="s">
        <v>52</v>
      </c>
      <c s="34" t="s">
        <v>200</v>
      </c>
      <c s="34" t="s">
        <v>1928</v>
      </c>
      <c s="35" t="s">
        <v>5</v>
      </c>
      <c s="6" t="s">
        <v>1929</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1926</v>
      </c>
    </row>
    <row r="169" spans="1:5" ht="204">
      <c r="A169" t="s">
        <v>59</v>
      </c>
      <c r="E169" s="39" t="s">
        <v>1930</v>
      </c>
    </row>
    <row r="170" spans="1:16" ht="12.75">
      <c r="A170" t="s">
        <v>52</v>
      </c>
      <c s="34" t="s">
        <v>204</v>
      </c>
      <c s="34" t="s">
        <v>1815</v>
      </c>
      <c s="35" t="s">
        <v>5</v>
      </c>
      <c s="6" t="s">
        <v>1817</v>
      </c>
      <c s="36" t="s">
        <v>93</v>
      </c>
      <c s="37">
        <v>1</v>
      </c>
      <c s="36">
        <v>0</v>
      </c>
      <c s="36">
        <f>ROUND(G170*H170,6)</f>
      </c>
      <c r="L170" s="38">
        <v>0</v>
      </c>
      <c s="32">
        <f>ROUND(ROUND(L170,2)*ROUND(G170,3),2)</f>
      </c>
      <c s="36" t="s">
        <v>56</v>
      </c>
      <c>
        <f>(M170*21)/100</f>
      </c>
      <c t="s">
        <v>27</v>
      </c>
    </row>
    <row r="171" spans="1:5" ht="12.75">
      <c r="A171" s="35" t="s">
        <v>57</v>
      </c>
      <c r="E171" s="39" t="s">
        <v>5</v>
      </c>
    </row>
    <row r="172" spans="1:5" ht="25.5">
      <c r="A172" s="35" t="s">
        <v>58</v>
      </c>
      <c r="E172" s="40" t="s">
        <v>1926</v>
      </c>
    </row>
    <row r="173" spans="1:5" ht="204">
      <c r="A173" t="s">
        <v>59</v>
      </c>
      <c r="E173" s="39" t="s">
        <v>1818</v>
      </c>
    </row>
    <row r="174" spans="1:16" ht="12.75">
      <c r="A174" t="s">
        <v>52</v>
      </c>
      <c s="34" t="s">
        <v>273</v>
      </c>
      <c s="34" t="s">
        <v>1956</v>
      </c>
      <c s="35" t="s">
        <v>5</v>
      </c>
      <c s="6" t="s">
        <v>1907</v>
      </c>
      <c s="36" t="s">
        <v>93</v>
      </c>
      <c s="37">
        <v>1</v>
      </c>
      <c s="36">
        <v>0</v>
      </c>
      <c s="36">
        <f>ROUND(G174*H174,6)</f>
      </c>
      <c r="L174" s="38">
        <v>0</v>
      </c>
      <c s="32">
        <f>ROUND(ROUND(L174,2)*ROUND(G174,3),2)</f>
      </c>
      <c s="36" t="s">
        <v>248</v>
      </c>
      <c>
        <f>(M174*21)/100</f>
      </c>
      <c t="s">
        <v>27</v>
      </c>
    </row>
    <row r="175" spans="1:5" ht="12.75">
      <c r="A175" s="35" t="s">
        <v>57</v>
      </c>
      <c r="E175" s="39" t="s">
        <v>5</v>
      </c>
    </row>
    <row r="176" spans="1:5" ht="25.5">
      <c r="A176" s="35" t="s">
        <v>58</v>
      </c>
      <c r="E176" s="40" t="s">
        <v>1895</v>
      </c>
    </row>
    <row r="177" spans="1:5" ht="165.75">
      <c r="A177" t="s">
        <v>59</v>
      </c>
      <c r="E177" s="39" t="s">
        <v>1789</v>
      </c>
    </row>
    <row r="178" spans="1:13" ht="12.75">
      <c r="A178" t="s">
        <v>49</v>
      </c>
      <c r="C178" s="31" t="s">
        <v>1675</v>
      </c>
      <c r="E178" s="33" t="s">
        <v>1830</v>
      </c>
      <c r="J178" s="32">
        <f>0</f>
      </c>
      <c s="32">
        <f>0</f>
      </c>
      <c s="32">
        <f>0+L179+L183+L187+L191+L195</f>
      </c>
      <c s="32">
        <f>0+M179+M183+M187+M191+M195</f>
      </c>
    </row>
    <row r="179" spans="1:16" ht="25.5">
      <c r="A179" t="s">
        <v>52</v>
      </c>
      <c s="34" t="s">
        <v>208</v>
      </c>
      <c s="34" t="s">
        <v>1137</v>
      </c>
      <c s="35" t="s">
        <v>5</v>
      </c>
      <c s="6" t="s">
        <v>1138</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1931</v>
      </c>
    </row>
    <row r="182" spans="1:5" ht="114.75">
      <c r="A182" t="s">
        <v>59</v>
      </c>
      <c r="E182" s="39" t="s">
        <v>1377</v>
      </c>
    </row>
    <row r="183" spans="1:16" ht="25.5">
      <c r="A183" t="s">
        <v>52</v>
      </c>
      <c s="34" t="s">
        <v>212</v>
      </c>
      <c s="34" t="s">
        <v>1677</v>
      </c>
      <c s="35" t="s">
        <v>5</v>
      </c>
      <c s="6" t="s">
        <v>1678</v>
      </c>
      <c s="36" t="s">
        <v>93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1931</v>
      </c>
    </row>
    <row r="186" spans="1:5" ht="89.25">
      <c r="A186" t="s">
        <v>59</v>
      </c>
      <c r="E186" s="39" t="s">
        <v>1679</v>
      </c>
    </row>
    <row r="187" spans="1:16" ht="12.75">
      <c r="A187" t="s">
        <v>52</v>
      </c>
      <c s="34" t="s">
        <v>216</v>
      </c>
      <c s="34" t="s">
        <v>1680</v>
      </c>
      <c s="35" t="s">
        <v>5</v>
      </c>
      <c s="6" t="s">
        <v>1681</v>
      </c>
      <c s="36" t="s">
        <v>223</v>
      </c>
      <c s="37">
        <v>8</v>
      </c>
      <c s="36">
        <v>0</v>
      </c>
      <c s="36">
        <f>ROUND(G187*H187,6)</f>
      </c>
      <c r="L187" s="38">
        <v>0</v>
      </c>
      <c s="32">
        <f>ROUND(ROUND(L187,2)*ROUND(G187,3),2)</f>
      </c>
      <c s="36" t="s">
        <v>56</v>
      </c>
      <c>
        <f>(M187*21)/100</f>
      </c>
      <c t="s">
        <v>27</v>
      </c>
    </row>
    <row r="188" spans="1:5" ht="12.75">
      <c r="A188" s="35" t="s">
        <v>57</v>
      </c>
      <c r="E188" s="39" t="s">
        <v>5</v>
      </c>
    </row>
    <row r="189" spans="1:5" ht="25.5">
      <c r="A189" s="35" t="s">
        <v>58</v>
      </c>
      <c r="E189" s="40" t="s">
        <v>1932</v>
      </c>
    </row>
    <row r="190" spans="1:5" ht="89.25">
      <c r="A190" t="s">
        <v>59</v>
      </c>
      <c r="E190" s="39" t="s">
        <v>1682</v>
      </c>
    </row>
    <row r="191" spans="1:16" ht="12.75">
      <c r="A191" t="s">
        <v>52</v>
      </c>
      <c s="34" t="s">
        <v>220</v>
      </c>
      <c s="34" t="s">
        <v>1933</v>
      </c>
      <c s="35" t="s">
        <v>5</v>
      </c>
      <c s="6" t="s">
        <v>1934</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1931</v>
      </c>
    </row>
    <row r="194" spans="1:5" ht="89.25">
      <c r="A194" t="s">
        <v>59</v>
      </c>
      <c r="E194" s="39" t="s">
        <v>1935</v>
      </c>
    </row>
    <row r="195" spans="1:16" ht="12.75">
      <c r="A195" t="s">
        <v>52</v>
      </c>
      <c s="34" t="s">
        <v>225</v>
      </c>
      <c s="34" t="s">
        <v>1683</v>
      </c>
      <c s="35" t="s">
        <v>5</v>
      </c>
      <c s="6" t="s">
        <v>1684</v>
      </c>
      <c s="36" t="s">
        <v>223</v>
      </c>
      <c s="37">
        <v>2</v>
      </c>
      <c s="36">
        <v>0</v>
      </c>
      <c s="36">
        <f>ROUND(G195*H195,6)</f>
      </c>
      <c r="L195" s="38">
        <v>0</v>
      </c>
      <c s="32">
        <f>ROUND(ROUND(L195,2)*ROUND(G195,3),2)</f>
      </c>
      <c s="36" t="s">
        <v>56</v>
      </c>
      <c>
        <f>(M195*21)/100</f>
      </c>
      <c t="s">
        <v>27</v>
      </c>
    </row>
    <row r="196" spans="1:5" ht="12.75">
      <c r="A196" s="35" t="s">
        <v>57</v>
      </c>
      <c r="E196" s="39" t="s">
        <v>5</v>
      </c>
    </row>
    <row r="197" spans="1:5" ht="25.5">
      <c r="A197" s="35" t="s">
        <v>58</v>
      </c>
      <c r="E197" s="40" t="s">
        <v>1931</v>
      </c>
    </row>
    <row r="198" spans="1:5" ht="89.25">
      <c r="A198" t="s">
        <v>59</v>
      </c>
      <c r="E198" s="39" t="s">
        <v>1685</v>
      </c>
    </row>
    <row r="199" spans="1:13" ht="12.75">
      <c r="A199" t="s">
        <v>49</v>
      </c>
      <c r="C199" s="31" t="s">
        <v>293</v>
      </c>
      <c r="E199" s="33" t="s">
        <v>1140</v>
      </c>
      <c r="J199" s="32">
        <f>0</f>
      </c>
      <c s="32">
        <f>0</f>
      </c>
      <c s="32">
        <f>0+L200+L204+L208+L212</f>
      </c>
      <c s="32">
        <f>0+M200+M204+M208+M212</f>
      </c>
    </row>
    <row r="200" spans="1:16" ht="12.75">
      <c r="A200" t="s">
        <v>52</v>
      </c>
      <c s="34" t="s">
        <v>229</v>
      </c>
      <c s="34" t="s">
        <v>1936</v>
      </c>
      <c s="35" t="s">
        <v>5</v>
      </c>
      <c s="6" t="s">
        <v>1937</v>
      </c>
      <c s="36" t="s">
        <v>93</v>
      </c>
      <c s="37">
        <v>1</v>
      </c>
      <c s="36">
        <v>0</v>
      </c>
      <c s="36">
        <f>ROUND(G200*H200,6)</f>
      </c>
      <c r="L200" s="38">
        <v>0</v>
      </c>
      <c s="32">
        <f>ROUND(ROUND(L200,2)*ROUND(G200,3),2)</f>
      </c>
      <c s="36" t="s">
        <v>56</v>
      </c>
      <c>
        <f>(M200*21)/100</f>
      </c>
      <c t="s">
        <v>27</v>
      </c>
    </row>
    <row r="201" spans="1:5" ht="12.75">
      <c r="A201" s="35" t="s">
        <v>57</v>
      </c>
      <c r="E201" s="39" t="s">
        <v>5</v>
      </c>
    </row>
    <row r="202" spans="1:5" ht="25.5">
      <c r="A202" s="35" t="s">
        <v>58</v>
      </c>
      <c r="E202" s="40" t="s">
        <v>1938</v>
      </c>
    </row>
    <row r="203" spans="1:5" ht="153">
      <c r="A203" t="s">
        <v>59</v>
      </c>
      <c r="E203" s="39" t="s">
        <v>620</v>
      </c>
    </row>
    <row r="204" spans="1:16" ht="12.75">
      <c r="A204" t="s">
        <v>52</v>
      </c>
      <c s="34" t="s">
        <v>233</v>
      </c>
      <c s="34" t="s">
        <v>1939</v>
      </c>
      <c s="35" t="s">
        <v>5</v>
      </c>
      <c s="6" t="s">
        <v>1940</v>
      </c>
      <c s="36" t="s">
        <v>65</v>
      </c>
      <c s="37">
        <v>77</v>
      </c>
      <c s="36">
        <v>0</v>
      </c>
      <c s="36">
        <f>ROUND(G204*H204,6)</f>
      </c>
      <c r="L204" s="38">
        <v>0</v>
      </c>
      <c s="32">
        <f>ROUND(ROUND(L204,2)*ROUND(G204,3),2)</f>
      </c>
      <c s="36" t="s">
        <v>56</v>
      </c>
      <c>
        <f>(M204*21)/100</f>
      </c>
      <c t="s">
        <v>27</v>
      </c>
    </row>
    <row r="205" spans="1:5" ht="12.75">
      <c r="A205" s="35" t="s">
        <v>57</v>
      </c>
      <c r="E205" s="39" t="s">
        <v>5</v>
      </c>
    </row>
    <row r="206" spans="1:5" ht="25.5">
      <c r="A206" s="35" t="s">
        <v>58</v>
      </c>
      <c r="E206" s="40" t="s">
        <v>1941</v>
      </c>
    </row>
    <row r="207" spans="1:5" ht="114.75">
      <c r="A207" t="s">
        <v>59</v>
      </c>
      <c r="E207" s="39" t="s">
        <v>624</v>
      </c>
    </row>
    <row r="208" spans="1:16" ht="12.75">
      <c r="A208" t="s">
        <v>52</v>
      </c>
      <c s="34" t="s">
        <v>237</v>
      </c>
      <c s="34" t="s">
        <v>1942</v>
      </c>
      <c s="35" t="s">
        <v>5</v>
      </c>
      <c s="6" t="s">
        <v>1943</v>
      </c>
      <c s="36" t="s">
        <v>93</v>
      </c>
      <c s="37">
        <v>6</v>
      </c>
      <c s="36">
        <v>0</v>
      </c>
      <c s="36">
        <f>ROUND(G208*H208,6)</f>
      </c>
      <c r="L208" s="38">
        <v>0</v>
      </c>
      <c s="32">
        <f>ROUND(ROUND(L208,2)*ROUND(G208,3),2)</f>
      </c>
      <c s="36" t="s">
        <v>56</v>
      </c>
      <c>
        <f>(M208*21)/100</f>
      </c>
      <c t="s">
        <v>27</v>
      </c>
    </row>
    <row r="209" spans="1:5" ht="12.75">
      <c r="A209" s="35" t="s">
        <v>57</v>
      </c>
      <c r="E209" s="39" t="s">
        <v>5</v>
      </c>
    </row>
    <row r="210" spans="1:5" ht="25.5">
      <c r="A210" s="35" t="s">
        <v>58</v>
      </c>
      <c r="E210" s="40" t="s">
        <v>1941</v>
      </c>
    </row>
    <row r="211" spans="1:5" ht="102">
      <c r="A211" t="s">
        <v>59</v>
      </c>
      <c r="E211" s="39" t="s">
        <v>1398</v>
      </c>
    </row>
    <row r="212" spans="1:16" ht="12.75">
      <c r="A212" t="s">
        <v>52</v>
      </c>
      <c s="34" t="s">
        <v>241</v>
      </c>
      <c s="34" t="s">
        <v>1944</v>
      </c>
      <c s="35" t="s">
        <v>5</v>
      </c>
      <c s="6" t="s">
        <v>1945</v>
      </c>
      <c s="36" t="s">
        <v>93</v>
      </c>
      <c s="37">
        <v>6</v>
      </c>
      <c s="36">
        <v>0</v>
      </c>
      <c s="36">
        <f>ROUND(G212*H212,6)</f>
      </c>
      <c r="L212" s="38">
        <v>0</v>
      </c>
      <c s="32">
        <f>ROUND(ROUND(L212,2)*ROUND(G212,3),2)</f>
      </c>
      <c s="36" t="s">
        <v>56</v>
      </c>
      <c>
        <f>(M212*21)/100</f>
      </c>
      <c t="s">
        <v>27</v>
      </c>
    </row>
    <row r="213" spans="1:5" ht="12.75">
      <c r="A213" s="35" t="s">
        <v>57</v>
      </c>
      <c r="E213" s="39" t="s">
        <v>5</v>
      </c>
    </row>
    <row r="214" spans="1:5" ht="25.5">
      <c r="A214" s="35" t="s">
        <v>58</v>
      </c>
      <c r="E214" s="40" t="s">
        <v>1941</v>
      </c>
    </row>
    <row r="215" spans="1:5" ht="102">
      <c r="A215" t="s">
        <v>59</v>
      </c>
      <c r="E215" s="39" t="s">
        <v>1399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1961</v>
      </c>
      <c s="41">
        <f>Rekapitulace!C38</f>
      </c>
      <c s="20" t="s">
        <v>0</v>
      </c>
      <c t="s">
        <v>23</v>
      </c>
      <c t="s">
        <v>27</v>
      </c>
    </row>
    <row r="4" spans="1:16" ht="32" customHeight="1">
      <c r="A4" s="24" t="s">
        <v>20</v>
      </c>
      <c s="25" t="s">
        <v>28</v>
      </c>
      <c s="27" t="s">
        <v>1961</v>
      </c>
      <c r="E4" s="26" t="s">
        <v>1962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1965</v>
      </c>
      <c r="E8" s="30" t="s">
        <v>1964</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1966</v>
      </c>
      <c r="J9" s="32">
        <f>0</f>
      </c>
      <c s="32">
        <f>0</f>
      </c>
      <c s="32">
        <f>0+L10</f>
      </c>
      <c s="32">
        <f>0+M10</f>
      </c>
    </row>
    <row r="10" spans="1:16" ht="12.75">
      <c r="A10" t="s">
        <v>52</v>
      </c>
      <c s="34" t="s">
        <v>192</v>
      </c>
      <c s="34" t="s">
        <v>1967</v>
      </c>
      <c s="35" t="s">
        <v>5</v>
      </c>
      <c s="6" t="s">
        <v>1968</v>
      </c>
      <c s="36" t="s">
        <v>853</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1969</v>
      </c>
    </row>
    <row r="13" spans="1:5" ht="25.5">
      <c r="A13" t="s">
        <v>59</v>
      </c>
      <c r="E13" s="39" t="s">
        <v>1970</v>
      </c>
    </row>
    <row r="14" spans="1:13" ht="12.75">
      <c r="A14" t="s">
        <v>49</v>
      </c>
      <c r="C14" s="31" t="s">
        <v>172</v>
      </c>
      <c r="E14" s="33" t="s">
        <v>1971</v>
      </c>
      <c r="J14" s="32">
        <f>0</f>
      </c>
      <c s="32">
        <f>0</f>
      </c>
      <c s="32">
        <f>0+L15+L19</f>
      </c>
      <c s="32">
        <f>0+M15+M19</f>
      </c>
    </row>
    <row r="15" spans="1:16" ht="25.5">
      <c r="A15" t="s">
        <v>52</v>
      </c>
      <c s="34" t="s">
        <v>196</v>
      </c>
      <c s="34" t="s">
        <v>1972</v>
      </c>
      <c s="35" t="s">
        <v>5</v>
      </c>
      <c s="6" t="s">
        <v>1973</v>
      </c>
      <c s="36" t="s">
        <v>853</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1969</v>
      </c>
    </row>
    <row r="18" spans="1:5" ht="102">
      <c r="A18" t="s">
        <v>59</v>
      </c>
      <c r="E18" s="39" t="s">
        <v>1974</v>
      </c>
    </row>
    <row r="19" spans="1:16" ht="12.75">
      <c r="A19" t="s">
        <v>52</v>
      </c>
      <c s="34" t="s">
        <v>200</v>
      </c>
      <c s="34" t="s">
        <v>1975</v>
      </c>
      <c s="35" t="s">
        <v>5</v>
      </c>
      <c s="6" t="s">
        <v>1976</v>
      </c>
      <c s="36" t="s">
        <v>853</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1969</v>
      </c>
    </row>
    <row r="22" spans="1:5" ht="12.75">
      <c r="A22" t="s">
        <v>59</v>
      </c>
      <c r="E22" s="39" t="s">
        <v>1977</v>
      </c>
    </row>
    <row r="23" spans="1:13" ht="12.75">
      <c r="A23" t="s">
        <v>49</v>
      </c>
      <c r="C23" s="31" t="s">
        <v>1978</v>
      </c>
      <c r="E23" s="33" t="s">
        <v>1979</v>
      </c>
      <c r="J23" s="32">
        <f>0</f>
      </c>
      <c s="32">
        <f>0</f>
      </c>
      <c s="32">
        <f>0+L24+L28</f>
      </c>
      <c s="32">
        <f>0+M24+M28</f>
      </c>
    </row>
    <row r="24" spans="1:16" ht="12.75">
      <c r="A24" t="s">
        <v>52</v>
      </c>
      <c s="34" t="s">
        <v>204</v>
      </c>
      <c s="34" t="s">
        <v>1980</v>
      </c>
      <c s="35" t="s">
        <v>5</v>
      </c>
      <c s="6" t="s">
        <v>1981</v>
      </c>
      <c s="36" t="s">
        <v>1076</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1969</v>
      </c>
    </row>
    <row r="27" spans="1:5" ht="51">
      <c r="A27" t="s">
        <v>59</v>
      </c>
      <c r="E27" s="39" t="s">
        <v>1982</v>
      </c>
    </row>
    <row r="28" spans="1:16" ht="12.75">
      <c r="A28" t="s">
        <v>52</v>
      </c>
      <c s="34" t="s">
        <v>208</v>
      </c>
      <c s="34" t="s">
        <v>1983</v>
      </c>
      <c s="35" t="s">
        <v>5</v>
      </c>
      <c s="6" t="s">
        <v>1984</v>
      </c>
      <c s="36" t="s">
        <v>1076</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1969</v>
      </c>
    </row>
    <row r="31" spans="1:5" ht="51">
      <c r="A31" t="s">
        <v>59</v>
      </c>
      <c r="E31" s="39" t="s">
        <v>1982</v>
      </c>
    </row>
    <row r="32" spans="1:13" ht="12.75">
      <c r="A32" t="s">
        <v>49</v>
      </c>
      <c r="C32" s="31" t="s">
        <v>1985</v>
      </c>
      <c r="E32" s="33" t="s">
        <v>1986</v>
      </c>
      <c r="J32" s="32">
        <f>0</f>
      </c>
      <c s="32">
        <f>0</f>
      </c>
      <c s="32">
        <f>0+L33</f>
      </c>
      <c s="32">
        <f>0+M33</f>
      </c>
    </row>
    <row r="33" spans="1:16" ht="25.5">
      <c r="A33" t="s">
        <v>52</v>
      </c>
      <c s="34" t="s">
        <v>212</v>
      </c>
      <c s="34" t="s">
        <v>1987</v>
      </c>
      <c s="35" t="s">
        <v>5</v>
      </c>
      <c s="6" t="s">
        <v>1088</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1969</v>
      </c>
    </row>
    <row r="36" spans="1:5" ht="25.5">
      <c r="A36" t="s">
        <v>59</v>
      </c>
      <c r="E36" s="39" t="s">
        <v>1988</v>
      </c>
    </row>
    <row r="37" spans="1:13" ht="12.75">
      <c r="A37" t="s">
        <v>49</v>
      </c>
      <c r="C37" s="31" t="s">
        <v>1989</v>
      </c>
      <c r="E37" s="33" t="s">
        <v>1990</v>
      </c>
      <c r="J37" s="32">
        <f>0</f>
      </c>
      <c s="32">
        <f>0</f>
      </c>
      <c s="32">
        <f>0+L38</f>
      </c>
      <c s="32">
        <f>0+M38</f>
      </c>
    </row>
    <row r="38" spans="1:16" ht="12.75">
      <c r="A38" t="s">
        <v>52</v>
      </c>
      <c s="34" t="s">
        <v>216</v>
      </c>
      <c s="34" t="s">
        <v>1991</v>
      </c>
      <c s="35" t="s">
        <v>5</v>
      </c>
      <c s="6" t="s">
        <v>1526</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1969</v>
      </c>
    </row>
    <row r="41" spans="1:5" ht="38.25">
      <c r="A41" t="s">
        <v>59</v>
      </c>
      <c r="E41" s="39" t="s">
        <v>1992</v>
      </c>
    </row>
    <row r="42" spans="1:13" ht="12.75">
      <c r="A42" t="s">
        <v>49</v>
      </c>
      <c r="C42" s="31" t="s">
        <v>1993</v>
      </c>
      <c r="E42" s="33" t="s">
        <v>1994</v>
      </c>
      <c r="J42" s="32">
        <f>0</f>
      </c>
      <c s="32">
        <f>0</f>
      </c>
      <c s="32">
        <f>0+L43+L47+L51+L55+L59+L63+L67+L71+L75+L79+L83+L87+L91+L95+L99</f>
      </c>
      <c s="32">
        <f>0+M43+M47+M51+M55+M59+M63+M67+M71+M75+M79+M83+M87+M91+M95+M99</f>
      </c>
    </row>
    <row r="43" spans="1:16" ht="12.75">
      <c r="A43" t="s">
        <v>52</v>
      </c>
      <c s="34" t="s">
        <v>50</v>
      </c>
      <c s="34" t="s">
        <v>1843</v>
      </c>
      <c s="35" t="s">
        <v>5</v>
      </c>
      <c s="6" t="s">
        <v>1844</v>
      </c>
      <c s="36" t="s">
        <v>1076</v>
      </c>
      <c s="37">
        <v>4</v>
      </c>
      <c s="36">
        <v>0</v>
      </c>
      <c s="36">
        <f>ROUND(G43*H43,6)</f>
      </c>
      <c r="L43" s="38">
        <v>0</v>
      </c>
      <c s="32">
        <f>ROUND(ROUND(L43,2)*ROUND(G43,3),2)</f>
      </c>
      <c s="36" t="s">
        <v>56</v>
      </c>
      <c>
        <f>(M43*21)/100</f>
      </c>
      <c t="s">
        <v>27</v>
      </c>
    </row>
    <row r="44" spans="1:5" ht="12.75">
      <c r="A44" s="35" t="s">
        <v>57</v>
      </c>
      <c r="E44" s="39" t="s">
        <v>5</v>
      </c>
    </row>
    <row r="45" spans="1:5" ht="12.75">
      <c r="A45" s="35" t="s">
        <v>58</v>
      </c>
      <c r="E45" s="40" t="s">
        <v>1969</v>
      </c>
    </row>
    <row r="46" spans="1:5" ht="38.25">
      <c r="A46" t="s">
        <v>59</v>
      </c>
      <c r="E46" s="39" t="s">
        <v>1115</v>
      </c>
    </row>
    <row r="47" spans="1:16" ht="12.75">
      <c r="A47" t="s">
        <v>52</v>
      </c>
      <c s="34" t="s">
        <v>27</v>
      </c>
      <c s="34" t="s">
        <v>1528</v>
      </c>
      <c s="35" t="s">
        <v>5</v>
      </c>
      <c s="6" t="s">
        <v>1529</v>
      </c>
      <c s="36" t="s">
        <v>1076</v>
      </c>
      <c s="37">
        <v>4</v>
      </c>
      <c s="36">
        <v>0</v>
      </c>
      <c s="36">
        <f>ROUND(G47*H47,6)</f>
      </c>
      <c r="L47" s="38">
        <v>0</v>
      </c>
      <c s="32">
        <f>ROUND(ROUND(L47,2)*ROUND(G47,3),2)</f>
      </c>
      <c s="36" t="s">
        <v>56</v>
      </c>
      <c>
        <f>(M47*21)/100</f>
      </c>
      <c t="s">
        <v>27</v>
      </c>
    </row>
    <row r="48" spans="1:5" ht="12.75">
      <c r="A48" s="35" t="s">
        <v>57</v>
      </c>
      <c r="E48" s="39" t="s">
        <v>5</v>
      </c>
    </row>
    <row r="49" spans="1:5" ht="12.75">
      <c r="A49" s="35" t="s">
        <v>58</v>
      </c>
      <c r="E49" s="40" t="s">
        <v>1969</v>
      </c>
    </row>
    <row r="50" spans="1:5" ht="38.25">
      <c r="A50" t="s">
        <v>59</v>
      </c>
      <c r="E50" s="39" t="s">
        <v>1115</v>
      </c>
    </row>
    <row r="51" spans="1:16" ht="12.75">
      <c r="A51" t="s">
        <v>52</v>
      </c>
      <c s="34" t="s">
        <v>26</v>
      </c>
      <c s="34" t="s">
        <v>1846</v>
      </c>
      <c s="35" t="s">
        <v>5</v>
      </c>
      <c s="6" t="s">
        <v>1847</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1969</v>
      </c>
    </row>
    <row r="54" spans="1:5" ht="38.25">
      <c r="A54" t="s">
        <v>59</v>
      </c>
      <c r="E54" s="39" t="s">
        <v>1115</v>
      </c>
    </row>
    <row r="55" spans="1:16" ht="25.5">
      <c r="A55" t="s">
        <v>52</v>
      </c>
      <c s="34" t="s">
        <v>68</v>
      </c>
      <c s="34" t="s">
        <v>1995</v>
      </c>
      <c s="35" t="s">
        <v>5</v>
      </c>
      <c s="6" t="s">
        <v>1996</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1969</v>
      </c>
    </row>
    <row r="58" spans="1:5" ht="38.25">
      <c r="A58" t="s">
        <v>59</v>
      </c>
      <c r="E58" s="39" t="s">
        <v>1118</v>
      </c>
    </row>
    <row r="59" spans="1:16" ht="25.5">
      <c r="A59" t="s">
        <v>52</v>
      </c>
      <c s="34" t="s">
        <v>220</v>
      </c>
      <c s="34" t="s">
        <v>1997</v>
      </c>
      <c s="35" t="s">
        <v>5</v>
      </c>
      <c s="6" t="s">
        <v>1998</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1969</v>
      </c>
    </row>
    <row r="62" spans="1:5" ht="63.75">
      <c r="A62" t="s">
        <v>59</v>
      </c>
      <c r="E62" s="39" t="s">
        <v>1999</v>
      </c>
    </row>
    <row r="63" spans="1:16" ht="25.5">
      <c r="A63" t="s">
        <v>52</v>
      </c>
      <c s="34" t="s">
        <v>225</v>
      </c>
      <c s="34" t="s">
        <v>2000</v>
      </c>
      <c s="35" t="s">
        <v>5</v>
      </c>
      <c s="6" t="s">
        <v>2001</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1969</v>
      </c>
    </row>
    <row r="66" spans="1:5" ht="63.75">
      <c r="A66" t="s">
        <v>59</v>
      </c>
      <c r="E66" s="39" t="s">
        <v>1999</v>
      </c>
    </row>
    <row r="67" spans="1:16" ht="25.5">
      <c r="A67" t="s">
        <v>52</v>
      </c>
      <c s="34" t="s">
        <v>229</v>
      </c>
      <c s="34" t="s">
        <v>2002</v>
      </c>
      <c s="35" t="s">
        <v>5</v>
      </c>
      <c s="6" t="s">
        <v>2003</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1969</v>
      </c>
    </row>
    <row r="70" spans="1:5" ht="63.75">
      <c r="A70" t="s">
        <v>59</v>
      </c>
      <c r="E70" s="39" t="s">
        <v>1999</v>
      </c>
    </row>
    <row r="71" spans="1:16" ht="25.5">
      <c r="A71" t="s">
        <v>52</v>
      </c>
      <c s="34" t="s">
        <v>233</v>
      </c>
      <c s="34" t="s">
        <v>2004</v>
      </c>
      <c s="35" t="s">
        <v>5</v>
      </c>
      <c s="6" t="s">
        <v>2005</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1969</v>
      </c>
    </row>
    <row r="74" spans="1:5" ht="63.75">
      <c r="A74" t="s">
        <v>59</v>
      </c>
      <c r="E74" s="39" t="s">
        <v>1999</v>
      </c>
    </row>
    <row r="75" spans="1:16" ht="25.5">
      <c r="A75" t="s">
        <v>52</v>
      </c>
      <c s="34" t="s">
        <v>237</v>
      </c>
      <c s="34" t="s">
        <v>2006</v>
      </c>
      <c s="35" t="s">
        <v>5</v>
      </c>
      <c s="6" t="s">
        <v>2007</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1969</v>
      </c>
    </row>
    <row r="78" spans="1:5" ht="51">
      <c r="A78" t="s">
        <v>59</v>
      </c>
      <c r="E78" s="39" t="s">
        <v>2008</v>
      </c>
    </row>
    <row r="79" spans="1:16" ht="25.5">
      <c r="A79" t="s">
        <v>52</v>
      </c>
      <c s="34" t="s">
        <v>241</v>
      </c>
      <c s="34" t="s">
        <v>2009</v>
      </c>
      <c s="35" t="s">
        <v>5</v>
      </c>
      <c s="6" t="s">
        <v>2010</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1969</v>
      </c>
    </row>
    <row r="82" spans="1:5" ht="51">
      <c r="A82" t="s">
        <v>59</v>
      </c>
      <c r="E82" s="39" t="s">
        <v>2008</v>
      </c>
    </row>
    <row r="83" spans="1:16" ht="12.75">
      <c r="A83" t="s">
        <v>52</v>
      </c>
      <c s="34" t="s">
        <v>258</v>
      </c>
      <c s="34" t="s">
        <v>2011</v>
      </c>
      <c s="35" t="s">
        <v>5</v>
      </c>
      <c s="6" t="s">
        <v>1364</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1969</v>
      </c>
    </row>
    <row r="86" spans="1:5" ht="51">
      <c r="A86" t="s">
        <v>59</v>
      </c>
      <c r="E86" s="39" t="s">
        <v>2008</v>
      </c>
    </row>
    <row r="87" spans="1:16" ht="12.75">
      <c r="A87" t="s">
        <v>52</v>
      </c>
      <c s="34" t="s">
        <v>265</v>
      </c>
      <c s="34" t="s">
        <v>2012</v>
      </c>
      <c s="35" t="s">
        <v>5</v>
      </c>
      <c s="6" t="s">
        <v>1842</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1969</v>
      </c>
    </row>
    <row r="90" spans="1:5" ht="51">
      <c r="A90" t="s">
        <v>59</v>
      </c>
      <c r="E90" s="39" t="s">
        <v>2008</v>
      </c>
    </row>
    <row r="91" spans="1:16" ht="25.5">
      <c r="A91" t="s">
        <v>52</v>
      </c>
      <c s="34" t="s">
        <v>269</v>
      </c>
      <c s="34" t="s">
        <v>2013</v>
      </c>
      <c s="35" t="s">
        <v>5</v>
      </c>
      <c s="6" t="s">
        <v>2014</v>
      </c>
      <c s="36" t="s">
        <v>1076</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1969</v>
      </c>
    </row>
    <row r="94" spans="1:5" ht="51">
      <c r="A94" t="s">
        <v>59</v>
      </c>
      <c r="E94" s="39" t="s">
        <v>2008</v>
      </c>
    </row>
    <row r="95" spans="1:16" ht="12.75">
      <c r="A95" t="s">
        <v>52</v>
      </c>
      <c s="34" t="s">
        <v>273</v>
      </c>
      <c s="34" t="s">
        <v>2015</v>
      </c>
      <c s="35" t="s">
        <v>5</v>
      </c>
      <c s="6" t="s">
        <v>2016</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1969</v>
      </c>
    </row>
    <row r="98" spans="1:5" ht="51">
      <c r="A98" t="s">
        <v>59</v>
      </c>
      <c r="E98" s="39" t="s">
        <v>2017</v>
      </c>
    </row>
    <row r="99" spans="1:16" ht="25.5">
      <c r="A99" t="s">
        <v>52</v>
      </c>
      <c s="34" t="s">
        <v>277</v>
      </c>
      <c s="34" t="s">
        <v>2018</v>
      </c>
      <c s="35" t="s">
        <v>5</v>
      </c>
      <c s="6" t="s">
        <v>2019</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1969</v>
      </c>
    </row>
    <row r="102" spans="1:5" ht="63.75">
      <c r="A102" t="s">
        <v>59</v>
      </c>
      <c r="E102" s="39" t="s">
        <v>1999</v>
      </c>
    </row>
    <row r="103" spans="1:13" ht="12.75">
      <c r="A103" t="s">
        <v>49</v>
      </c>
      <c r="C103" s="31" t="s">
        <v>2020</v>
      </c>
      <c r="E103" s="33" t="s">
        <v>2021</v>
      </c>
      <c r="J103" s="32">
        <f>0</f>
      </c>
      <c s="32">
        <f>0</f>
      </c>
      <c s="32">
        <f>0+L104</f>
      </c>
      <c s="32">
        <f>0+M104</f>
      </c>
    </row>
    <row r="104" spans="1:16" ht="12.75">
      <c r="A104" t="s">
        <v>52</v>
      </c>
      <c s="34" t="s">
        <v>282</v>
      </c>
      <c s="34" t="s">
        <v>2022</v>
      </c>
      <c s="35" t="s">
        <v>5</v>
      </c>
      <c s="6" t="s">
        <v>2023</v>
      </c>
      <c s="36" t="s">
        <v>1076</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1969</v>
      </c>
    </row>
    <row r="107" spans="1:5" ht="63.75">
      <c r="A107" t="s">
        <v>59</v>
      </c>
      <c r="E107" s="39" t="s">
        <v>1999</v>
      </c>
    </row>
    <row r="108" spans="1:13" ht="12.75">
      <c r="A108" t="s">
        <v>49</v>
      </c>
      <c r="C108" s="31" t="s">
        <v>2024</v>
      </c>
      <c r="E108" s="33" t="s">
        <v>2025</v>
      </c>
      <c r="J108" s="32">
        <f>0</f>
      </c>
      <c s="32">
        <f>0</f>
      </c>
      <c s="32">
        <f>0+L109+L113+L117</f>
      </c>
      <c s="32">
        <f>0+M109+M113+M117</f>
      </c>
    </row>
    <row r="109" spans="1:16" ht="12.75">
      <c r="A109" t="s">
        <v>52</v>
      </c>
      <c s="34" t="s">
        <v>72</v>
      </c>
      <c s="34" t="s">
        <v>2026</v>
      </c>
      <c s="35" t="s">
        <v>5</v>
      </c>
      <c s="6" t="s">
        <v>2027</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127.5">
      <c r="A112" t="s">
        <v>59</v>
      </c>
      <c r="E112" s="39" t="s">
        <v>2028</v>
      </c>
    </row>
    <row r="113" spans="1:16" ht="38.25">
      <c r="A113" t="s">
        <v>52</v>
      </c>
      <c s="34" t="s">
        <v>286</v>
      </c>
      <c s="34" t="s">
        <v>2029</v>
      </c>
      <c s="35" t="s">
        <v>5</v>
      </c>
      <c s="6" t="s">
        <v>2030</v>
      </c>
      <c s="36" t="s">
        <v>837</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1969</v>
      </c>
    </row>
    <row r="116" spans="1:5" ht="51">
      <c r="A116" t="s">
        <v>59</v>
      </c>
      <c r="E116" s="39" t="s">
        <v>2031</v>
      </c>
    </row>
    <row r="117" spans="1:16" ht="25.5">
      <c r="A117" t="s">
        <v>52</v>
      </c>
      <c s="34" t="s">
        <v>245</v>
      </c>
      <c s="34" t="s">
        <v>2032</v>
      </c>
      <c s="35" t="s">
        <v>5</v>
      </c>
      <c s="6" t="s">
        <v>2033</v>
      </c>
      <c s="36" t="s">
        <v>837</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1969</v>
      </c>
    </row>
    <row r="120" spans="1:5" ht="51">
      <c r="A120" t="s">
        <v>59</v>
      </c>
      <c r="E120" s="39" t="s">
        <v>2031</v>
      </c>
    </row>
    <row r="121" spans="1:13" ht="12.75">
      <c r="A121" t="s">
        <v>49</v>
      </c>
      <c r="C121" s="31" t="s">
        <v>1848</v>
      </c>
      <c r="E121" s="33" t="s">
        <v>2034</v>
      </c>
      <c r="J121" s="32">
        <f>0</f>
      </c>
      <c s="32">
        <f>0</f>
      </c>
      <c s="32">
        <f>0+L122+L126+L130+L134+L138+L142+L146+L150+L154+L158</f>
      </c>
      <c s="32">
        <f>0+M122+M126+M130+M134+M138+M142+M146+M150+M154+M158</f>
      </c>
    </row>
    <row r="122" spans="1:16" ht="12.75">
      <c r="A122" t="s">
        <v>52</v>
      </c>
      <c s="34" t="s">
        <v>249</v>
      </c>
      <c s="34" t="s">
        <v>2035</v>
      </c>
      <c s="35" t="s">
        <v>5</v>
      </c>
      <c s="6" t="s">
        <v>1851</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1969</v>
      </c>
    </row>
    <row r="125" spans="1:5" ht="38.25">
      <c r="A125" t="s">
        <v>59</v>
      </c>
      <c r="E125" s="39" t="s">
        <v>2036</v>
      </c>
    </row>
    <row r="126" spans="1:16" ht="12.75">
      <c r="A126" t="s">
        <v>52</v>
      </c>
      <c s="34" t="s">
        <v>253</v>
      </c>
      <c s="34" t="s">
        <v>2037</v>
      </c>
      <c s="35" t="s">
        <v>5</v>
      </c>
      <c s="6" t="s">
        <v>2038</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1969</v>
      </c>
    </row>
    <row r="129" spans="1:5" ht="38.25">
      <c r="A129" t="s">
        <v>59</v>
      </c>
      <c r="E129" s="39" t="s">
        <v>2039</v>
      </c>
    </row>
    <row r="130" spans="1:16" ht="12.75">
      <c r="A130" t="s">
        <v>52</v>
      </c>
      <c s="34" t="s">
        <v>498</v>
      </c>
      <c s="34" t="s">
        <v>2040</v>
      </c>
      <c s="35" t="s">
        <v>5</v>
      </c>
      <c s="6" t="s">
        <v>2041</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1969</v>
      </c>
    </row>
    <row r="133" spans="1:5" ht="38.25">
      <c r="A133" t="s">
        <v>59</v>
      </c>
      <c r="E133" s="39" t="s">
        <v>2039</v>
      </c>
    </row>
    <row r="134" spans="1:16" ht="12.75">
      <c r="A134" t="s">
        <v>52</v>
      </c>
      <c s="34" t="s">
        <v>499</v>
      </c>
      <c s="34" t="s">
        <v>2042</v>
      </c>
      <c s="35" t="s">
        <v>5</v>
      </c>
      <c s="6" t="s">
        <v>2043</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1969</v>
      </c>
    </row>
    <row r="137" spans="1:5" ht="38.25">
      <c r="A137" t="s">
        <v>59</v>
      </c>
      <c r="E137" s="39" t="s">
        <v>2039</v>
      </c>
    </row>
    <row r="138" spans="1:16" ht="38.25">
      <c r="A138" t="s">
        <v>52</v>
      </c>
      <c s="34" t="s">
        <v>500</v>
      </c>
      <c s="34" t="s">
        <v>2044</v>
      </c>
      <c s="35" t="s">
        <v>5</v>
      </c>
      <c s="6" t="s">
        <v>2045</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1969</v>
      </c>
    </row>
    <row r="141" spans="1:5" ht="38.25">
      <c r="A141" t="s">
        <v>59</v>
      </c>
      <c r="E141" s="39" t="s">
        <v>2039</v>
      </c>
    </row>
    <row r="142" spans="1:16" ht="12.75">
      <c r="A142" t="s">
        <v>52</v>
      </c>
      <c s="34" t="s">
        <v>504</v>
      </c>
      <c s="34" t="s">
        <v>2046</v>
      </c>
      <c s="35" t="s">
        <v>5</v>
      </c>
      <c s="6" t="s">
        <v>1133</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1969</v>
      </c>
    </row>
    <row r="145" spans="1:5" ht="38.25">
      <c r="A145" t="s">
        <v>59</v>
      </c>
      <c r="E145" s="39" t="s">
        <v>2047</v>
      </c>
    </row>
    <row r="146" spans="1:16" ht="12.75">
      <c r="A146" t="s">
        <v>52</v>
      </c>
      <c s="34" t="s">
        <v>508</v>
      </c>
      <c s="34" t="s">
        <v>2048</v>
      </c>
      <c s="35" t="s">
        <v>5</v>
      </c>
      <c s="6" t="s">
        <v>1854</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1969</v>
      </c>
    </row>
    <row r="149" spans="1:5" ht="38.25">
      <c r="A149" t="s">
        <v>59</v>
      </c>
      <c r="E149" s="39" t="s">
        <v>2049</v>
      </c>
    </row>
    <row r="150" spans="1:16" ht="12.75">
      <c r="A150" t="s">
        <v>52</v>
      </c>
      <c s="34" t="s">
        <v>509</v>
      </c>
      <c s="34" t="s">
        <v>2050</v>
      </c>
      <c s="35" t="s">
        <v>5</v>
      </c>
      <c s="6" t="s">
        <v>2051</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1969</v>
      </c>
    </row>
    <row r="153" spans="1:5" ht="38.25">
      <c r="A153" t="s">
        <v>59</v>
      </c>
      <c r="E153" s="39" t="s">
        <v>2052</v>
      </c>
    </row>
    <row r="154" spans="1:16" ht="12.75">
      <c r="A154" t="s">
        <v>52</v>
      </c>
      <c s="34" t="s">
        <v>510</v>
      </c>
      <c s="34" t="s">
        <v>2053</v>
      </c>
      <c s="35" t="s">
        <v>5</v>
      </c>
      <c s="6" t="s">
        <v>1857</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1969</v>
      </c>
    </row>
    <row r="157" spans="1:5" ht="38.25">
      <c r="A157" t="s">
        <v>59</v>
      </c>
      <c r="E157" s="39" t="s">
        <v>2054</v>
      </c>
    </row>
    <row r="158" spans="1:16" ht="12.75">
      <c r="A158" t="s">
        <v>52</v>
      </c>
      <c s="34" t="s">
        <v>514</v>
      </c>
      <c s="34" t="s">
        <v>2055</v>
      </c>
      <c s="35" t="s">
        <v>5</v>
      </c>
      <c s="6" t="s">
        <v>2056</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1969</v>
      </c>
    </row>
    <row r="161" spans="1:5" ht="38.25">
      <c r="A161" t="s">
        <v>59</v>
      </c>
      <c r="E161" s="39" t="s">
        <v>2057</v>
      </c>
    </row>
    <row r="162" spans="1:13" ht="12.75">
      <c r="A162" t="s">
        <v>49</v>
      </c>
      <c r="C162" s="31" t="s">
        <v>2058</v>
      </c>
      <c r="E162" s="33" t="s">
        <v>2059</v>
      </c>
      <c r="J162" s="32">
        <f>0</f>
      </c>
      <c s="32">
        <f>0</f>
      </c>
      <c s="32">
        <f>0+L163+L167+L171+L175+L179+L183+L187+L191+L195+L199+L203+L207</f>
      </c>
      <c s="32">
        <f>0+M163+M167+M171+M175+M179+M183+M187+M191+M195+M199+M203+M207</f>
      </c>
    </row>
    <row r="163" spans="1:16" ht="25.5">
      <c r="A163" t="s">
        <v>52</v>
      </c>
      <c s="34" t="s">
        <v>76</v>
      </c>
      <c s="34" t="s">
        <v>1369</v>
      </c>
      <c s="35" t="s">
        <v>5</v>
      </c>
      <c s="6" t="s">
        <v>1370</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1969</v>
      </c>
    </row>
    <row r="166" spans="1:5" ht="102">
      <c r="A166" t="s">
        <v>59</v>
      </c>
      <c r="E166" s="39" t="s">
        <v>1371</v>
      </c>
    </row>
    <row r="167" spans="1:16" ht="25.5">
      <c r="A167" t="s">
        <v>52</v>
      </c>
      <c s="34" t="s">
        <v>81</v>
      </c>
      <c s="34" t="s">
        <v>1879</v>
      </c>
      <c s="35" t="s">
        <v>5</v>
      </c>
      <c s="6" t="s">
        <v>1880</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1969</v>
      </c>
    </row>
    <row r="170" spans="1:5" ht="102">
      <c r="A170" t="s">
        <v>59</v>
      </c>
      <c r="E170" s="39" t="s">
        <v>1371</v>
      </c>
    </row>
    <row r="171" spans="1:16" ht="25.5">
      <c r="A171" t="s">
        <v>52</v>
      </c>
      <c s="34" t="s">
        <v>86</v>
      </c>
      <c s="34" t="s">
        <v>2060</v>
      </c>
      <c s="35" t="s">
        <v>5</v>
      </c>
      <c s="6" t="s">
        <v>2061</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1969</v>
      </c>
    </row>
    <row r="174" spans="1:5" ht="102">
      <c r="A174" t="s">
        <v>59</v>
      </c>
      <c r="E174" s="39" t="s">
        <v>1371</v>
      </c>
    </row>
    <row r="175" spans="1:16" ht="12.75">
      <c r="A175" t="s">
        <v>52</v>
      </c>
      <c s="34" t="s">
        <v>90</v>
      </c>
      <c s="34" t="s">
        <v>2062</v>
      </c>
      <c s="35" t="s">
        <v>5</v>
      </c>
      <c s="6" t="s">
        <v>2063</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1969</v>
      </c>
    </row>
    <row r="178" spans="1:5" ht="76.5">
      <c r="A178" t="s">
        <v>59</v>
      </c>
      <c r="E178" s="39" t="s">
        <v>2064</v>
      </c>
    </row>
    <row r="179" spans="1:16" ht="12.75">
      <c r="A179" t="s">
        <v>52</v>
      </c>
      <c s="34" t="s">
        <v>96</v>
      </c>
      <c s="34" t="s">
        <v>1694</v>
      </c>
      <c s="35" t="s">
        <v>5</v>
      </c>
      <c s="6" t="s">
        <v>1695</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1969</v>
      </c>
    </row>
    <row r="182" spans="1:5" ht="89.25">
      <c r="A182" t="s">
        <v>59</v>
      </c>
      <c r="E182" s="39" t="s">
        <v>1696</v>
      </c>
    </row>
    <row r="183" spans="1:16" ht="12.75">
      <c r="A183" t="s">
        <v>52</v>
      </c>
      <c s="34" t="s">
        <v>100</v>
      </c>
      <c s="34" t="s">
        <v>2065</v>
      </c>
      <c s="35" t="s">
        <v>5</v>
      </c>
      <c s="6" t="s">
        <v>2066</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1969</v>
      </c>
    </row>
    <row r="186" spans="1:5" ht="89.25">
      <c r="A186" t="s">
        <v>59</v>
      </c>
      <c r="E186" s="39" t="s">
        <v>1696</v>
      </c>
    </row>
    <row r="187" spans="1:16" ht="12.75">
      <c r="A187" t="s">
        <v>52</v>
      </c>
      <c s="34" t="s">
        <v>518</v>
      </c>
      <c s="34" t="s">
        <v>2067</v>
      </c>
      <c s="35" t="s">
        <v>5</v>
      </c>
      <c s="6" t="s">
        <v>2068</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1969</v>
      </c>
    </row>
    <row r="190" spans="1:5" ht="38.25">
      <c r="A190" t="s">
        <v>59</v>
      </c>
      <c r="E190" s="39" t="s">
        <v>2069</v>
      </c>
    </row>
    <row r="191" spans="1:16" ht="25.5">
      <c r="A191" t="s">
        <v>52</v>
      </c>
      <c s="34" t="s">
        <v>519</v>
      </c>
      <c s="34" t="s">
        <v>2070</v>
      </c>
      <c s="35" t="s">
        <v>5</v>
      </c>
      <c s="6" t="s">
        <v>2071</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1969</v>
      </c>
    </row>
    <row r="194" spans="1:5" ht="38.25">
      <c r="A194" t="s">
        <v>59</v>
      </c>
      <c r="E194" s="39" t="s">
        <v>2072</v>
      </c>
    </row>
    <row r="195" spans="1:16" ht="38.25">
      <c r="A195" t="s">
        <v>52</v>
      </c>
      <c s="34" t="s">
        <v>520</v>
      </c>
      <c s="34" t="s">
        <v>2073</v>
      </c>
      <c s="35" t="s">
        <v>5</v>
      </c>
      <c s="6" t="s">
        <v>2074</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1969</v>
      </c>
    </row>
    <row r="198" spans="1:5" ht="38.25">
      <c r="A198" t="s">
        <v>59</v>
      </c>
      <c r="E198" s="39" t="s">
        <v>2075</v>
      </c>
    </row>
    <row r="199" spans="1:16" ht="12.75">
      <c r="A199" t="s">
        <v>52</v>
      </c>
      <c s="34" t="s">
        <v>521</v>
      </c>
      <c s="34" t="s">
        <v>2076</v>
      </c>
      <c s="35" t="s">
        <v>5</v>
      </c>
      <c s="6" t="s">
        <v>603</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1969</v>
      </c>
    </row>
    <row r="202" spans="1:5" ht="38.25">
      <c r="A202" t="s">
        <v>59</v>
      </c>
      <c r="E202" s="39" t="s">
        <v>2069</v>
      </c>
    </row>
    <row r="203" spans="1:16" ht="12.75">
      <c r="A203" t="s">
        <v>52</v>
      </c>
      <c s="34" t="s">
        <v>522</v>
      </c>
      <c s="34" t="s">
        <v>2077</v>
      </c>
      <c s="35" t="s">
        <v>5</v>
      </c>
      <c s="6" t="s">
        <v>606</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1969</v>
      </c>
    </row>
    <row r="206" spans="1:5" ht="38.25">
      <c r="A206" t="s">
        <v>59</v>
      </c>
      <c r="E206" s="39" t="s">
        <v>2069</v>
      </c>
    </row>
    <row r="207" spans="1:16" ht="12.75">
      <c r="A207" t="s">
        <v>52</v>
      </c>
      <c s="34" t="s">
        <v>523</v>
      </c>
      <c s="34" t="s">
        <v>2078</v>
      </c>
      <c s="35" t="s">
        <v>5</v>
      </c>
      <c s="6" t="s">
        <v>2079</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1969</v>
      </c>
    </row>
    <row r="210" spans="1:5" ht="38.25">
      <c r="A210" t="s">
        <v>59</v>
      </c>
      <c r="E210" s="39" t="s">
        <v>2069</v>
      </c>
    </row>
    <row r="211" spans="1:13" ht="12.75">
      <c r="A211" t="s">
        <v>49</v>
      </c>
      <c r="C211" s="31" t="s">
        <v>2080</v>
      </c>
      <c r="E211" s="33" t="s">
        <v>2081</v>
      </c>
      <c r="J211" s="32">
        <f>0</f>
      </c>
      <c s="32">
        <f>0</f>
      </c>
      <c s="32">
        <f>0+L212+L216+L220+L224+L228+L232+L236+L240+L244+L248+L252+L256</f>
      </c>
      <c s="32">
        <f>0+M212+M216+M220+M224+M228+M232+M236+M240+M244+M248+M252+M256</f>
      </c>
    </row>
    <row r="212" spans="1:16" ht="51">
      <c r="A212" t="s">
        <v>52</v>
      </c>
      <c s="34" t="s">
        <v>527</v>
      </c>
      <c s="34" t="s">
        <v>2082</v>
      </c>
      <c s="35" t="s">
        <v>5</v>
      </c>
      <c s="6" t="s">
        <v>2083</v>
      </c>
      <c s="36" t="s">
        <v>93</v>
      </c>
      <c s="37">
        <v>1</v>
      </c>
      <c s="36">
        <v>0</v>
      </c>
      <c s="36">
        <f>ROUND(G212*H212,6)</f>
      </c>
      <c r="L212" s="38">
        <v>0</v>
      </c>
      <c s="32">
        <f>ROUND(ROUND(L212,2)*ROUND(G212,3),2)</f>
      </c>
      <c s="36" t="s">
        <v>248</v>
      </c>
      <c>
        <f>(M212*21)/100</f>
      </c>
      <c t="s">
        <v>27</v>
      </c>
    </row>
    <row r="213" spans="1:5" ht="63.75">
      <c r="A213" s="35" t="s">
        <v>57</v>
      </c>
      <c r="E213" s="39" t="s">
        <v>2084</v>
      </c>
    </row>
    <row r="214" spans="1:5" ht="12.75">
      <c r="A214" s="35" t="s">
        <v>58</v>
      </c>
      <c r="E214" s="40" t="s">
        <v>1969</v>
      </c>
    </row>
    <row r="215" spans="1:5" ht="51">
      <c r="A215" t="s">
        <v>59</v>
      </c>
      <c r="E215" s="39" t="s">
        <v>2085</v>
      </c>
    </row>
    <row r="216" spans="1:16" ht="12.75">
      <c r="A216" t="s">
        <v>52</v>
      </c>
      <c s="34" t="s">
        <v>531</v>
      </c>
      <c s="34" t="s">
        <v>2086</v>
      </c>
      <c s="35" t="s">
        <v>5</v>
      </c>
      <c s="6" t="s">
        <v>2087</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1969</v>
      </c>
    </row>
    <row r="219" spans="1:5" ht="51">
      <c r="A219" t="s">
        <v>59</v>
      </c>
      <c r="E219" s="39" t="s">
        <v>2088</v>
      </c>
    </row>
    <row r="220" spans="1:16" ht="12.75">
      <c r="A220" t="s">
        <v>52</v>
      </c>
      <c s="34" t="s">
        <v>535</v>
      </c>
      <c s="34" t="s">
        <v>2089</v>
      </c>
      <c s="35" t="s">
        <v>5</v>
      </c>
      <c s="6" t="s">
        <v>2090</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1969</v>
      </c>
    </row>
    <row r="223" spans="1:5" ht="51">
      <c r="A223" t="s">
        <v>59</v>
      </c>
      <c r="E223" s="39" t="s">
        <v>2091</v>
      </c>
    </row>
    <row r="224" spans="1:16" ht="12.75">
      <c r="A224" t="s">
        <v>52</v>
      </c>
      <c s="34" t="s">
        <v>536</v>
      </c>
      <c s="34" t="s">
        <v>2092</v>
      </c>
      <c s="35" t="s">
        <v>5</v>
      </c>
      <c s="6" t="s">
        <v>2093</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1969</v>
      </c>
    </row>
    <row r="227" spans="1:5" ht="51">
      <c r="A227" t="s">
        <v>59</v>
      </c>
      <c r="E227" s="39" t="s">
        <v>2091</v>
      </c>
    </row>
    <row r="228" spans="1:16" ht="12.75">
      <c r="A228" t="s">
        <v>52</v>
      </c>
      <c s="34" t="s">
        <v>293</v>
      </c>
      <c s="34" t="s">
        <v>2094</v>
      </c>
      <c s="35" t="s">
        <v>5</v>
      </c>
      <c s="6" t="s">
        <v>2095</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1969</v>
      </c>
    </row>
    <row r="231" spans="1:5" ht="51">
      <c r="A231" t="s">
        <v>59</v>
      </c>
      <c r="E231" s="39" t="s">
        <v>2091</v>
      </c>
    </row>
    <row r="232" spans="1:16" ht="12.75">
      <c r="A232" t="s">
        <v>52</v>
      </c>
      <c s="34" t="s">
        <v>541</v>
      </c>
      <c s="34" t="s">
        <v>2096</v>
      </c>
      <c s="35" t="s">
        <v>5</v>
      </c>
      <c s="6" t="s">
        <v>2097</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1969</v>
      </c>
    </row>
    <row r="235" spans="1:5" ht="63.75">
      <c r="A235" t="s">
        <v>59</v>
      </c>
      <c r="E235" s="39" t="s">
        <v>2098</v>
      </c>
    </row>
    <row r="236" spans="1:16" ht="12.75">
      <c r="A236" t="s">
        <v>52</v>
      </c>
      <c s="34" t="s">
        <v>545</v>
      </c>
      <c s="34" t="s">
        <v>2099</v>
      </c>
      <c s="35" t="s">
        <v>5</v>
      </c>
      <c s="6" t="s">
        <v>2100</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1969</v>
      </c>
    </row>
    <row r="239" spans="1:5" ht="51">
      <c r="A239" t="s">
        <v>59</v>
      </c>
      <c r="E239" s="39" t="s">
        <v>2101</v>
      </c>
    </row>
    <row r="240" spans="1:16" ht="12.75">
      <c r="A240" t="s">
        <v>52</v>
      </c>
      <c s="34" t="s">
        <v>586</v>
      </c>
      <c s="34" t="s">
        <v>2102</v>
      </c>
      <c s="35" t="s">
        <v>5</v>
      </c>
      <c s="6" t="s">
        <v>2103</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1969</v>
      </c>
    </row>
    <row r="243" spans="1:5" ht="51">
      <c r="A243" t="s">
        <v>59</v>
      </c>
      <c r="E243" s="39" t="s">
        <v>2104</v>
      </c>
    </row>
    <row r="244" spans="1:16" ht="25.5">
      <c r="A244" t="s">
        <v>52</v>
      </c>
      <c s="34" t="s">
        <v>589</v>
      </c>
      <c s="34" t="s">
        <v>2105</v>
      </c>
      <c s="35" t="s">
        <v>5</v>
      </c>
      <c s="6" t="s">
        <v>2106</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1969</v>
      </c>
    </row>
    <row r="247" spans="1:5" ht="51">
      <c r="A247" t="s">
        <v>59</v>
      </c>
      <c r="E247" s="39" t="s">
        <v>2104</v>
      </c>
    </row>
    <row r="248" spans="1:16" ht="12.75">
      <c r="A248" t="s">
        <v>52</v>
      </c>
      <c s="34" t="s">
        <v>549</v>
      </c>
      <c s="34" t="s">
        <v>2107</v>
      </c>
      <c s="35" t="s">
        <v>5</v>
      </c>
      <c s="6" t="s">
        <v>2108</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1969</v>
      </c>
    </row>
    <row r="251" spans="1:5" ht="51">
      <c r="A251" t="s">
        <v>59</v>
      </c>
      <c r="E251" s="39" t="s">
        <v>2104</v>
      </c>
    </row>
    <row r="252" spans="1:16" ht="12.75">
      <c r="A252" t="s">
        <v>52</v>
      </c>
      <c s="34" t="s">
        <v>553</v>
      </c>
      <c s="34" t="s">
        <v>2109</v>
      </c>
      <c s="35" t="s">
        <v>5</v>
      </c>
      <c s="6" t="s">
        <v>2110</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1969</v>
      </c>
    </row>
    <row r="255" spans="1:5" ht="51">
      <c r="A255" t="s">
        <v>59</v>
      </c>
      <c r="E255" s="39" t="s">
        <v>2104</v>
      </c>
    </row>
    <row r="256" spans="1:16" ht="12.75">
      <c r="A256" t="s">
        <v>52</v>
      </c>
      <c s="34" t="s">
        <v>556</v>
      </c>
      <c s="34" t="s">
        <v>2111</v>
      </c>
      <c s="35" t="s">
        <v>5</v>
      </c>
      <c s="6" t="s">
        <v>2112</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1969</v>
      </c>
    </row>
    <row r="259" spans="1:5" ht="51">
      <c r="A259" t="s">
        <v>59</v>
      </c>
      <c r="E259" s="39" t="s">
        <v>2104</v>
      </c>
    </row>
    <row r="260" spans="1:13" ht="12.75">
      <c r="A260" t="s">
        <v>49</v>
      </c>
      <c r="C260" s="31" t="s">
        <v>1675</v>
      </c>
      <c r="E260" s="33" t="s">
        <v>2113</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104</v>
      </c>
      <c s="34" t="s">
        <v>2114</v>
      </c>
      <c s="35" t="s">
        <v>5</v>
      </c>
      <c s="6" t="s">
        <v>2115</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1969</v>
      </c>
    </row>
    <row r="264" spans="1:5" ht="89.25">
      <c r="A264" t="s">
        <v>59</v>
      </c>
      <c r="E264" s="39" t="s">
        <v>2116</v>
      </c>
    </row>
    <row r="265" spans="1:16" ht="12.75">
      <c r="A265" t="s">
        <v>52</v>
      </c>
      <c s="34" t="s">
        <v>108</v>
      </c>
      <c s="34" t="s">
        <v>2117</v>
      </c>
      <c s="35" t="s">
        <v>5</v>
      </c>
      <c s="6" t="s">
        <v>2118</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1969</v>
      </c>
    </row>
    <row r="268" spans="1:5" ht="89.25">
      <c r="A268" t="s">
        <v>59</v>
      </c>
      <c r="E268" s="39" t="s">
        <v>2116</v>
      </c>
    </row>
    <row r="269" spans="1:16" ht="12.75">
      <c r="A269" t="s">
        <v>52</v>
      </c>
      <c s="34" t="s">
        <v>112</v>
      </c>
      <c s="34" t="s">
        <v>2119</v>
      </c>
      <c s="35" t="s">
        <v>5</v>
      </c>
      <c s="6" t="s">
        <v>2120</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1969</v>
      </c>
    </row>
    <row r="272" spans="1:5" ht="89.25">
      <c r="A272" t="s">
        <v>59</v>
      </c>
      <c r="E272" s="39" t="s">
        <v>2116</v>
      </c>
    </row>
    <row r="273" spans="1:16" ht="12.75">
      <c r="A273" t="s">
        <v>52</v>
      </c>
      <c s="34" t="s">
        <v>116</v>
      </c>
      <c s="34" t="s">
        <v>2121</v>
      </c>
      <c s="35" t="s">
        <v>5</v>
      </c>
      <c s="6" t="s">
        <v>2122</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1969</v>
      </c>
    </row>
    <row r="276" spans="1:5" ht="89.25">
      <c r="A276" t="s">
        <v>59</v>
      </c>
      <c r="E276" s="39" t="s">
        <v>2116</v>
      </c>
    </row>
    <row r="277" spans="1:16" ht="25.5">
      <c r="A277" t="s">
        <v>52</v>
      </c>
      <c s="34" t="s">
        <v>120</v>
      </c>
      <c s="34" t="s">
        <v>1677</v>
      </c>
      <c s="35" t="s">
        <v>5</v>
      </c>
      <c s="6" t="s">
        <v>1678</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1969</v>
      </c>
    </row>
    <row r="280" spans="1:5" ht="89.25">
      <c r="A280" t="s">
        <v>59</v>
      </c>
      <c r="E280" s="39" t="s">
        <v>1679</v>
      </c>
    </row>
    <row r="281" spans="1:16" ht="12.75">
      <c r="A281" t="s">
        <v>52</v>
      </c>
      <c s="34" t="s">
        <v>124</v>
      </c>
      <c s="34" t="s">
        <v>2123</v>
      </c>
      <c s="35" t="s">
        <v>5</v>
      </c>
      <c s="6" t="s">
        <v>2124</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1969</v>
      </c>
    </row>
    <row r="284" spans="1:5" ht="89.25">
      <c r="A284" t="s">
        <v>59</v>
      </c>
      <c r="E284" s="39" t="s">
        <v>2125</v>
      </c>
    </row>
    <row r="285" spans="1:16" ht="12.75">
      <c r="A285" t="s">
        <v>52</v>
      </c>
      <c s="34" t="s">
        <v>128</v>
      </c>
      <c s="34" t="s">
        <v>2126</v>
      </c>
      <c s="35" t="s">
        <v>5</v>
      </c>
      <c s="6" t="s">
        <v>2127</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1969</v>
      </c>
    </row>
    <row r="288" spans="1:5" ht="76.5">
      <c r="A288" t="s">
        <v>59</v>
      </c>
      <c r="E288" s="39" t="s">
        <v>2128</v>
      </c>
    </row>
    <row r="289" spans="1:16" ht="25.5">
      <c r="A289" t="s">
        <v>52</v>
      </c>
      <c s="34" t="s">
        <v>132</v>
      </c>
      <c s="34" t="s">
        <v>2129</v>
      </c>
      <c s="35" t="s">
        <v>5</v>
      </c>
      <c s="6" t="s">
        <v>2130</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1969</v>
      </c>
    </row>
    <row r="292" spans="1:5" ht="76.5">
      <c r="A292" t="s">
        <v>59</v>
      </c>
      <c r="E292" s="39" t="s">
        <v>2128</v>
      </c>
    </row>
    <row r="293" spans="1:16" ht="12.75">
      <c r="A293" t="s">
        <v>52</v>
      </c>
      <c s="34" t="s">
        <v>136</v>
      </c>
      <c s="34" t="s">
        <v>2131</v>
      </c>
      <c s="35" t="s">
        <v>5</v>
      </c>
      <c s="6" t="s">
        <v>2132</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1969</v>
      </c>
    </row>
    <row r="296" spans="1:5" ht="76.5">
      <c r="A296" t="s">
        <v>59</v>
      </c>
      <c r="E296" s="39" t="s">
        <v>2133</v>
      </c>
    </row>
    <row r="297" spans="1:16" ht="12.75">
      <c r="A297" t="s">
        <v>52</v>
      </c>
      <c s="34" t="s">
        <v>140</v>
      </c>
      <c s="34" t="s">
        <v>2134</v>
      </c>
      <c s="35" t="s">
        <v>5</v>
      </c>
      <c s="6" t="s">
        <v>2135</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1969</v>
      </c>
    </row>
    <row r="300" spans="1:5" ht="76.5">
      <c r="A300" t="s">
        <v>59</v>
      </c>
      <c r="E300" s="39" t="s">
        <v>2133</v>
      </c>
    </row>
    <row r="301" spans="1:16" ht="12.75">
      <c r="A301" t="s">
        <v>52</v>
      </c>
      <c s="34" t="s">
        <v>144</v>
      </c>
      <c s="34" t="s">
        <v>1680</v>
      </c>
      <c s="35" t="s">
        <v>5</v>
      </c>
      <c s="6" t="s">
        <v>1681</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1969</v>
      </c>
    </row>
    <row r="304" spans="1:5" ht="89.25">
      <c r="A304" t="s">
        <v>59</v>
      </c>
      <c r="E304" s="39" t="s">
        <v>1682</v>
      </c>
    </row>
    <row r="305" spans="1:16" ht="12.75">
      <c r="A305" t="s">
        <v>52</v>
      </c>
      <c s="34" t="s">
        <v>148</v>
      </c>
      <c s="34" t="s">
        <v>1933</v>
      </c>
      <c s="35" t="s">
        <v>5</v>
      </c>
      <c s="6" t="s">
        <v>1934</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1969</v>
      </c>
    </row>
    <row r="308" spans="1:5" ht="89.25">
      <c r="A308" t="s">
        <v>59</v>
      </c>
      <c r="E308" s="39" t="s">
        <v>1935</v>
      </c>
    </row>
    <row r="309" spans="1:16" ht="12.75">
      <c r="A309" t="s">
        <v>52</v>
      </c>
      <c s="34" t="s">
        <v>152</v>
      </c>
      <c s="34" t="s">
        <v>1683</v>
      </c>
      <c s="35" t="s">
        <v>5</v>
      </c>
      <c s="6" t="s">
        <v>1684</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1969</v>
      </c>
    </row>
    <row r="312" spans="1:5" ht="89.25">
      <c r="A312" t="s">
        <v>59</v>
      </c>
      <c r="E312" s="39" t="s">
        <v>1685</v>
      </c>
    </row>
    <row r="313" spans="1:16" ht="12.75">
      <c r="A313" t="s">
        <v>52</v>
      </c>
      <c s="34" t="s">
        <v>156</v>
      </c>
      <c s="34" t="s">
        <v>2136</v>
      </c>
      <c s="35" t="s">
        <v>5</v>
      </c>
      <c s="6" t="s">
        <v>2137</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1969</v>
      </c>
    </row>
    <row r="316" spans="1:5" ht="89.25">
      <c r="A316" t="s">
        <v>59</v>
      </c>
      <c r="E316" s="39" t="s">
        <v>2138</v>
      </c>
    </row>
    <row r="317" spans="1:16" ht="12.75">
      <c r="A317" t="s">
        <v>52</v>
      </c>
      <c s="34" t="s">
        <v>160</v>
      </c>
      <c s="34" t="s">
        <v>2139</v>
      </c>
      <c s="35" t="s">
        <v>5</v>
      </c>
      <c s="6" t="s">
        <v>2140</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1969</v>
      </c>
    </row>
    <row r="320" spans="1:5" ht="89.25">
      <c r="A320" t="s">
        <v>59</v>
      </c>
      <c r="E320" s="39" t="s">
        <v>2141</v>
      </c>
    </row>
    <row r="321" spans="1:16" ht="38.25">
      <c r="A321" t="s">
        <v>52</v>
      </c>
      <c s="34" t="s">
        <v>559</v>
      </c>
      <c s="34" t="s">
        <v>2142</v>
      </c>
      <c s="35" t="s">
        <v>5</v>
      </c>
      <c s="6" t="s">
        <v>2143</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1969</v>
      </c>
    </row>
    <row r="324" spans="1:5" ht="51">
      <c r="A324" t="s">
        <v>59</v>
      </c>
      <c r="E324" s="39" t="s">
        <v>2144</v>
      </c>
    </row>
    <row r="325" spans="1:16" ht="25.5">
      <c r="A325" t="s">
        <v>52</v>
      </c>
      <c s="34" t="s">
        <v>562</v>
      </c>
      <c s="34" t="s">
        <v>2145</v>
      </c>
      <c s="35" t="s">
        <v>5</v>
      </c>
      <c s="6" t="s">
        <v>2146</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1969</v>
      </c>
    </row>
    <row r="328" spans="1:5" ht="51">
      <c r="A328" t="s">
        <v>59</v>
      </c>
      <c r="E328" s="39" t="s">
        <v>2144</v>
      </c>
    </row>
    <row r="329" spans="1:16" ht="25.5">
      <c r="A329" t="s">
        <v>52</v>
      </c>
      <c s="34" t="s">
        <v>566</v>
      </c>
      <c s="34" t="s">
        <v>2147</v>
      </c>
      <c s="35" t="s">
        <v>5</v>
      </c>
      <c s="6" t="s">
        <v>2148</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1969</v>
      </c>
    </row>
    <row r="332" spans="1:5" ht="51">
      <c r="A332" t="s">
        <v>59</v>
      </c>
      <c r="E332" s="39" t="s">
        <v>2149</v>
      </c>
    </row>
    <row r="333" spans="1:16" ht="38.25">
      <c r="A333" t="s">
        <v>52</v>
      </c>
      <c s="34" t="s">
        <v>570</v>
      </c>
      <c s="34" t="s">
        <v>2150</v>
      </c>
      <c s="35" t="s">
        <v>5</v>
      </c>
      <c s="6" t="s">
        <v>2151</v>
      </c>
      <c s="36" t="s">
        <v>93</v>
      </c>
      <c s="37">
        <v>4</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1969</v>
      </c>
    </row>
    <row r="336" spans="1:5" ht="51">
      <c r="A336" t="s">
        <v>59</v>
      </c>
      <c r="E336" s="39" t="s">
        <v>2149</v>
      </c>
    </row>
    <row r="337" spans="1:16" ht="25.5">
      <c r="A337" t="s">
        <v>52</v>
      </c>
      <c s="34" t="s">
        <v>405</v>
      </c>
      <c s="34" t="s">
        <v>2152</v>
      </c>
      <c s="35" t="s">
        <v>5</v>
      </c>
      <c s="6" t="s">
        <v>2153</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1969</v>
      </c>
    </row>
    <row r="340" spans="1:5" ht="63.75">
      <c r="A340" t="s">
        <v>59</v>
      </c>
      <c r="E340" s="39" t="s">
        <v>2154</v>
      </c>
    </row>
    <row r="341" spans="1:16" ht="38.25">
      <c r="A341" t="s">
        <v>52</v>
      </c>
      <c s="34" t="s">
        <v>573</v>
      </c>
      <c s="34" t="s">
        <v>2155</v>
      </c>
      <c s="35" t="s">
        <v>5</v>
      </c>
      <c s="6" t="s">
        <v>2156</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1969</v>
      </c>
    </row>
    <row r="344" spans="1:5" ht="38.25">
      <c r="A344" t="s">
        <v>59</v>
      </c>
      <c r="E344" s="39" t="s">
        <v>2157</v>
      </c>
    </row>
    <row r="345" spans="1:16" ht="12.75">
      <c r="A345" t="s">
        <v>52</v>
      </c>
      <c s="34" t="s">
        <v>741</v>
      </c>
      <c s="34" t="s">
        <v>2158</v>
      </c>
      <c s="35" t="s">
        <v>5</v>
      </c>
      <c s="6" t="s">
        <v>2159</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1969</v>
      </c>
    </row>
    <row r="348" spans="1:5" ht="38.25">
      <c r="A348" t="s">
        <v>59</v>
      </c>
      <c r="E348" s="39" t="s">
        <v>2160</v>
      </c>
    </row>
    <row r="349" spans="1:16" ht="12.75">
      <c r="A349" t="s">
        <v>52</v>
      </c>
      <c s="34" t="s">
        <v>327</v>
      </c>
      <c s="34" t="s">
        <v>2161</v>
      </c>
      <c s="35" t="s">
        <v>5</v>
      </c>
      <c s="6" t="s">
        <v>2162</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1969</v>
      </c>
    </row>
    <row r="352" spans="1:5" ht="38.25">
      <c r="A352" t="s">
        <v>59</v>
      </c>
      <c r="E352" s="39" t="s">
        <v>2163</v>
      </c>
    </row>
    <row r="353" spans="1:13" ht="12.75">
      <c r="A353" t="s">
        <v>49</v>
      </c>
      <c r="C353" s="31" t="s">
        <v>2164</v>
      </c>
      <c r="E353" s="33" t="s">
        <v>2165</v>
      </c>
      <c r="J353" s="32">
        <f>0</f>
      </c>
      <c s="32">
        <f>0</f>
      </c>
      <c s="32">
        <f>0+L354+L358+L362+L366+L370+L374+L378+L382+L386</f>
      </c>
      <c s="32">
        <f>0+M354+M358+M362+M366+M370+M374+M378+M382+M386</f>
      </c>
    </row>
    <row r="354" spans="1:16" ht="25.5">
      <c r="A354" t="s">
        <v>52</v>
      </c>
      <c s="34" t="s">
        <v>164</v>
      </c>
      <c s="34" t="s">
        <v>2166</v>
      </c>
      <c s="35" t="s">
        <v>5</v>
      </c>
      <c s="6" t="s">
        <v>2167</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1969</v>
      </c>
    </row>
    <row r="357" spans="1:5" ht="102">
      <c r="A357" t="s">
        <v>59</v>
      </c>
      <c r="E357" s="39" t="s">
        <v>2168</v>
      </c>
    </row>
    <row r="358" spans="1:16" ht="12.75">
      <c r="A358" t="s">
        <v>52</v>
      </c>
      <c s="34" t="s">
        <v>168</v>
      </c>
      <c s="34" t="s">
        <v>2169</v>
      </c>
      <c s="35" t="s">
        <v>5</v>
      </c>
      <c s="6" t="s">
        <v>2170</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1969</v>
      </c>
    </row>
    <row r="361" spans="1:5" ht="102">
      <c r="A361" t="s">
        <v>59</v>
      </c>
      <c r="E361" s="39" t="s">
        <v>2171</v>
      </c>
    </row>
    <row r="362" spans="1:16" ht="12.75">
      <c r="A362" t="s">
        <v>52</v>
      </c>
      <c s="34" t="s">
        <v>172</v>
      </c>
      <c s="34" t="s">
        <v>2172</v>
      </c>
      <c s="35" t="s">
        <v>5</v>
      </c>
      <c s="6" t="s">
        <v>2173</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1969</v>
      </c>
    </row>
    <row r="365" spans="1:5" ht="102">
      <c r="A365" t="s">
        <v>59</v>
      </c>
      <c r="E365" s="39" t="s">
        <v>2171</v>
      </c>
    </row>
    <row r="366" spans="1:16" ht="12.75">
      <c r="A366" t="s">
        <v>52</v>
      </c>
      <c s="34" t="s">
        <v>176</v>
      </c>
      <c s="34" t="s">
        <v>2174</v>
      </c>
      <c s="35" t="s">
        <v>5</v>
      </c>
      <c s="6" t="s">
        <v>2175</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1969</v>
      </c>
    </row>
    <row r="369" spans="1:5" ht="102">
      <c r="A369" t="s">
        <v>59</v>
      </c>
      <c r="E369" s="39" t="s">
        <v>2171</v>
      </c>
    </row>
    <row r="370" spans="1:16" ht="12.75">
      <c r="A370" t="s">
        <v>52</v>
      </c>
      <c s="34" t="s">
        <v>745</v>
      </c>
      <c s="34" t="s">
        <v>2176</v>
      </c>
      <c s="35" t="s">
        <v>5</v>
      </c>
      <c s="6" t="s">
        <v>2177</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1969</v>
      </c>
    </row>
    <row r="373" spans="1:5" ht="38.25">
      <c r="A373" t="s">
        <v>59</v>
      </c>
      <c r="E373" s="39" t="s">
        <v>2178</v>
      </c>
    </row>
    <row r="374" spans="1:16" ht="12.75">
      <c r="A374" t="s">
        <v>52</v>
      </c>
      <c s="34" t="s">
        <v>749</v>
      </c>
      <c s="34" t="s">
        <v>2179</v>
      </c>
      <c s="35" t="s">
        <v>5</v>
      </c>
      <c s="6" t="s">
        <v>2180</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1969</v>
      </c>
    </row>
    <row r="377" spans="1:5" ht="38.25">
      <c r="A377" t="s">
        <v>59</v>
      </c>
      <c r="E377" s="39" t="s">
        <v>2181</v>
      </c>
    </row>
    <row r="378" spans="1:16" ht="12.75">
      <c r="A378" t="s">
        <v>52</v>
      </c>
      <c s="34" t="s">
        <v>750</v>
      </c>
      <c s="34" t="s">
        <v>2182</v>
      </c>
      <c s="35" t="s">
        <v>5</v>
      </c>
      <c s="6" t="s">
        <v>2183</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1969</v>
      </c>
    </row>
    <row r="381" spans="1:5" ht="38.25">
      <c r="A381" t="s">
        <v>59</v>
      </c>
      <c r="E381" s="39" t="s">
        <v>2181</v>
      </c>
    </row>
    <row r="382" spans="1:16" ht="12.75">
      <c r="A382" t="s">
        <v>52</v>
      </c>
      <c s="34" t="s">
        <v>751</v>
      </c>
      <c s="34" t="s">
        <v>2184</v>
      </c>
      <c s="35" t="s">
        <v>5</v>
      </c>
      <c s="6" t="s">
        <v>2185</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1969</v>
      </c>
    </row>
    <row r="385" spans="1:5" ht="38.25">
      <c r="A385" t="s">
        <v>59</v>
      </c>
      <c r="E385" s="39" t="s">
        <v>2181</v>
      </c>
    </row>
    <row r="386" spans="1:16" ht="12.75">
      <c r="A386" t="s">
        <v>52</v>
      </c>
      <c s="34" t="s">
        <v>752</v>
      </c>
      <c s="34" t="s">
        <v>2186</v>
      </c>
      <c s="35" t="s">
        <v>5</v>
      </c>
      <c s="6" t="s">
        <v>2187</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1969</v>
      </c>
    </row>
    <row r="389" spans="1:5" ht="38.25">
      <c r="A389" t="s">
        <v>59</v>
      </c>
      <c r="E389" s="39" t="s">
        <v>2181</v>
      </c>
    </row>
    <row r="390" spans="1:13" ht="12.75">
      <c r="A390" t="s">
        <v>49</v>
      </c>
      <c r="C390" s="31" t="s">
        <v>256</v>
      </c>
      <c r="E390" s="33" t="s">
        <v>2188</v>
      </c>
      <c r="J390" s="32">
        <f>0</f>
      </c>
      <c s="32">
        <f>0</f>
      </c>
      <c s="32">
        <f>0+L391+L395+L399</f>
      </c>
      <c s="32">
        <f>0+M391+M395+M399</f>
      </c>
    </row>
    <row r="391" spans="1:16" ht="38.25">
      <c r="A391" t="s">
        <v>52</v>
      </c>
      <c s="34" t="s">
        <v>180</v>
      </c>
      <c s="34" t="s">
        <v>266</v>
      </c>
      <c s="35" t="s">
        <v>267</v>
      </c>
      <c s="6" t="s">
        <v>980</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1969</v>
      </c>
    </row>
    <row r="394" spans="1:5" ht="102">
      <c r="A394" t="s">
        <v>59</v>
      </c>
      <c r="E394" s="39" t="s">
        <v>281</v>
      </c>
    </row>
    <row r="395" spans="1:16" ht="38.25">
      <c r="A395" t="s">
        <v>52</v>
      </c>
      <c s="34" t="s">
        <v>184</v>
      </c>
      <c s="34" t="s">
        <v>2189</v>
      </c>
      <c s="35" t="s">
        <v>2190</v>
      </c>
      <c s="6" t="s">
        <v>2191</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1969</v>
      </c>
    </row>
    <row r="398" spans="1:5" ht="102">
      <c r="A398" t="s">
        <v>59</v>
      </c>
      <c r="E398" s="39" t="s">
        <v>281</v>
      </c>
    </row>
    <row r="399" spans="1:16" ht="38.25">
      <c r="A399" t="s">
        <v>52</v>
      </c>
      <c s="34" t="s">
        <v>188</v>
      </c>
      <c s="34" t="s">
        <v>274</v>
      </c>
      <c s="35" t="s">
        <v>275</v>
      </c>
      <c s="6" t="s">
        <v>981</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1969</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1961</v>
      </c>
      <c s="41">
        <f>Rekapitulace!C38</f>
      </c>
      <c s="20" t="s">
        <v>0</v>
      </c>
      <c t="s">
        <v>23</v>
      </c>
      <c t="s">
        <v>27</v>
      </c>
    </row>
    <row r="4" spans="1:16" ht="32" customHeight="1">
      <c r="A4" s="24" t="s">
        <v>20</v>
      </c>
      <c s="25" t="s">
        <v>28</v>
      </c>
      <c s="27" t="s">
        <v>1961</v>
      </c>
      <c r="E4" s="26" t="s">
        <v>1962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2194</v>
      </c>
      <c r="E8" s="30" t="s">
        <v>2193</v>
      </c>
      <c r="J8" s="29">
        <f>0+J9+J14+J19+J24+J45+J62</f>
      </c>
      <c s="29">
        <f>0+K9+K14+K19+K24+K45+K62</f>
      </c>
      <c s="29">
        <f>0+L9+L14+L19+L24+L45+L62</f>
      </c>
      <c s="29">
        <f>0+M9+M14+M19+M24+M45+M62</f>
      </c>
    </row>
    <row r="9" spans="1:13" ht="12.75">
      <c r="A9" t="s">
        <v>49</v>
      </c>
      <c r="C9" s="31" t="s">
        <v>784</v>
      </c>
      <c r="E9" s="33" t="s">
        <v>2195</v>
      </c>
      <c r="J9" s="32">
        <f>0</f>
      </c>
      <c s="32">
        <f>0</f>
      </c>
      <c s="32">
        <f>0+L10</f>
      </c>
      <c s="32">
        <f>0+M10</f>
      </c>
    </row>
    <row r="10" spans="1:16" ht="12.75">
      <c r="A10" t="s">
        <v>52</v>
      </c>
      <c s="34" t="s">
        <v>50</v>
      </c>
      <c s="34" t="s">
        <v>2196</v>
      </c>
      <c s="35" t="s">
        <v>5</v>
      </c>
      <c s="6" t="s">
        <v>2197</v>
      </c>
      <c s="36" t="s">
        <v>55</v>
      </c>
      <c s="37">
        <v>5</v>
      </c>
      <c s="36">
        <v>0</v>
      </c>
      <c s="36">
        <f>ROUND(G10*H10,6)</f>
      </c>
      <c r="L10" s="38">
        <v>0</v>
      </c>
      <c s="32">
        <f>ROUND(ROUND(L10,2)*ROUND(G10,3),2)</f>
      </c>
      <c s="36" t="s">
        <v>56</v>
      </c>
      <c>
        <f>(M10*21)/100</f>
      </c>
      <c t="s">
        <v>27</v>
      </c>
    </row>
    <row r="11" spans="1:5" ht="12.75">
      <c r="A11" s="35" t="s">
        <v>57</v>
      </c>
      <c r="E11" s="39" t="s">
        <v>5</v>
      </c>
    </row>
    <row r="12" spans="1:5" ht="12.75">
      <c r="A12" s="35" t="s">
        <v>58</v>
      </c>
      <c r="E12" s="40" t="s">
        <v>1969</v>
      </c>
    </row>
    <row r="13" spans="1:5" ht="369.75">
      <c r="A13" t="s">
        <v>59</v>
      </c>
      <c r="E13" s="39" t="s">
        <v>2198</v>
      </c>
    </row>
    <row r="14" spans="1:13" ht="12.75">
      <c r="A14" t="s">
        <v>49</v>
      </c>
      <c r="C14" s="31" t="s">
        <v>140</v>
      </c>
      <c r="E14" s="33" t="s">
        <v>1966</v>
      </c>
      <c r="J14" s="32">
        <f>0</f>
      </c>
      <c s="32">
        <f>0</f>
      </c>
      <c s="32">
        <f>0+L15</f>
      </c>
      <c s="32">
        <f>0+M15</f>
      </c>
    </row>
    <row r="15" spans="1:16" ht="12.75">
      <c r="A15" t="s">
        <v>52</v>
      </c>
      <c s="34" t="s">
        <v>120</v>
      </c>
      <c s="34" t="s">
        <v>1967</v>
      </c>
      <c s="35" t="s">
        <v>5</v>
      </c>
      <c s="6" t="s">
        <v>1968</v>
      </c>
      <c s="36" t="s">
        <v>853</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1969</v>
      </c>
    </row>
    <row r="18" spans="1:5" ht="25.5">
      <c r="A18" t="s">
        <v>59</v>
      </c>
      <c r="E18" s="39" t="s">
        <v>1970</v>
      </c>
    </row>
    <row r="19" spans="1:13" ht="12.75">
      <c r="A19" t="s">
        <v>49</v>
      </c>
      <c r="C19" s="31" t="s">
        <v>1989</v>
      </c>
      <c r="E19" s="33" t="s">
        <v>1990</v>
      </c>
      <c r="J19" s="32">
        <f>0</f>
      </c>
      <c s="32">
        <f>0</f>
      </c>
      <c s="32">
        <f>0+L20</f>
      </c>
      <c s="32">
        <f>0+M20</f>
      </c>
    </row>
    <row r="20" spans="1:16" ht="12.75">
      <c r="A20" t="s">
        <v>52</v>
      </c>
      <c s="34" t="s">
        <v>124</v>
      </c>
      <c s="34" t="s">
        <v>1991</v>
      </c>
      <c s="35" t="s">
        <v>5</v>
      </c>
      <c s="6" t="s">
        <v>1526</v>
      </c>
      <c s="36" t="s">
        <v>93</v>
      </c>
      <c s="37">
        <v>4</v>
      </c>
      <c s="36">
        <v>0</v>
      </c>
      <c s="36">
        <f>ROUND(G20*H20,6)</f>
      </c>
      <c r="L20" s="38">
        <v>0</v>
      </c>
      <c s="32">
        <f>ROUND(ROUND(L20,2)*ROUND(G20,3),2)</f>
      </c>
      <c s="36" t="s">
        <v>248</v>
      </c>
      <c>
        <f>(M20*21)/100</f>
      </c>
      <c t="s">
        <v>27</v>
      </c>
    </row>
    <row r="21" spans="1:5" ht="12.75">
      <c r="A21" s="35" t="s">
        <v>57</v>
      </c>
      <c r="E21" s="39" t="s">
        <v>5</v>
      </c>
    </row>
    <row r="22" spans="1:5" ht="12.75">
      <c r="A22" s="35" t="s">
        <v>58</v>
      </c>
      <c r="E22" s="40" t="s">
        <v>1969</v>
      </c>
    </row>
    <row r="23" spans="1:5" ht="38.25">
      <c r="A23" t="s">
        <v>59</v>
      </c>
      <c r="E23" s="39" t="s">
        <v>1992</v>
      </c>
    </row>
    <row r="24" spans="1:13" ht="12.75">
      <c r="A24" t="s">
        <v>49</v>
      </c>
      <c r="C24" s="31" t="s">
        <v>2080</v>
      </c>
      <c r="E24" s="33" t="s">
        <v>2081</v>
      </c>
      <c r="J24" s="32">
        <f>0</f>
      </c>
      <c s="32">
        <f>0</f>
      </c>
      <c s="32">
        <f>0+L25+L29+L33+L37+L41</f>
      </c>
      <c s="32">
        <f>0+M25+M29+M33+M37+M41</f>
      </c>
    </row>
    <row r="25" spans="1:16" ht="25.5">
      <c r="A25" t="s">
        <v>52</v>
      </c>
      <c s="34" t="s">
        <v>27</v>
      </c>
      <c s="34" t="s">
        <v>2199</v>
      </c>
      <c s="35" t="s">
        <v>5</v>
      </c>
      <c s="6" t="s">
        <v>2200</v>
      </c>
      <c s="36" t="s">
        <v>93</v>
      </c>
      <c s="37">
        <v>1</v>
      </c>
      <c s="36">
        <v>0</v>
      </c>
      <c s="36">
        <f>ROUND(G25*H25,6)</f>
      </c>
      <c r="L25" s="38">
        <v>0</v>
      </c>
      <c s="32">
        <f>ROUND(ROUND(L25,2)*ROUND(G25,3),2)</f>
      </c>
      <c s="36" t="s">
        <v>56</v>
      </c>
      <c>
        <f>(M25*21)/100</f>
      </c>
      <c t="s">
        <v>27</v>
      </c>
    </row>
    <row r="26" spans="1:5" ht="12.75">
      <c r="A26" s="35" t="s">
        <v>57</v>
      </c>
      <c r="E26" s="39" t="s">
        <v>5</v>
      </c>
    </row>
    <row r="27" spans="1:5" ht="12.75">
      <c r="A27" s="35" t="s">
        <v>58</v>
      </c>
      <c r="E27" s="40" t="s">
        <v>1969</v>
      </c>
    </row>
    <row r="28" spans="1:5" ht="114.75">
      <c r="A28" t="s">
        <v>59</v>
      </c>
      <c r="E28" s="39" t="s">
        <v>2201</v>
      </c>
    </row>
    <row r="29" spans="1:16" ht="12.75">
      <c r="A29" t="s">
        <v>52</v>
      </c>
      <c s="34" t="s">
        <v>26</v>
      </c>
      <c s="34" t="s">
        <v>2202</v>
      </c>
      <c s="35" t="s">
        <v>5</v>
      </c>
      <c s="6" t="s">
        <v>2203</v>
      </c>
      <c s="36" t="s">
        <v>93</v>
      </c>
      <c s="37">
        <v>1</v>
      </c>
      <c s="36">
        <v>0</v>
      </c>
      <c s="36">
        <f>ROUND(G29*H29,6)</f>
      </c>
      <c r="L29" s="38">
        <v>0</v>
      </c>
      <c s="32">
        <f>ROUND(ROUND(L29,2)*ROUND(G29,3),2)</f>
      </c>
      <c s="36" t="s">
        <v>56</v>
      </c>
      <c>
        <f>(M29*21)/100</f>
      </c>
      <c t="s">
        <v>27</v>
      </c>
    </row>
    <row r="30" spans="1:5" ht="12.75">
      <c r="A30" s="35" t="s">
        <v>57</v>
      </c>
      <c r="E30" s="39" t="s">
        <v>5</v>
      </c>
    </row>
    <row r="31" spans="1:5" ht="12.75">
      <c r="A31" s="35" t="s">
        <v>58</v>
      </c>
      <c r="E31" s="40" t="s">
        <v>1969</v>
      </c>
    </row>
    <row r="32" spans="1:5" ht="114.75">
      <c r="A32" t="s">
        <v>59</v>
      </c>
      <c r="E32" s="39" t="s">
        <v>2201</v>
      </c>
    </row>
    <row r="33" spans="1:16" ht="12.75">
      <c r="A33" t="s">
        <v>52</v>
      </c>
      <c s="34" t="s">
        <v>68</v>
      </c>
      <c s="34" t="s">
        <v>2204</v>
      </c>
      <c s="35" t="s">
        <v>5</v>
      </c>
      <c s="6" t="s">
        <v>2205</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1969</v>
      </c>
    </row>
    <row r="36" spans="1:5" ht="114.75">
      <c r="A36" t="s">
        <v>59</v>
      </c>
      <c r="E36" s="39" t="s">
        <v>2201</v>
      </c>
    </row>
    <row r="37" spans="1:16" ht="12.75">
      <c r="A37" t="s">
        <v>52</v>
      </c>
      <c s="34" t="s">
        <v>72</v>
      </c>
      <c s="34" t="s">
        <v>2206</v>
      </c>
      <c s="35" t="s">
        <v>5</v>
      </c>
      <c s="6" t="s">
        <v>2207</v>
      </c>
      <c s="36" t="s">
        <v>93</v>
      </c>
      <c s="37">
        <v>1</v>
      </c>
      <c s="36">
        <v>0</v>
      </c>
      <c s="36">
        <f>ROUND(G37*H37,6)</f>
      </c>
      <c r="L37" s="38">
        <v>0</v>
      </c>
      <c s="32">
        <f>ROUND(ROUND(L37,2)*ROUND(G37,3),2)</f>
      </c>
      <c s="36" t="s">
        <v>56</v>
      </c>
      <c>
        <f>(M37*21)/100</f>
      </c>
      <c t="s">
        <v>27</v>
      </c>
    </row>
    <row r="38" spans="1:5" ht="12.75">
      <c r="A38" s="35" t="s">
        <v>57</v>
      </c>
      <c r="E38" s="39" t="s">
        <v>5</v>
      </c>
    </row>
    <row r="39" spans="1:5" ht="12.75">
      <c r="A39" s="35" t="s">
        <v>58</v>
      </c>
      <c r="E39" s="40" t="s">
        <v>1969</v>
      </c>
    </row>
    <row r="40" spans="1:5" ht="114.75">
      <c r="A40" t="s">
        <v>59</v>
      </c>
      <c r="E40" s="39" t="s">
        <v>2201</v>
      </c>
    </row>
    <row r="41" spans="1:16" ht="25.5">
      <c r="A41" t="s">
        <v>52</v>
      </c>
      <c s="34" t="s">
        <v>128</v>
      </c>
      <c s="34" t="s">
        <v>2208</v>
      </c>
      <c s="35" t="s">
        <v>5</v>
      </c>
      <c s="6" t="s">
        <v>2209</v>
      </c>
      <c s="36" t="s">
        <v>93</v>
      </c>
      <c s="37">
        <v>1</v>
      </c>
      <c s="36">
        <v>0</v>
      </c>
      <c s="36">
        <f>ROUND(G41*H41,6)</f>
      </c>
      <c r="L41" s="38">
        <v>0</v>
      </c>
      <c s="32">
        <f>ROUND(ROUND(L41,2)*ROUND(G41,3),2)</f>
      </c>
      <c s="36" t="s">
        <v>248</v>
      </c>
      <c>
        <f>(M41*21)/100</f>
      </c>
      <c t="s">
        <v>27</v>
      </c>
    </row>
    <row r="42" spans="1:5" ht="12.75">
      <c r="A42" s="35" t="s">
        <v>57</v>
      </c>
      <c r="E42" s="39" t="s">
        <v>5</v>
      </c>
    </row>
    <row r="43" spans="1:5" ht="12.75">
      <c r="A43" s="35" t="s">
        <v>58</v>
      </c>
      <c r="E43" s="40" t="s">
        <v>1969</v>
      </c>
    </row>
    <row r="44" spans="1:5" ht="76.5">
      <c r="A44" t="s">
        <v>59</v>
      </c>
      <c r="E44" s="39" t="s">
        <v>2210</v>
      </c>
    </row>
    <row r="45" spans="1:13" ht="12.75">
      <c r="A45" t="s">
        <v>49</v>
      </c>
      <c r="C45" s="31" t="s">
        <v>1675</v>
      </c>
      <c r="E45" s="33" t="s">
        <v>2113</v>
      </c>
      <c r="J45" s="32">
        <f>0</f>
      </c>
      <c s="32">
        <f>0</f>
      </c>
      <c s="32">
        <f>0+L46+L50+L54+L58</f>
      </c>
      <c s="32">
        <f>0+M46+M50+M54+M58</f>
      </c>
    </row>
    <row r="46" spans="1:16" ht="12.75">
      <c r="A46" t="s">
        <v>52</v>
      </c>
      <c s="34" t="s">
        <v>76</v>
      </c>
      <c s="34" t="s">
        <v>2123</v>
      </c>
      <c s="35" t="s">
        <v>5</v>
      </c>
      <c s="6" t="s">
        <v>2124</v>
      </c>
      <c s="36" t="s">
        <v>93</v>
      </c>
      <c s="37">
        <v>2</v>
      </c>
      <c s="36">
        <v>0</v>
      </c>
      <c s="36">
        <f>ROUND(G46*H46,6)</f>
      </c>
      <c r="L46" s="38">
        <v>0</v>
      </c>
      <c s="32">
        <f>ROUND(ROUND(L46,2)*ROUND(G46,3),2)</f>
      </c>
      <c s="36" t="s">
        <v>56</v>
      </c>
      <c>
        <f>(M46*21)/100</f>
      </c>
      <c t="s">
        <v>27</v>
      </c>
    </row>
    <row r="47" spans="1:5" ht="12.75">
      <c r="A47" s="35" t="s">
        <v>57</v>
      </c>
      <c r="E47" s="39" t="s">
        <v>5</v>
      </c>
    </row>
    <row r="48" spans="1:5" ht="12.75">
      <c r="A48" s="35" t="s">
        <v>58</v>
      </c>
      <c r="E48" s="40" t="s">
        <v>1969</v>
      </c>
    </row>
    <row r="49" spans="1:5" ht="89.25">
      <c r="A49" t="s">
        <v>59</v>
      </c>
      <c r="E49" s="39" t="s">
        <v>2125</v>
      </c>
    </row>
    <row r="50" spans="1:16" ht="12.75">
      <c r="A50" t="s">
        <v>52</v>
      </c>
      <c s="34" t="s">
        <v>81</v>
      </c>
      <c s="34" t="s">
        <v>2136</v>
      </c>
      <c s="35" t="s">
        <v>5</v>
      </c>
      <c s="6" t="s">
        <v>2137</v>
      </c>
      <c s="36" t="s">
        <v>223</v>
      </c>
      <c s="37">
        <v>24</v>
      </c>
      <c s="36">
        <v>0</v>
      </c>
      <c s="36">
        <f>ROUND(G50*H50,6)</f>
      </c>
      <c r="L50" s="38">
        <v>0</v>
      </c>
      <c s="32">
        <f>ROUND(ROUND(L50,2)*ROUND(G50,3),2)</f>
      </c>
      <c s="36" t="s">
        <v>56</v>
      </c>
      <c>
        <f>(M50*21)/100</f>
      </c>
      <c t="s">
        <v>27</v>
      </c>
    </row>
    <row r="51" spans="1:5" ht="12.75">
      <c r="A51" s="35" t="s">
        <v>57</v>
      </c>
      <c r="E51" s="39" t="s">
        <v>5</v>
      </c>
    </row>
    <row r="52" spans="1:5" ht="12.75">
      <c r="A52" s="35" t="s">
        <v>58</v>
      </c>
      <c r="E52" s="40" t="s">
        <v>1969</v>
      </c>
    </row>
    <row r="53" spans="1:5" ht="89.25">
      <c r="A53" t="s">
        <v>59</v>
      </c>
      <c r="E53" s="39" t="s">
        <v>2138</v>
      </c>
    </row>
    <row r="54" spans="1:16" ht="12.75">
      <c r="A54" t="s">
        <v>52</v>
      </c>
      <c s="34" t="s">
        <v>86</v>
      </c>
      <c s="34" t="s">
        <v>2139</v>
      </c>
      <c s="35" t="s">
        <v>5</v>
      </c>
      <c s="6" t="s">
        <v>2140</v>
      </c>
      <c s="36" t="s">
        <v>223</v>
      </c>
      <c s="37">
        <v>24</v>
      </c>
      <c s="36">
        <v>0</v>
      </c>
      <c s="36">
        <f>ROUND(G54*H54,6)</f>
      </c>
      <c r="L54" s="38">
        <v>0</v>
      </c>
      <c s="32">
        <f>ROUND(ROUND(L54,2)*ROUND(G54,3),2)</f>
      </c>
      <c s="36" t="s">
        <v>56</v>
      </c>
      <c>
        <f>(M54*21)/100</f>
      </c>
      <c t="s">
        <v>27</v>
      </c>
    </row>
    <row r="55" spans="1:5" ht="12.75">
      <c r="A55" s="35" t="s">
        <v>57</v>
      </c>
      <c r="E55" s="39" t="s">
        <v>5</v>
      </c>
    </row>
    <row r="56" spans="1:5" ht="12.75">
      <c r="A56" s="35" t="s">
        <v>58</v>
      </c>
      <c r="E56" s="40" t="s">
        <v>1969</v>
      </c>
    </row>
    <row r="57" spans="1:5" ht="89.25">
      <c r="A57" t="s">
        <v>59</v>
      </c>
      <c r="E57" s="39" t="s">
        <v>2141</v>
      </c>
    </row>
    <row r="58" spans="1:16" ht="12.75">
      <c r="A58" t="s">
        <v>52</v>
      </c>
      <c s="34" t="s">
        <v>132</v>
      </c>
      <c s="34" t="s">
        <v>2161</v>
      </c>
      <c s="35" t="s">
        <v>5</v>
      </c>
      <c s="6" t="s">
        <v>2162</v>
      </c>
      <c s="36" t="s">
        <v>223</v>
      </c>
      <c s="37">
        <v>24</v>
      </c>
      <c s="36">
        <v>0</v>
      </c>
      <c s="36">
        <f>ROUND(G58*H58,6)</f>
      </c>
      <c r="L58" s="38">
        <v>0</v>
      </c>
      <c s="32">
        <f>ROUND(ROUND(L58,2)*ROUND(G58,3),2)</f>
      </c>
      <c s="36" t="s">
        <v>248</v>
      </c>
      <c>
        <f>(M58*21)/100</f>
      </c>
      <c t="s">
        <v>27</v>
      </c>
    </row>
    <row r="59" spans="1:5" ht="12.75">
      <c r="A59" s="35" t="s">
        <v>57</v>
      </c>
      <c r="E59" s="39" t="s">
        <v>5</v>
      </c>
    </row>
    <row r="60" spans="1:5" ht="12.75">
      <c r="A60" s="35" t="s">
        <v>58</v>
      </c>
      <c r="E60" s="40" t="s">
        <v>1969</v>
      </c>
    </row>
    <row r="61" spans="1:5" ht="38.25">
      <c r="A61" t="s">
        <v>59</v>
      </c>
      <c r="E61" s="39" t="s">
        <v>2163</v>
      </c>
    </row>
    <row r="62" spans="1:13" ht="12.75">
      <c r="A62" t="s">
        <v>49</v>
      </c>
      <c r="C62" s="31" t="s">
        <v>256</v>
      </c>
      <c r="E62" s="33" t="s">
        <v>2188</v>
      </c>
      <c r="J62" s="32">
        <f>0</f>
      </c>
      <c s="32">
        <f>0</f>
      </c>
      <c s="32">
        <f>0+L63+L67+L71+L75+L79+L83+L87</f>
      </c>
      <c s="32">
        <f>0+M63+M67+M71+M75+M79+M83+M87</f>
      </c>
    </row>
    <row r="63" spans="1:16" ht="38.25">
      <c r="A63" t="s">
        <v>52</v>
      </c>
      <c s="34" t="s">
        <v>90</v>
      </c>
      <c s="34" t="s">
        <v>537</v>
      </c>
      <c s="35" t="s">
        <v>538</v>
      </c>
      <c s="6" t="s">
        <v>2211</v>
      </c>
      <c s="36" t="s">
        <v>262</v>
      </c>
      <c s="37">
        <v>20</v>
      </c>
      <c s="36">
        <v>0</v>
      </c>
      <c s="36">
        <f>ROUND(G63*H63,6)</f>
      </c>
      <c r="L63" s="38">
        <v>0</v>
      </c>
      <c s="32">
        <f>ROUND(ROUND(L63,2)*ROUND(G63,3),2)</f>
      </c>
      <c s="36" t="s">
        <v>248</v>
      </c>
      <c>
        <f>(M63*21)/100</f>
      </c>
      <c t="s">
        <v>27</v>
      </c>
    </row>
    <row r="64" spans="1:5" ht="12.75">
      <c r="A64" s="35" t="s">
        <v>57</v>
      </c>
      <c r="E64" s="39" t="s">
        <v>263</v>
      </c>
    </row>
    <row r="65" spans="1:5" ht="12.75">
      <c r="A65" s="35" t="s">
        <v>58</v>
      </c>
      <c r="E65" s="40" t="s">
        <v>1969</v>
      </c>
    </row>
    <row r="66" spans="1:5" ht="12.75">
      <c r="A66" t="s">
        <v>59</v>
      </c>
      <c r="E66" s="39" t="s">
        <v>5</v>
      </c>
    </row>
    <row r="67" spans="1:16" ht="38.25">
      <c r="A67" t="s">
        <v>52</v>
      </c>
      <c s="34" t="s">
        <v>96</v>
      </c>
      <c s="34" t="s">
        <v>266</v>
      </c>
      <c s="35" t="s">
        <v>267</v>
      </c>
      <c s="6" t="s">
        <v>980</v>
      </c>
      <c s="36" t="s">
        <v>262</v>
      </c>
      <c s="37">
        <v>0.5</v>
      </c>
      <c s="36">
        <v>0</v>
      </c>
      <c s="36">
        <f>ROUND(G67*H67,6)</f>
      </c>
      <c r="L67" s="38">
        <v>0</v>
      </c>
      <c s="32">
        <f>ROUND(ROUND(L67,2)*ROUND(G67,3),2)</f>
      </c>
      <c s="36" t="s">
        <v>248</v>
      </c>
      <c>
        <f>(M67*21)/100</f>
      </c>
      <c t="s">
        <v>27</v>
      </c>
    </row>
    <row r="68" spans="1:5" ht="12.75">
      <c r="A68" s="35" t="s">
        <v>57</v>
      </c>
      <c r="E68" s="39" t="s">
        <v>263</v>
      </c>
    </row>
    <row r="69" spans="1:5" ht="12.75">
      <c r="A69" s="35" t="s">
        <v>58</v>
      </c>
      <c r="E69" s="40" t="s">
        <v>1969</v>
      </c>
    </row>
    <row r="70" spans="1:5" ht="102">
      <c r="A70" t="s">
        <v>59</v>
      </c>
      <c r="E70" s="39" t="s">
        <v>281</v>
      </c>
    </row>
    <row r="71" spans="1:16" ht="38.25">
      <c r="A71" t="s">
        <v>52</v>
      </c>
      <c s="34" t="s">
        <v>100</v>
      </c>
      <c s="34" t="s">
        <v>2212</v>
      </c>
      <c s="35" t="s">
        <v>2213</v>
      </c>
      <c s="6" t="s">
        <v>2214</v>
      </c>
      <c s="36" t="s">
        <v>2215</v>
      </c>
      <c s="37">
        <v>9</v>
      </c>
      <c s="36">
        <v>0</v>
      </c>
      <c s="36">
        <f>ROUND(G71*H71,6)</f>
      </c>
      <c r="L71" s="38">
        <v>0</v>
      </c>
      <c s="32">
        <f>ROUND(ROUND(L71,2)*ROUND(G71,3),2)</f>
      </c>
      <c s="36" t="s">
        <v>248</v>
      </c>
      <c>
        <f>(M71*21)/100</f>
      </c>
      <c t="s">
        <v>27</v>
      </c>
    </row>
    <row r="72" spans="1:5" ht="12.75">
      <c r="A72" s="35" t="s">
        <v>57</v>
      </c>
      <c r="E72" s="39" t="s">
        <v>263</v>
      </c>
    </row>
    <row r="73" spans="1:5" ht="12.75">
      <c r="A73" s="35" t="s">
        <v>58</v>
      </c>
      <c r="E73" s="40" t="s">
        <v>1969</v>
      </c>
    </row>
    <row r="74" spans="1:5" ht="102">
      <c r="A74" t="s">
        <v>59</v>
      </c>
      <c r="E74" s="39" t="s">
        <v>281</v>
      </c>
    </row>
    <row r="75" spans="1:16" ht="38.25">
      <c r="A75" t="s">
        <v>52</v>
      </c>
      <c s="34" t="s">
        <v>104</v>
      </c>
      <c s="34" t="s">
        <v>2216</v>
      </c>
      <c s="35" t="s">
        <v>2217</v>
      </c>
      <c s="6" t="s">
        <v>2218</v>
      </c>
      <c s="36" t="s">
        <v>262</v>
      </c>
      <c s="37">
        <v>3</v>
      </c>
      <c s="36">
        <v>0</v>
      </c>
      <c s="36">
        <f>ROUND(G75*H75,6)</f>
      </c>
      <c r="L75" s="38">
        <v>0</v>
      </c>
      <c s="32">
        <f>ROUND(ROUND(L75,2)*ROUND(G75,3),2)</f>
      </c>
      <c s="36" t="s">
        <v>248</v>
      </c>
      <c>
        <f>(M75*21)/100</f>
      </c>
      <c t="s">
        <v>27</v>
      </c>
    </row>
    <row r="76" spans="1:5" ht="12.75">
      <c r="A76" s="35" t="s">
        <v>57</v>
      </c>
      <c r="E76" s="39" t="s">
        <v>263</v>
      </c>
    </row>
    <row r="77" spans="1:5" ht="12.75">
      <c r="A77" s="35" t="s">
        <v>58</v>
      </c>
      <c r="E77" s="40" t="s">
        <v>1969</v>
      </c>
    </row>
    <row r="78" spans="1:5" ht="102">
      <c r="A78" t="s">
        <v>59</v>
      </c>
      <c r="E78" s="39" t="s">
        <v>2219</v>
      </c>
    </row>
    <row r="79" spans="1:16" ht="38.25">
      <c r="A79" t="s">
        <v>52</v>
      </c>
      <c s="34" t="s">
        <v>108</v>
      </c>
      <c s="34" t="s">
        <v>2189</v>
      </c>
      <c s="35" t="s">
        <v>2190</v>
      </c>
      <c s="6" t="s">
        <v>2191</v>
      </c>
      <c s="36" t="s">
        <v>262</v>
      </c>
      <c s="37">
        <v>0.2</v>
      </c>
      <c s="36">
        <v>0</v>
      </c>
      <c s="36">
        <f>ROUND(G79*H79,6)</f>
      </c>
      <c r="L79" s="38">
        <v>0</v>
      </c>
      <c s="32">
        <f>ROUND(ROUND(L79,2)*ROUND(G79,3),2)</f>
      </c>
      <c s="36" t="s">
        <v>248</v>
      </c>
      <c>
        <f>(M79*21)/100</f>
      </c>
      <c t="s">
        <v>27</v>
      </c>
    </row>
    <row r="80" spans="1:5" ht="12.75">
      <c r="A80" s="35" t="s">
        <v>57</v>
      </c>
      <c r="E80" s="39" t="s">
        <v>263</v>
      </c>
    </row>
    <row r="81" spans="1:5" ht="12.75">
      <c r="A81" s="35" t="s">
        <v>58</v>
      </c>
      <c r="E81" s="40" t="s">
        <v>1969</v>
      </c>
    </row>
    <row r="82" spans="1:5" ht="102">
      <c r="A82" t="s">
        <v>59</v>
      </c>
      <c r="E82" s="39" t="s">
        <v>281</v>
      </c>
    </row>
    <row r="83" spans="1:16" ht="38.25">
      <c r="A83" t="s">
        <v>52</v>
      </c>
      <c s="34" t="s">
        <v>112</v>
      </c>
      <c s="34" t="s">
        <v>274</v>
      </c>
      <c s="35" t="s">
        <v>275</v>
      </c>
      <c s="6" t="s">
        <v>981</v>
      </c>
      <c s="36" t="s">
        <v>262</v>
      </c>
      <c s="37">
        <v>0.2</v>
      </c>
      <c s="36">
        <v>0</v>
      </c>
      <c s="36">
        <f>ROUND(G83*H83,6)</f>
      </c>
      <c r="L83" s="38">
        <v>0</v>
      </c>
      <c s="32">
        <f>ROUND(ROUND(L83,2)*ROUND(G83,3),2)</f>
      </c>
      <c s="36" t="s">
        <v>248</v>
      </c>
      <c>
        <f>(M83*21)/100</f>
      </c>
      <c t="s">
        <v>27</v>
      </c>
    </row>
    <row r="84" spans="1:5" ht="12.75">
      <c r="A84" s="35" t="s">
        <v>57</v>
      </c>
      <c r="E84" s="39" t="s">
        <v>263</v>
      </c>
    </row>
    <row r="85" spans="1:5" ht="12.75">
      <c r="A85" s="35" t="s">
        <v>58</v>
      </c>
      <c r="E85" s="40" t="s">
        <v>1969</v>
      </c>
    </row>
    <row r="86" spans="1:5" ht="102">
      <c r="A86" t="s">
        <v>59</v>
      </c>
      <c r="E86" s="39" t="s">
        <v>281</v>
      </c>
    </row>
    <row r="87" spans="1:16" ht="38.25">
      <c r="A87" t="s">
        <v>52</v>
      </c>
      <c s="34" t="s">
        <v>116</v>
      </c>
      <c s="34" t="s">
        <v>2220</v>
      </c>
      <c s="35" t="s">
        <v>2221</v>
      </c>
      <c s="6" t="s">
        <v>2222</v>
      </c>
      <c s="36" t="s">
        <v>2215</v>
      </c>
      <c s="37">
        <v>1</v>
      </c>
      <c s="36">
        <v>0</v>
      </c>
      <c s="36">
        <f>ROUND(G87*H87,6)</f>
      </c>
      <c r="L87" s="38">
        <v>0</v>
      </c>
      <c s="32">
        <f>ROUND(ROUND(L87,2)*ROUND(G87,3),2)</f>
      </c>
      <c s="36" t="s">
        <v>248</v>
      </c>
      <c>
        <f>(M87*21)/100</f>
      </c>
      <c t="s">
        <v>27</v>
      </c>
    </row>
    <row r="88" spans="1:5" ht="12.75">
      <c r="A88" s="35" t="s">
        <v>57</v>
      </c>
      <c r="E88" s="39" t="s">
        <v>263</v>
      </c>
    </row>
    <row r="89" spans="1:5" ht="12.75">
      <c r="A89" s="35" t="s">
        <v>58</v>
      </c>
      <c r="E89" s="40" t="s">
        <v>1969</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1961</v>
      </c>
      <c s="41">
        <f>Rekapitulace!C38</f>
      </c>
      <c s="20" t="s">
        <v>0</v>
      </c>
      <c t="s">
        <v>23</v>
      </c>
      <c t="s">
        <v>27</v>
      </c>
    </row>
    <row r="4" spans="1:16" ht="32" customHeight="1">
      <c r="A4" s="24" t="s">
        <v>20</v>
      </c>
      <c s="25" t="s">
        <v>28</v>
      </c>
      <c s="27" t="s">
        <v>1961</v>
      </c>
      <c r="E4" s="26" t="s">
        <v>1962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2225</v>
      </c>
      <c r="E8" s="30" t="s">
        <v>2224</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1966</v>
      </c>
      <c r="J9" s="32">
        <f>0</f>
      </c>
      <c s="32">
        <f>0</f>
      </c>
      <c s="32">
        <f>0+L10</f>
      </c>
      <c s="32">
        <f>0+M10</f>
      </c>
    </row>
    <row r="10" spans="1:16" ht="12.75">
      <c r="A10" t="s">
        <v>52</v>
      </c>
      <c s="34" t="s">
        <v>192</v>
      </c>
      <c s="34" t="s">
        <v>1967</v>
      </c>
      <c s="35" t="s">
        <v>5</v>
      </c>
      <c s="6" t="s">
        <v>1968</v>
      </c>
      <c s="36" t="s">
        <v>853</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1969</v>
      </c>
    </row>
    <row r="13" spans="1:5" ht="25.5">
      <c r="A13" t="s">
        <v>59</v>
      </c>
      <c r="E13" s="39" t="s">
        <v>1970</v>
      </c>
    </row>
    <row r="14" spans="1:13" ht="12.75">
      <c r="A14" t="s">
        <v>49</v>
      </c>
      <c r="C14" s="31" t="s">
        <v>172</v>
      </c>
      <c r="E14" s="33" t="s">
        <v>1971</v>
      </c>
      <c r="J14" s="32">
        <f>0</f>
      </c>
      <c s="32">
        <f>0</f>
      </c>
      <c s="32">
        <f>0+L15+L19</f>
      </c>
      <c s="32">
        <f>0+M15+M19</f>
      </c>
    </row>
    <row r="15" spans="1:16" ht="25.5">
      <c r="A15" t="s">
        <v>52</v>
      </c>
      <c s="34" t="s">
        <v>196</v>
      </c>
      <c s="34" t="s">
        <v>1972</v>
      </c>
      <c s="35" t="s">
        <v>5</v>
      </c>
      <c s="6" t="s">
        <v>1973</v>
      </c>
      <c s="36" t="s">
        <v>853</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1969</v>
      </c>
    </row>
    <row r="18" spans="1:5" ht="102">
      <c r="A18" t="s">
        <v>59</v>
      </c>
      <c r="E18" s="39" t="s">
        <v>1974</v>
      </c>
    </row>
    <row r="19" spans="1:16" ht="12.75">
      <c r="A19" t="s">
        <v>52</v>
      </c>
      <c s="34" t="s">
        <v>200</v>
      </c>
      <c s="34" t="s">
        <v>1975</v>
      </c>
      <c s="35" t="s">
        <v>5</v>
      </c>
      <c s="6" t="s">
        <v>1976</v>
      </c>
      <c s="36" t="s">
        <v>853</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1969</v>
      </c>
    </row>
    <row r="22" spans="1:5" ht="12.75">
      <c r="A22" t="s">
        <v>59</v>
      </c>
      <c r="E22" s="39" t="s">
        <v>1977</v>
      </c>
    </row>
    <row r="23" spans="1:13" ht="12.75">
      <c r="A23" t="s">
        <v>49</v>
      </c>
      <c r="C23" s="31" t="s">
        <v>1978</v>
      </c>
      <c r="E23" s="33" t="s">
        <v>1979</v>
      </c>
      <c r="J23" s="32">
        <f>0</f>
      </c>
      <c s="32">
        <f>0</f>
      </c>
      <c s="32">
        <f>0+L24+L28</f>
      </c>
      <c s="32">
        <f>0+M24+M28</f>
      </c>
    </row>
    <row r="24" spans="1:16" ht="12.75">
      <c r="A24" t="s">
        <v>52</v>
      </c>
      <c s="34" t="s">
        <v>204</v>
      </c>
      <c s="34" t="s">
        <v>1980</v>
      </c>
      <c s="35" t="s">
        <v>5</v>
      </c>
      <c s="6" t="s">
        <v>1981</v>
      </c>
      <c s="36" t="s">
        <v>1076</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1969</v>
      </c>
    </row>
    <row r="27" spans="1:5" ht="51">
      <c r="A27" t="s">
        <v>59</v>
      </c>
      <c r="E27" s="39" t="s">
        <v>1982</v>
      </c>
    </row>
    <row r="28" spans="1:16" ht="12.75">
      <c r="A28" t="s">
        <v>52</v>
      </c>
      <c s="34" t="s">
        <v>208</v>
      </c>
      <c s="34" t="s">
        <v>1983</v>
      </c>
      <c s="35" t="s">
        <v>5</v>
      </c>
      <c s="6" t="s">
        <v>1984</v>
      </c>
      <c s="36" t="s">
        <v>1076</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1969</v>
      </c>
    </row>
    <row r="31" spans="1:5" ht="51">
      <c r="A31" t="s">
        <v>59</v>
      </c>
      <c r="E31" s="39" t="s">
        <v>1982</v>
      </c>
    </row>
    <row r="32" spans="1:13" ht="12.75">
      <c r="A32" t="s">
        <v>49</v>
      </c>
      <c r="C32" s="31" t="s">
        <v>1985</v>
      </c>
      <c r="E32" s="33" t="s">
        <v>1986</v>
      </c>
      <c r="J32" s="32">
        <f>0</f>
      </c>
      <c s="32">
        <f>0</f>
      </c>
      <c s="32">
        <f>0+L33</f>
      </c>
      <c s="32">
        <f>0+M33</f>
      </c>
    </row>
    <row r="33" spans="1:16" ht="25.5">
      <c r="A33" t="s">
        <v>52</v>
      </c>
      <c s="34" t="s">
        <v>212</v>
      </c>
      <c s="34" t="s">
        <v>1987</v>
      </c>
      <c s="35" t="s">
        <v>5</v>
      </c>
      <c s="6" t="s">
        <v>1088</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1969</v>
      </c>
    </row>
    <row r="36" spans="1:5" ht="25.5">
      <c r="A36" t="s">
        <v>59</v>
      </c>
      <c r="E36" s="39" t="s">
        <v>1988</v>
      </c>
    </row>
    <row r="37" spans="1:13" ht="12.75">
      <c r="A37" t="s">
        <v>49</v>
      </c>
      <c r="C37" s="31" t="s">
        <v>1989</v>
      </c>
      <c r="E37" s="33" t="s">
        <v>1990</v>
      </c>
      <c r="J37" s="32">
        <f>0</f>
      </c>
      <c s="32">
        <f>0</f>
      </c>
      <c s="32">
        <f>0+L38</f>
      </c>
      <c s="32">
        <f>0+M38</f>
      </c>
    </row>
    <row r="38" spans="1:16" ht="12.75">
      <c r="A38" t="s">
        <v>52</v>
      </c>
      <c s="34" t="s">
        <v>216</v>
      </c>
      <c s="34" t="s">
        <v>1991</v>
      </c>
      <c s="35" t="s">
        <v>5</v>
      </c>
      <c s="6" t="s">
        <v>1526</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1969</v>
      </c>
    </row>
    <row r="41" spans="1:5" ht="38.25">
      <c r="A41" t="s">
        <v>59</v>
      </c>
      <c r="E41" s="39" t="s">
        <v>1992</v>
      </c>
    </row>
    <row r="42" spans="1:13" ht="12.75">
      <c r="A42" t="s">
        <v>49</v>
      </c>
      <c r="C42" s="31" t="s">
        <v>1993</v>
      </c>
      <c r="E42" s="33" t="s">
        <v>1994</v>
      </c>
      <c r="J42" s="32">
        <f>0</f>
      </c>
      <c s="32">
        <f>0</f>
      </c>
      <c s="32">
        <f>0+L43+L47+L51+L55+L59+L63+L67+L71+L75+L79+L83+L87+L91+L95+L99</f>
      </c>
      <c s="32">
        <f>0+M43+M47+M51+M55+M59+M63+M67+M71+M75+M79+M83+M87+M91+M95+M99</f>
      </c>
    </row>
    <row r="43" spans="1:16" ht="12.75">
      <c r="A43" t="s">
        <v>52</v>
      </c>
      <c s="34" t="s">
        <v>50</v>
      </c>
      <c s="34" t="s">
        <v>1843</v>
      </c>
      <c s="35" t="s">
        <v>5</v>
      </c>
      <c s="6" t="s">
        <v>1844</v>
      </c>
      <c s="36" t="s">
        <v>1076</v>
      </c>
      <c s="37">
        <v>4</v>
      </c>
      <c s="36">
        <v>0</v>
      </c>
      <c s="36">
        <f>ROUND(G43*H43,6)</f>
      </c>
      <c r="L43" s="38">
        <v>0</v>
      </c>
      <c s="32">
        <f>ROUND(ROUND(L43,2)*ROUND(G43,3),2)</f>
      </c>
      <c s="36" t="s">
        <v>56</v>
      </c>
      <c>
        <f>(M43*21)/100</f>
      </c>
      <c t="s">
        <v>27</v>
      </c>
    </row>
    <row r="44" spans="1:5" ht="12.75">
      <c r="A44" s="35" t="s">
        <v>57</v>
      </c>
      <c r="E44" s="39" t="s">
        <v>5</v>
      </c>
    </row>
    <row r="45" spans="1:5" ht="12.75">
      <c r="A45" s="35" t="s">
        <v>58</v>
      </c>
      <c r="E45" s="40" t="s">
        <v>1969</v>
      </c>
    </row>
    <row r="46" spans="1:5" ht="38.25">
      <c r="A46" t="s">
        <v>59</v>
      </c>
      <c r="E46" s="39" t="s">
        <v>1115</v>
      </c>
    </row>
    <row r="47" spans="1:16" ht="12.75">
      <c r="A47" t="s">
        <v>52</v>
      </c>
      <c s="34" t="s">
        <v>27</v>
      </c>
      <c s="34" t="s">
        <v>1528</v>
      </c>
      <c s="35" t="s">
        <v>5</v>
      </c>
      <c s="6" t="s">
        <v>1529</v>
      </c>
      <c s="36" t="s">
        <v>1076</v>
      </c>
      <c s="37">
        <v>4</v>
      </c>
      <c s="36">
        <v>0</v>
      </c>
      <c s="36">
        <f>ROUND(G47*H47,6)</f>
      </c>
      <c r="L47" s="38">
        <v>0</v>
      </c>
      <c s="32">
        <f>ROUND(ROUND(L47,2)*ROUND(G47,3),2)</f>
      </c>
      <c s="36" t="s">
        <v>56</v>
      </c>
      <c>
        <f>(M47*21)/100</f>
      </c>
      <c t="s">
        <v>27</v>
      </c>
    </row>
    <row r="48" spans="1:5" ht="12.75">
      <c r="A48" s="35" t="s">
        <v>57</v>
      </c>
      <c r="E48" s="39" t="s">
        <v>5</v>
      </c>
    </row>
    <row r="49" spans="1:5" ht="12.75">
      <c r="A49" s="35" t="s">
        <v>58</v>
      </c>
      <c r="E49" s="40" t="s">
        <v>1969</v>
      </c>
    </row>
    <row r="50" spans="1:5" ht="38.25">
      <c r="A50" t="s">
        <v>59</v>
      </c>
      <c r="E50" s="39" t="s">
        <v>1115</v>
      </c>
    </row>
    <row r="51" spans="1:16" ht="12.75">
      <c r="A51" t="s">
        <v>52</v>
      </c>
      <c s="34" t="s">
        <v>26</v>
      </c>
      <c s="34" t="s">
        <v>1846</v>
      </c>
      <c s="35" t="s">
        <v>5</v>
      </c>
      <c s="6" t="s">
        <v>1847</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1969</v>
      </c>
    </row>
    <row r="54" spans="1:5" ht="38.25">
      <c r="A54" t="s">
        <v>59</v>
      </c>
      <c r="E54" s="39" t="s">
        <v>1115</v>
      </c>
    </row>
    <row r="55" spans="1:16" ht="25.5">
      <c r="A55" t="s">
        <v>52</v>
      </c>
      <c s="34" t="s">
        <v>68</v>
      </c>
      <c s="34" t="s">
        <v>1995</v>
      </c>
      <c s="35" t="s">
        <v>5</v>
      </c>
      <c s="6" t="s">
        <v>1996</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1969</v>
      </c>
    </row>
    <row r="58" spans="1:5" ht="38.25">
      <c r="A58" t="s">
        <v>59</v>
      </c>
      <c r="E58" s="39" t="s">
        <v>1118</v>
      </c>
    </row>
    <row r="59" spans="1:16" ht="25.5">
      <c r="A59" t="s">
        <v>52</v>
      </c>
      <c s="34" t="s">
        <v>220</v>
      </c>
      <c s="34" t="s">
        <v>1997</v>
      </c>
      <c s="35" t="s">
        <v>5</v>
      </c>
      <c s="6" t="s">
        <v>1998</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1969</v>
      </c>
    </row>
    <row r="62" spans="1:5" ht="63.75">
      <c r="A62" t="s">
        <v>59</v>
      </c>
      <c r="E62" s="39" t="s">
        <v>1999</v>
      </c>
    </row>
    <row r="63" spans="1:16" ht="25.5">
      <c r="A63" t="s">
        <v>52</v>
      </c>
      <c s="34" t="s">
        <v>225</v>
      </c>
      <c s="34" t="s">
        <v>2000</v>
      </c>
      <c s="35" t="s">
        <v>5</v>
      </c>
      <c s="6" t="s">
        <v>2001</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1969</v>
      </c>
    </row>
    <row r="66" spans="1:5" ht="63.75">
      <c r="A66" t="s">
        <v>59</v>
      </c>
      <c r="E66" s="39" t="s">
        <v>1999</v>
      </c>
    </row>
    <row r="67" spans="1:16" ht="25.5">
      <c r="A67" t="s">
        <v>52</v>
      </c>
      <c s="34" t="s">
        <v>229</v>
      </c>
      <c s="34" t="s">
        <v>2002</v>
      </c>
      <c s="35" t="s">
        <v>5</v>
      </c>
      <c s="6" t="s">
        <v>2003</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1969</v>
      </c>
    </row>
    <row r="70" spans="1:5" ht="63.75">
      <c r="A70" t="s">
        <v>59</v>
      </c>
      <c r="E70" s="39" t="s">
        <v>1999</v>
      </c>
    </row>
    <row r="71" spans="1:16" ht="25.5">
      <c r="A71" t="s">
        <v>52</v>
      </c>
      <c s="34" t="s">
        <v>233</v>
      </c>
      <c s="34" t="s">
        <v>2004</v>
      </c>
      <c s="35" t="s">
        <v>5</v>
      </c>
      <c s="6" t="s">
        <v>2005</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1969</v>
      </c>
    </row>
    <row r="74" spans="1:5" ht="63.75">
      <c r="A74" t="s">
        <v>59</v>
      </c>
      <c r="E74" s="39" t="s">
        <v>1999</v>
      </c>
    </row>
    <row r="75" spans="1:16" ht="25.5">
      <c r="A75" t="s">
        <v>52</v>
      </c>
      <c s="34" t="s">
        <v>237</v>
      </c>
      <c s="34" t="s">
        <v>2006</v>
      </c>
      <c s="35" t="s">
        <v>5</v>
      </c>
      <c s="6" t="s">
        <v>2007</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1969</v>
      </c>
    </row>
    <row r="78" spans="1:5" ht="51">
      <c r="A78" t="s">
        <v>59</v>
      </c>
      <c r="E78" s="39" t="s">
        <v>2008</v>
      </c>
    </row>
    <row r="79" spans="1:16" ht="25.5">
      <c r="A79" t="s">
        <v>52</v>
      </c>
      <c s="34" t="s">
        <v>241</v>
      </c>
      <c s="34" t="s">
        <v>2009</v>
      </c>
      <c s="35" t="s">
        <v>5</v>
      </c>
      <c s="6" t="s">
        <v>2010</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1969</v>
      </c>
    </row>
    <row r="82" spans="1:5" ht="51">
      <c r="A82" t="s">
        <v>59</v>
      </c>
      <c r="E82" s="39" t="s">
        <v>2008</v>
      </c>
    </row>
    <row r="83" spans="1:16" ht="12.75">
      <c r="A83" t="s">
        <v>52</v>
      </c>
      <c s="34" t="s">
        <v>258</v>
      </c>
      <c s="34" t="s">
        <v>2011</v>
      </c>
      <c s="35" t="s">
        <v>5</v>
      </c>
      <c s="6" t="s">
        <v>1364</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1969</v>
      </c>
    </row>
    <row r="86" spans="1:5" ht="51">
      <c r="A86" t="s">
        <v>59</v>
      </c>
      <c r="E86" s="39" t="s">
        <v>2008</v>
      </c>
    </row>
    <row r="87" spans="1:16" ht="12.75">
      <c r="A87" t="s">
        <v>52</v>
      </c>
      <c s="34" t="s">
        <v>265</v>
      </c>
      <c s="34" t="s">
        <v>2012</v>
      </c>
      <c s="35" t="s">
        <v>5</v>
      </c>
      <c s="6" t="s">
        <v>1842</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1969</v>
      </c>
    </row>
    <row r="90" spans="1:5" ht="51">
      <c r="A90" t="s">
        <v>59</v>
      </c>
      <c r="E90" s="39" t="s">
        <v>2008</v>
      </c>
    </row>
    <row r="91" spans="1:16" ht="25.5">
      <c r="A91" t="s">
        <v>52</v>
      </c>
      <c s="34" t="s">
        <v>269</v>
      </c>
      <c s="34" t="s">
        <v>2013</v>
      </c>
      <c s="35" t="s">
        <v>5</v>
      </c>
      <c s="6" t="s">
        <v>2014</v>
      </c>
      <c s="36" t="s">
        <v>1076</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1969</v>
      </c>
    </row>
    <row r="94" spans="1:5" ht="51">
      <c r="A94" t="s">
        <v>59</v>
      </c>
      <c r="E94" s="39" t="s">
        <v>2008</v>
      </c>
    </row>
    <row r="95" spans="1:16" ht="12.75">
      <c r="A95" t="s">
        <v>52</v>
      </c>
      <c s="34" t="s">
        <v>273</v>
      </c>
      <c s="34" t="s">
        <v>2015</v>
      </c>
      <c s="35" t="s">
        <v>5</v>
      </c>
      <c s="6" t="s">
        <v>2016</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1969</v>
      </c>
    </row>
    <row r="98" spans="1:5" ht="51">
      <c r="A98" t="s">
        <v>59</v>
      </c>
      <c r="E98" s="39" t="s">
        <v>2017</v>
      </c>
    </row>
    <row r="99" spans="1:16" ht="25.5">
      <c r="A99" t="s">
        <v>52</v>
      </c>
      <c s="34" t="s">
        <v>277</v>
      </c>
      <c s="34" t="s">
        <v>2018</v>
      </c>
      <c s="35" t="s">
        <v>5</v>
      </c>
      <c s="6" t="s">
        <v>2019</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1969</v>
      </c>
    </row>
    <row r="102" spans="1:5" ht="63.75">
      <c r="A102" t="s">
        <v>59</v>
      </c>
      <c r="E102" s="39" t="s">
        <v>1999</v>
      </c>
    </row>
    <row r="103" spans="1:13" ht="12.75">
      <c r="A103" t="s">
        <v>49</v>
      </c>
      <c r="C103" s="31" t="s">
        <v>2020</v>
      </c>
      <c r="E103" s="33" t="s">
        <v>2021</v>
      </c>
      <c r="J103" s="32">
        <f>0</f>
      </c>
      <c s="32">
        <f>0</f>
      </c>
      <c s="32">
        <f>0+L104</f>
      </c>
      <c s="32">
        <f>0+M104</f>
      </c>
    </row>
    <row r="104" spans="1:16" ht="12.75">
      <c r="A104" t="s">
        <v>52</v>
      </c>
      <c s="34" t="s">
        <v>282</v>
      </c>
      <c s="34" t="s">
        <v>2022</v>
      </c>
      <c s="35" t="s">
        <v>5</v>
      </c>
      <c s="6" t="s">
        <v>2023</v>
      </c>
      <c s="36" t="s">
        <v>1076</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1969</v>
      </c>
    </row>
    <row r="107" spans="1:5" ht="63.75">
      <c r="A107" t="s">
        <v>59</v>
      </c>
      <c r="E107" s="39" t="s">
        <v>1999</v>
      </c>
    </row>
    <row r="108" spans="1:13" ht="12.75">
      <c r="A108" t="s">
        <v>49</v>
      </c>
      <c r="C108" s="31" t="s">
        <v>2024</v>
      </c>
      <c r="E108" s="33" t="s">
        <v>2025</v>
      </c>
      <c r="J108" s="32">
        <f>0</f>
      </c>
      <c s="32">
        <f>0</f>
      </c>
      <c s="32">
        <f>0+L109+L113+L117</f>
      </c>
      <c s="32">
        <f>0+M109+M113+M117</f>
      </c>
    </row>
    <row r="109" spans="1:16" ht="12.75">
      <c r="A109" t="s">
        <v>52</v>
      </c>
      <c s="34" t="s">
        <v>72</v>
      </c>
      <c s="34" t="s">
        <v>2026</v>
      </c>
      <c s="35" t="s">
        <v>5</v>
      </c>
      <c s="6" t="s">
        <v>2027</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127.5">
      <c r="A112" t="s">
        <v>59</v>
      </c>
      <c r="E112" s="39" t="s">
        <v>2028</v>
      </c>
    </row>
    <row r="113" spans="1:16" ht="38.25">
      <c r="A113" t="s">
        <v>52</v>
      </c>
      <c s="34" t="s">
        <v>286</v>
      </c>
      <c s="34" t="s">
        <v>2029</v>
      </c>
      <c s="35" t="s">
        <v>5</v>
      </c>
      <c s="6" t="s">
        <v>2030</v>
      </c>
      <c s="36" t="s">
        <v>837</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1969</v>
      </c>
    </row>
    <row r="116" spans="1:5" ht="51">
      <c r="A116" t="s">
        <v>59</v>
      </c>
      <c r="E116" s="39" t="s">
        <v>2031</v>
      </c>
    </row>
    <row r="117" spans="1:16" ht="25.5">
      <c r="A117" t="s">
        <v>52</v>
      </c>
      <c s="34" t="s">
        <v>245</v>
      </c>
      <c s="34" t="s">
        <v>2032</v>
      </c>
      <c s="35" t="s">
        <v>5</v>
      </c>
      <c s="6" t="s">
        <v>2033</v>
      </c>
      <c s="36" t="s">
        <v>837</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1969</v>
      </c>
    </row>
    <row r="120" spans="1:5" ht="51">
      <c r="A120" t="s">
        <v>59</v>
      </c>
      <c r="E120" s="39" t="s">
        <v>2031</v>
      </c>
    </row>
    <row r="121" spans="1:13" ht="12.75">
      <c r="A121" t="s">
        <v>49</v>
      </c>
      <c r="C121" s="31" t="s">
        <v>1848</v>
      </c>
      <c r="E121" s="33" t="s">
        <v>2034</v>
      </c>
      <c r="J121" s="32">
        <f>0</f>
      </c>
      <c s="32">
        <f>0</f>
      </c>
      <c s="32">
        <f>0+L122+L126+L130+L134+L138+L142+L146+L150+L154+L158</f>
      </c>
      <c s="32">
        <f>0+M122+M126+M130+M134+M138+M142+M146+M150+M154+M158</f>
      </c>
    </row>
    <row r="122" spans="1:16" ht="12.75">
      <c r="A122" t="s">
        <v>52</v>
      </c>
      <c s="34" t="s">
        <v>249</v>
      </c>
      <c s="34" t="s">
        <v>2035</v>
      </c>
      <c s="35" t="s">
        <v>5</v>
      </c>
      <c s="6" t="s">
        <v>1851</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1969</v>
      </c>
    </row>
    <row r="125" spans="1:5" ht="38.25">
      <c r="A125" t="s">
        <v>59</v>
      </c>
      <c r="E125" s="39" t="s">
        <v>2036</v>
      </c>
    </row>
    <row r="126" spans="1:16" ht="12.75">
      <c r="A126" t="s">
        <v>52</v>
      </c>
      <c s="34" t="s">
        <v>253</v>
      </c>
      <c s="34" t="s">
        <v>2037</v>
      </c>
      <c s="35" t="s">
        <v>5</v>
      </c>
      <c s="6" t="s">
        <v>2038</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1969</v>
      </c>
    </row>
    <row r="129" spans="1:5" ht="38.25">
      <c r="A129" t="s">
        <v>59</v>
      </c>
      <c r="E129" s="39" t="s">
        <v>2039</v>
      </c>
    </row>
    <row r="130" spans="1:16" ht="12.75">
      <c r="A130" t="s">
        <v>52</v>
      </c>
      <c s="34" t="s">
        <v>498</v>
      </c>
      <c s="34" t="s">
        <v>2040</v>
      </c>
      <c s="35" t="s">
        <v>5</v>
      </c>
      <c s="6" t="s">
        <v>2041</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1969</v>
      </c>
    </row>
    <row r="133" spans="1:5" ht="38.25">
      <c r="A133" t="s">
        <v>59</v>
      </c>
      <c r="E133" s="39" t="s">
        <v>2039</v>
      </c>
    </row>
    <row r="134" spans="1:16" ht="12.75">
      <c r="A134" t="s">
        <v>52</v>
      </c>
      <c s="34" t="s">
        <v>499</v>
      </c>
      <c s="34" t="s">
        <v>2042</v>
      </c>
      <c s="35" t="s">
        <v>5</v>
      </c>
      <c s="6" t="s">
        <v>2043</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1969</v>
      </c>
    </row>
    <row r="137" spans="1:5" ht="38.25">
      <c r="A137" t="s">
        <v>59</v>
      </c>
      <c r="E137" s="39" t="s">
        <v>2039</v>
      </c>
    </row>
    <row r="138" spans="1:16" ht="38.25">
      <c r="A138" t="s">
        <v>52</v>
      </c>
      <c s="34" t="s">
        <v>500</v>
      </c>
      <c s="34" t="s">
        <v>2044</v>
      </c>
      <c s="35" t="s">
        <v>5</v>
      </c>
      <c s="6" t="s">
        <v>2045</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1969</v>
      </c>
    </row>
    <row r="141" spans="1:5" ht="38.25">
      <c r="A141" t="s">
        <v>59</v>
      </c>
      <c r="E141" s="39" t="s">
        <v>2039</v>
      </c>
    </row>
    <row r="142" spans="1:16" ht="12.75">
      <c r="A142" t="s">
        <v>52</v>
      </c>
      <c s="34" t="s">
        <v>504</v>
      </c>
      <c s="34" t="s">
        <v>2046</v>
      </c>
      <c s="35" t="s">
        <v>5</v>
      </c>
      <c s="6" t="s">
        <v>1133</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1969</v>
      </c>
    </row>
    <row r="145" spans="1:5" ht="38.25">
      <c r="A145" t="s">
        <v>59</v>
      </c>
      <c r="E145" s="39" t="s">
        <v>2047</v>
      </c>
    </row>
    <row r="146" spans="1:16" ht="12.75">
      <c r="A146" t="s">
        <v>52</v>
      </c>
      <c s="34" t="s">
        <v>508</v>
      </c>
      <c s="34" t="s">
        <v>2048</v>
      </c>
      <c s="35" t="s">
        <v>5</v>
      </c>
      <c s="6" t="s">
        <v>1854</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1969</v>
      </c>
    </row>
    <row r="149" spans="1:5" ht="38.25">
      <c r="A149" t="s">
        <v>59</v>
      </c>
      <c r="E149" s="39" t="s">
        <v>2049</v>
      </c>
    </row>
    <row r="150" spans="1:16" ht="12.75">
      <c r="A150" t="s">
        <v>52</v>
      </c>
      <c s="34" t="s">
        <v>509</v>
      </c>
      <c s="34" t="s">
        <v>2050</v>
      </c>
      <c s="35" t="s">
        <v>5</v>
      </c>
      <c s="6" t="s">
        <v>2051</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1969</v>
      </c>
    </row>
    <row r="153" spans="1:5" ht="38.25">
      <c r="A153" t="s">
        <v>59</v>
      </c>
      <c r="E153" s="39" t="s">
        <v>2052</v>
      </c>
    </row>
    <row r="154" spans="1:16" ht="12.75">
      <c r="A154" t="s">
        <v>52</v>
      </c>
      <c s="34" t="s">
        <v>510</v>
      </c>
      <c s="34" t="s">
        <v>2053</v>
      </c>
      <c s="35" t="s">
        <v>5</v>
      </c>
      <c s="6" t="s">
        <v>1857</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1969</v>
      </c>
    </row>
    <row r="157" spans="1:5" ht="38.25">
      <c r="A157" t="s">
        <v>59</v>
      </c>
      <c r="E157" s="39" t="s">
        <v>2054</v>
      </c>
    </row>
    <row r="158" spans="1:16" ht="12.75">
      <c r="A158" t="s">
        <v>52</v>
      </c>
      <c s="34" t="s">
        <v>514</v>
      </c>
      <c s="34" t="s">
        <v>2055</v>
      </c>
      <c s="35" t="s">
        <v>5</v>
      </c>
      <c s="6" t="s">
        <v>2056</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1969</v>
      </c>
    </row>
    <row r="161" spans="1:5" ht="38.25">
      <c r="A161" t="s">
        <v>59</v>
      </c>
      <c r="E161" s="39" t="s">
        <v>2057</v>
      </c>
    </row>
    <row r="162" spans="1:13" ht="12.75">
      <c r="A162" t="s">
        <v>49</v>
      </c>
      <c r="C162" s="31" t="s">
        <v>2058</v>
      </c>
      <c r="E162" s="33" t="s">
        <v>2059</v>
      </c>
      <c r="J162" s="32">
        <f>0</f>
      </c>
      <c s="32">
        <f>0</f>
      </c>
      <c s="32">
        <f>0+L163+L167+L171+L175+L179+L183+L187+L191+L195+L199+L203+L207</f>
      </c>
      <c s="32">
        <f>0+M163+M167+M171+M175+M179+M183+M187+M191+M195+M199+M203+M207</f>
      </c>
    </row>
    <row r="163" spans="1:16" ht="25.5">
      <c r="A163" t="s">
        <v>52</v>
      </c>
      <c s="34" t="s">
        <v>76</v>
      </c>
      <c s="34" t="s">
        <v>1369</v>
      </c>
      <c s="35" t="s">
        <v>5</v>
      </c>
      <c s="6" t="s">
        <v>1370</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1969</v>
      </c>
    </row>
    <row r="166" spans="1:5" ht="102">
      <c r="A166" t="s">
        <v>59</v>
      </c>
      <c r="E166" s="39" t="s">
        <v>1371</v>
      </c>
    </row>
    <row r="167" spans="1:16" ht="25.5">
      <c r="A167" t="s">
        <v>52</v>
      </c>
      <c s="34" t="s">
        <v>81</v>
      </c>
      <c s="34" t="s">
        <v>1879</v>
      </c>
      <c s="35" t="s">
        <v>5</v>
      </c>
      <c s="6" t="s">
        <v>1880</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1969</v>
      </c>
    </row>
    <row r="170" spans="1:5" ht="102">
      <c r="A170" t="s">
        <v>59</v>
      </c>
      <c r="E170" s="39" t="s">
        <v>1371</v>
      </c>
    </row>
    <row r="171" spans="1:16" ht="25.5">
      <c r="A171" t="s">
        <v>52</v>
      </c>
      <c s="34" t="s">
        <v>86</v>
      </c>
      <c s="34" t="s">
        <v>2060</v>
      </c>
      <c s="35" t="s">
        <v>5</v>
      </c>
      <c s="6" t="s">
        <v>2061</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1969</v>
      </c>
    </row>
    <row r="174" spans="1:5" ht="102">
      <c r="A174" t="s">
        <v>59</v>
      </c>
      <c r="E174" s="39" t="s">
        <v>1371</v>
      </c>
    </row>
    <row r="175" spans="1:16" ht="12.75">
      <c r="A175" t="s">
        <v>52</v>
      </c>
      <c s="34" t="s">
        <v>90</v>
      </c>
      <c s="34" t="s">
        <v>2062</v>
      </c>
      <c s="35" t="s">
        <v>5</v>
      </c>
      <c s="6" t="s">
        <v>2063</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1969</v>
      </c>
    </row>
    <row r="178" spans="1:5" ht="76.5">
      <c r="A178" t="s">
        <v>59</v>
      </c>
      <c r="E178" s="39" t="s">
        <v>2064</v>
      </c>
    </row>
    <row r="179" spans="1:16" ht="12.75">
      <c r="A179" t="s">
        <v>52</v>
      </c>
      <c s="34" t="s">
        <v>96</v>
      </c>
      <c s="34" t="s">
        <v>1694</v>
      </c>
      <c s="35" t="s">
        <v>5</v>
      </c>
      <c s="6" t="s">
        <v>1695</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1969</v>
      </c>
    </row>
    <row r="182" spans="1:5" ht="89.25">
      <c r="A182" t="s">
        <v>59</v>
      </c>
      <c r="E182" s="39" t="s">
        <v>1696</v>
      </c>
    </row>
    <row r="183" spans="1:16" ht="12.75">
      <c r="A183" t="s">
        <v>52</v>
      </c>
      <c s="34" t="s">
        <v>100</v>
      </c>
      <c s="34" t="s">
        <v>2065</v>
      </c>
      <c s="35" t="s">
        <v>5</v>
      </c>
      <c s="6" t="s">
        <v>2066</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1969</v>
      </c>
    </row>
    <row r="186" spans="1:5" ht="89.25">
      <c r="A186" t="s">
        <v>59</v>
      </c>
      <c r="E186" s="39" t="s">
        <v>1696</v>
      </c>
    </row>
    <row r="187" spans="1:16" ht="12.75">
      <c r="A187" t="s">
        <v>52</v>
      </c>
      <c s="34" t="s">
        <v>518</v>
      </c>
      <c s="34" t="s">
        <v>2067</v>
      </c>
      <c s="35" t="s">
        <v>5</v>
      </c>
      <c s="6" t="s">
        <v>2068</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1969</v>
      </c>
    </row>
    <row r="190" spans="1:5" ht="38.25">
      <c r="A190" t="s">
        <v>59</v>
      </c>
      <c r="E190" s="39" t="s">
        <v>2069</v>
      </c>
    </row>
    <row r="191" spans="1:16" ht="25.5">
      <c r="A191" t="s">
        <v>52</v>
      </c>
      <c s="34" t="s">
        <v>519</v>
      </c>
      <c s="34" t="s">
        <v>2070</v>
      </c>
      <c s="35" t="s">
        <v>5</v>
      </c>
      <c s="6" t="s">
        <v>2071</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1969</v>
      </c>
    </row>
    <row r="194" spans="1:5" ht="38.25">
      <c r="A194" t="s">
        <v>59</v>
      </c>
      <c r="E194" s="39" t="s">
        <v>2072</v>
      </c>
    </row>
    <row r="195" spans="1:16" ht="38.25">
      <c r="A195" t="s">
        <v>52</v>
      </c>
      <c s="34" t="s">
        <v>520</v>
      </c>
      <c s="34" t="s">
        <v>2073</v>
      </c>
      <c s="35" t="s">
        <v>5</v>
      </c>
      <c s="6" t="s">
        <v>2074</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1969</v>
      </c>
    </row>
    <row r="198" spans="1:5" ht="38.25">
      <c r="A198" t="s">
        <v>59</v>
      </c>
      <c r="E198" s="39" t="s">
        <v>2075</v>
      </c>
    </row>
    <row r="199" spans="1:16" ht="12.75">
      <c r="A199" t="s">
        <v>52</v>
      </c>
      <c s="34" t="s">
        <v>521</v>
      </c>
      <c s="34" t="s">
        <v>2076</v>
      </c>
      <c s="35" t="s">
        <v>5</v>
      </c>
      <c s="6" t="s">
        <v>603</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1969</v>
      </c>
    </row>
    <row r="202" spans="1:5" ht="38.25">
      <c r="A202" t="s">
        <v>59</v>
      </c>
      <c r="E202" s="39" t="s">
        <v>2069</v>
      </c>
    </row>
    <row r="203" spans="1:16" ht="12.75">
      <c r="A203" t="s">
        <v>52</v>
      </c>
      <c s="34" t="s">
        <v>522</v>
      </c>
      <c s="34" t="s">
        <v>2077</v>
      </c>
      <c s="35" t="s">
        <v>5</v>
      </c>
      <c s="6" t="s">
        <v>606</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1969</v>
      </c>
    </row>
    <row r="206" spans="1:5" ht="38.25">
      <c r="A206" t="s">
        <v>59</v>
      </c>
      <c r="E206" s="39" t="s">
        <v>2069</v>
      </c>
    </row>
    <row r="207" spans="1:16" ht="12.75">
      <c r="A207" t="s">
        <v>52</v>
      </c>
      <c s="34" t="s">
        <v>523</v>
      </c>
      <c s="34" t="s">
        <v>2078</v>
      </c>
      <c s="35" t="s">
        <v>5</v>
      </c>
      <c s="6" t="s">
        <v>2079</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1969</v>
      </c>
    </row>
    <row r="210" spans="1:5" ht="38.25">
      <c r="A210" t="s">
        <v>59</v>
      </c>
      <c r="E210" s="39" t="s">
        <v>2069</v>
      </c>
    </row>
    <row r="211" spans="1:13" ht="12.75">
      <c r="A211" t="s">
        <v>49</v>
      </c>
      <c r="C211" s="31" t="s">
        <v>2080</v>
      </c>
      <c r="E211" s="33" t="s">
        <v>2081</v>
      </c>
      <c r="J211" s="32">
        <f>0</f>
      </c>
      <c s="32">
        <f>0</f>
      </c>
      <c s="32">
        <f>0+L212+L216+L220+L224+L228+L232+L236+L240+L244+L248+L252+L256</f>
      </c>
      <c s="32">
        <f>0+M212+M216+M220+M224+M228+M232+M236+M240+M244+M248+M252+M256</f>
      </c>
    </row>
    <row r="212" spans="1:16" ht="51">
      <c r="A212" t="s">
        <v>52</v>
      </c>
      <c s="34" t="s">
        <v>527</v>
      </c>
      <c s="34" t="s">
        <v>2082</v>
      </c>
      <c s="35" t="s">
        <v>5</v>
      </c>
      <c s="6" t="s">
        <v>2226</v>
      </c>
      <c s="36" t="s">
        <v>93</v>
      </c>
      <c s="37">
        <v>1</v>
      </c>
      <c s="36">
        <v>0</v>
      </c>
      <c s="36">
        <f>ROUND(G212*H212,6)</f>
      </c>
      <c r="L212" s="38">
        <v>0</v>
      </c>
      <c s="32">
        <f>ROUND(ROUND(L212,2)*ROUND(G212,3),2)</f>
      </c>
      <c s="36" t="s">
        <v>248</v>
      </c>
      <c>
        <f>(M212*21)/100</f>
      </c>
      <c t="s">
        <v>27</v>
      </c>
    </row>
    <row r="213" spans="1:5" ht="63.75">
      <c r="A213" s="35" t="s">
        <v>57</v>
      </c>
      <c r="E213" s="39" t="s">
        <v>2227</v>
      </c>
    </row>
    <row r="214" spans="1:5" ht="12.75">
      <c r="A214" s="35" t="s">
        <v>58</v>
      </c>
      <c r="E214" s="40" t="s">
        <v>1969</v>
      </c>
    </row>
    <row r="215" spans="1:5" ht="51">
      <c r="A215" t="s">
        <v>59</v>
      </c>
      <c r="E215" s="39" t="s">
        <v>2085</v>
      </c>
    </row>
    <row r="216" spans="1:16" ht="12.75">
      <c r="A216" t="s">
        <v>52</v>
      </c>
      <c s="34" t="s">
        <v>531</v>
      </c>
      <c s="34" t="s">
        <v>2086</v>
      </c>
      <c s="35" t="s">
        <v>5</v>
      </c>
      <c s="6" t="s">
        <v>2087</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1969</v>
      </c>
    </row>
    <row r="219" spans="1:5" ht="51">
      <c r="A219" t="s">
        <v>59</v>
      </c>
      <c r="E219" s="39" t="s">
        <v>2088</v>
      </c>
    </row>
    <row r="220" spans="1:16" ht="12.75">
      <c r="A220" t="s">
        <v>52</v>
      </c>
      <c s="34" t="s">
        <v>535</v>
      </c>
      <c s="34" t="s">
        <v>2089</v>
      </c>
      <c s="35" t="s">
        <v>5</v>
      </c>
      <c s="6" t="s">
        <v>2090</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1969</v>
      </c>
    </row>
    <row r="223" spans="1:5" ht="51">
      <c r="A223" t="s">
        <v>59</v>
      </c>
      <c r="E223" s="39" t="s">
        <v>2091</v>
      </c>
    </row>
    <row r="224" spans="1:16" ht="12.75">
      <c r="A224" t="s">
        <v>52</v>
      </c>
      <c s="34" t="s">
        <v>536</v>
      </c>
      <c s="34" t="s">
        <v>2092</v>
      </c>
      <c s="35" t="s">
        <v>5</v>
      </c>
      <c s="6" t="s">
        <v>2093</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1969</v>
      </c>
    </row>
    <row r="227" spans="1:5" ht="51">
      <c r="A227" t="s">
        <v>59</v>
      </c>
      <c r="E227" s="39" t="s">
        <v>2091</v>
      </c>
    </row>
    <row r="228" spans="1:16" ht="12.75">
      <c r="A228" t="s">
        <v>52</v>
      </c>
      <c s="34" t="s">
        <v>293</v>
      </c>
      <c s="34" t="s">
        <v>2094</v>
      </c>
      <c s="35" t="s">
        <v>5</v>
      </c>
      <c s="6" t="s">
        <v>2095</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1969</v>
      </c>
    </row>
    <row r="231" spans="1:5" ht="51">
      <c r="A231" t="s">
        <v>59</v>
      </c>
      <c r="E231" s="39" t="s">
        <v>2091</v>
      </c>
    </row>
    <row r="232" spans="1:16" ht="12.75">
      <c r="A232" t="s">
        <v>52</v>
      </c>
      <c s="34" t="s">
        <v>541</v>
      </c>
      <c s="34" t="s">
        <v>2096</v>
      </c>
      <c s="35" t="s">
        <v>5</v>
      </c>
      <c s="6" t="s">
        <v>2097</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1969</v>
      </c>
    </row>
    <row r="235" spans="1:5" ht="63.75">
      <c r="A235" t="s">
        <v>59</v>
      </c>
      <c r="E235" s="39" t="s">
        <v>2098</v>
      </c>
    </row>
    <row r="236" spans="1:16" ht="12.75">
      <c r="A236" t="s">
        <v>52</v>
      </c>
      <c s="34" t="s">
        <v>545</v>
      </c>
      <c s="34" t="s">
        <v>2099</v>
      </c>
      <c s="35" t="s">
        <v>5</v>
      </c>
      <c s="6" t="s">
        <v>2100</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1969</v>
      </c>
    </row>
    <row r="239" spans="1:5" ht="51">
      <c r="A239" t="s">
        <v>59</v>
      </c>
      <c r="E239" s="39" t="s">
        <v>2101</v>
      </c>
    </row>
    <row r="240" spans="1:16" ht="12.75">
      <c r="A240" t="s">
        <v>52</v>
      </c>
      <c s="34" t="s">
        <v>586</v>
      </c>
      <c s="34" t="s">
        <v>2102</v>
      </c>
      <c s="35" t="s">
        <v>5</v>
      </c>
      <c s="6" t="s">
        <v>2103</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1969</v>
      </c>
    </row>
    <row r="243" spans="1:5" ht="51">
      <c r="A243" t="s">
        <v>59</v>
      </c>
      <c r="E243" s="39" t="s">
        <v>2104</v>
      </c>
    </row>
    <row r="244" spans="1:16" ht="25.5">
      <c r="A244" t="s">
        <v>52</v>
      </c>
      <c s="34" t="s">
        <v>589</v>
      </c>
      <c s="34" t="s">
        <v>2105</v>
      </c>
      <c s="35" t="s">
        <v>5</v>
      </c>
      <c s="6" t="s">
        <v>2106</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1969</v>
      </c>
    </row>
    <row r="247" spans="1:5" ht="51">
      <c r="A247" t="s">
        <v>59</v>
      </c>
      <c r="E247" s="39" t="s">
        <v>2104</v>
      </c>
    </row>
    <row r="248" spans="1:16" ht="12.75">
      <c r="A248" t="s">
        <v>52</v>
      </c>
      <c s="34" t="s">
        <v>549</v>
      </c>
      <c s="34" t="s">
        <v>2107</v>
      </c>
      <c s="35" t="s">
        <v>5</v>
      </c>
      <c s="6" t="s">
        <v>2108</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1969</v>
      </c>
    </row>
    <row r="251" spans="1:5" ht="51">
      <c r="A251" t="s">
        <v>59</v>
      </c>
      <c r="E251" s="39" t="s">
        <v>2104</v>
      </c>
    </row>
    <row r="252" spans="1:16" ht="12.75">
      <c r="A252" t="s">
        <v>52</v>
      </c>
      <c s="34" t="s">
        <v>553</v>
      </c>
      <c s="34" t="s">
        <v>2109</v>
      </c>
      <c s="35" t="s">
        <v>5</v>
      </c>
      <c s="6" t="s">
        <v>2110</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1969</v>
      </c>
    </row>
    <row r="255" spans="1:5" ht="51">
      <c r="A255" t="s">
        <v>59</v>
      </c>
      <c r="E255" s="39" t="s">
        <v>2104</v>
      </c>
    </row>
    <row r="256" spans="1:16" ht="12.75">
      <c r="A256" t="s">
        <v>52</v>
      </c>
      <c s="34" t="s">
        <v>556</v>
      </c>
      <c s="34" t="s">
        <v>2111</v>
      </c>
      <c s="35" t="s">
        <v>5</v>
      </c>
      <c s="6" t="s">
        <v>2112</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1969</v>
      </c>
    </row>
    <row r="259" spans="1:5" ht="51">
      <c r="A259" t="s">
        <v>59</v>
      </c>
      <c r="E259" s="39" t="s">
        <v>2104</v>
      </c>
    </row>
    <row r="260" spans="1:13" ht="12.75">
      <c r="A260" t="s">
        <v>49</v>
      </c>
      <c r="C260" s="31" t="s">
        <v>1675</v>
      </c>
      <c r="E260" s="33" t="s">
        <v>2113</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104</v>
      </c>
      <c s="34" t="s">
        <v>2114</v>
      </c>
      <c s="35" t="s">
        <v>5</v>
      </c>
      <c s="6" t="s">
        <v>2115</v>
      </c>
      <c s="36" t="s">
        <v>93</v>
      </c>
      <c s="37">
        <v>2</v>
      </c>
      <c s="36">
        <v>0</v>
      </c>
      <c s="36">
        <f>ROUND(G261*H261,6)</f>
      </c>
      <c r="L261" s="38">
        <v>0</v>
      </c>
      <c s="32">
        <f>ROUND(ROUND(L261,2)*ROUND(G261,3),2)</f>
      </c>
      <c s="36" t="s">
        <v>56</v>
      </c>
      <c>
        <f>(M261*21)/100</f>
      </c>
      <c t="s">
        <v>27</v>
      </c>
    </row>
    <row r="262" spans="1:5" ht="12.75">
      <c r="A262" s="35" t="s">
        <v>57</v>
      </c>
      <c r="E262" s="39" t="s">
        <v>5</v>
      </c>
    </row>
    <row r="263" spans="1:5" ht="12.75">
      <c r="A263" s="35" t="s">
        <v>58</v>
      </c>
      <c r="E263" s="40" t="s">
        <v>1969</v>
      </c>
    </row>
    <row r="264" spans="1:5" ht="89.25">
      <c r="A264" t="s">
        <v>59</v>
      </c>
      <c r="E264" s="39" t="s">
        <v>2116</v>
      </c>
    </row>
    <row r="265" spans="1:16" ht="12.75">
      <c r="A265" t="s">
        <v>52</v>
      </c>
      <c s="34" t="s">
        <v>108</v>
      </c>
      <c s="34" t="s">
        <v>2117</v>
      </c>
      <c s="35" t="s">
        <v>5</v>
      </c>
      <c s="6" t="s">
        <v>2118</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1969</v>
      </c>
    </row>
    <row r="268" spans="1:5" ht="89.25">
      <c r="A268" t="s">
        <v>59</v>
      </c>
      <c r="E268" s="39" t="s">
        <v>2116</v>
      </c>
    </row>
    <row r="269" spans="1:16" ht="12.75">
      <c r="A269" t="s">
        <v>52</v>
      </c>
      <c s="34" t="s">
        <v>112</v>
      </c>
      <c s="34" t="s">
        <v>2119</v>
      </c>
      <c s="35" t="s">
        <v>5</v>
      </c>
      <c s="6" t="s">
        <v>2120</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1969</v>
      </c>
    </row>
    <row r="272" spans="1:5" ht="89.25">
      <c r="A272" t="s">
        <v>59</v>
      </c>
      <c r="E272" s="39" t="s">
        <v>2116</v>
      </c>
    </row>
    <row r="273" spans="1:16" ht="12.75">
      <c r="A273" t="s">
        <v>52</v>
      </c>
      <c s="34" t="s">
        <v>116</v>
      </c>
      <c s="34" t="s">
        <v>2121</v>
      </c>
      <c s="35" t="s">
        <v>5</v>
      </c>
      <c s="6" t="s">
        <v>2122</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1969</v>
      </c>
    </row>
    <row r="276" spans="1:5" ht="89.25">
      <c r="A276" t="s">
        <v>59</v>
      </c>
      <c r="E276" s="39" t="s">
        <v>2116</v>
      </c>
    </row>
    <row r="277" spans="1:16" ht="25.5">
      <c r="A277" t="s">
        <v>52</v>
      </c>
      <c s="34" t="s">
        <v>120</v>
      </c>
      <c s="34" t="s">
        <v>1677</v>
      </c>
      <c s="35" t="s">
        <v>5</v>
      </c>
      <c s="6" t="s">
        <v>1678</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1969</v>
      </c>
    </row>
    <row r="280" spans="1:5" ht="89.25">
      <c r="A280" t="s">
        <v>59</v>
      </c>
      <c r="E280" s="39" t="s">
        <v>1679</v>
      </c>
    </row>
    <row r="281" spans="1:16" ht="12.75">
      <c r="A281" t="s">
        <v>52</v>
      </c>
      <c s="34" t="s">
        <v>124</v>
      </c>
      <c s="34" t="s">
        <v>2123</v>
      </c>
      <c s="35" t="s">
        <v>5</v>
      </c>
      <c s="6" t="s">
        <v>2124</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1969</v>
      </c>
    </row>
    <row r="284" spans="1:5" ht="89.25">
      <c r="A284" t="s">
        <v>59</v>
      </c>
      <c r="E284" s="39" t="s">
        <v>2125</v>
      </c>
    </row>
    <row r="285" spans="1:16" ht="12.75">
      <c r="A285" t="s">
        <v>52</v>
      </c>
      <c s="34" t="s">
        <v>128</v>
      </c>
      <c s="34" t="s">
        <v>2126</v>
      </c>
      <c s="35" t="s">
        <v>5</v>
      </c>
      <c s="6" t="s">
        <v>2127</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1969</v>
      </c>
    </row>
    <row r="288" spans="1:5" ht="76.5">
      <c r="A288" t="s">
        <v>59</v>
      </c>
      <c r="E288" s="39" t="s">
        <v>2128</v>
      </c>
    </row>
    <row r="289" spans="1:16" ht="25.5">
      <c r="A289" t="s">
        <v>52</v>
      </c>
      <c s="34" t="s">
        <v>132</v>
      </c>
      <c s="34" t="s">
        <v>2129</v>
      </c>
      <c s="35" t="s">
        <v>5</v>
      </c>
      <c s="6" t="s">
        <v>2130</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1969</v>
      </c>
    </row>
    <row r="292" spans="1:5" ht="76.5">
      <c r="A292" t="s">
        <v>59</v>
      </c>
      <c r="E292" s="39" t="s">
        <v>2128</v>
      </c>
    </row>
    <row r="293" spans="1:16" ht="12.75">
      <c r="A293" t="s">
        <v>52</v>
      </c>
      <c s="34" t="s">
        <v>136</v>
      </c>
      <c s="34" t="s">
        <v>2131</v>
      </c>
      <c s="35" t="s">
        <v>5</v>
      </c>
      <c s="6" t="s">
        <v>2132</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1969</v>
      </c>
    </row>
    <row r="296" spans="1:5" ht="76.5">
      <c r="A296" t="s">
        <v>59</v>
      </c>
      <c r="E296" s="39" t="s">
        <v>2133</v>
      </c>
    </row>
    <row r="297" spans="1:16" ht="12.75">
      <c r="A297" t="s">
        <v>52</v>
      </c>
      <c s="34" t="s">
        <v>140</v>
      </c>
      <c s="34" t="s">
        <v>2134</v>
      </c>
      <c s="35" t="s">
        <v>5</v>
      </c>
      <c s="6" t="s">
        <v>2135</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1969</v>
      </c>
    </row>
    <row r="300" spans="1:5" ht="76.5">
      <c r="A300" t="s">
        <v>59</v>
      </c>
      <c r="E300" s="39" t="s">
        <v>2133</v>
      </c>
    </row>
    <row r="301" spans="1:16" ht="12.75">
      <c r="A301" t="s">
        <v>52</v>
      </c>
      <c s="34" t="s">
        <v>144</v>
      </c>
      <c s="34" t="s">
        <v>1680</v>
      </c>
      <c s="35" t="s">
        <v>5</v>
      </c>
      <c s="6" t="s">
        <v>1681</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1969</v>
      </c>
    </row>
    <row r="304" spans="1:5" ht="89.25">
      <c r="A304" t="s">
        <v>59</v>
      </c>
      <c r="E304" s="39" t="s">
        <v>1682</v>
      </c>
    </row>
    <row r="305" spans="1:16" ht="12.75">
      <c r="A305" t="s">
        <v>52</v>
      </c>
      <c s="34" t="s">
        <v>148</v>
      </c>
      <c s="34" t="s">
        <v>1933</v>
      </c>
      <c s="35" t="s">
        <v>5</v>
      </c>
      <c s="6" t="s">
        <v>1934</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1969</v>
      </c>
    </row>
    <row r="308" spans="1:5" ht="89.25">
      <c r="A308" t="s">
        <v>59</v>
      </c>
      <c r="E308" s="39" t="s">
        <v>1935</v>
      </c>
    </row>
    <row r="309" spans="1:16" ht="12.75">
      <c r="A309" t="s">
        <v>52</v>
      </c>
      <c s="34" t="s">
        <v>152</v>
      </c>
      <c s="34" t="s">
        <v>1683</v>
      </c>
      <c s="35" t="s">
        <v>5</v>
      </c>
      <c s="6" t="s">
        <v>1684</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1969</v>
      </c>
    </row>
    <row r="312" spans="1:5" ht="89.25">
      <c r="A312" t="s">
        <v>59</v>
      </c>
      <c r="E312" s="39" t="s">
        <v>1685</v>
      </c>
    </row>
    <row r="313" spans="1:16" ht="12.75">
      <c r="A313" t="s">
        <v>52</v>
      </c>
      <c s="34" t="s">
        <v>156</v>
      </c>
      <c s="34" t="s">
        <v>2136</v>
      </c>
      <c s="35" t="s">
        <v>5</v>
      </c>
      <c s="6" t="s">
        <v>2137</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1969</v>
      </c>
    </row>
    <row r="316" spans="1:5" ht="89.25">
      <c r="A316" t="s">
        <v>59</v>
      </c>
      <c r="E316" s="39" t="s">
        <v>2138</v>
      </c>
    </row>
    <row r="317" spans="1:16" ht="12.75">
      <c r="A317" t="s">
        <v>52</v>
      </c>
      <c s="34" t="s">
        <v>160</v>
      </c>
      <c s="34" t="s">
        <v>2139</v>
      </c>
      <c s="35" t="s">
        <v>5</v>
      </c>
      <c s="6" t="s">
        <v>2140</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1969</v>
      </c>
    </row>
    <row r="320" spans="1:5" ht="89.25">
      <c r="A320" t="s">
        <v>59</v>
      </c>
      <c r="E320" s="39" t="s">
        <v>2141</v>
      </c>
    </row>
    <row r="321" spans="1:16" ht="38.25">
      <c r="A321" t="s">
        <v>52</v>
      </c>
      <c s="34" t="s">
        <v>559</v>
      </c>
      <c s="34" t="s">
        <v>2142</v>
      </c>
      <c s="35" t="s">
        <v>5</v>
      </c>
      <c s="6" t="s">
        <v>2143</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1969</v>
      </c>
    </row>
    <row r="324" spans="1:5" ht="51">
      <c r="A324" t="s">
        <v>59</v>
      </c>
      <c r="E324" s="39" t="s">
        <v>2144</v>
      </c>
    </row>
    <row r="325" spans="1:16" ht="25.5">
      <c r="A325" t="s">
        <v>52</v>
      </c>
      <c s="34" t="s">
        <v>562</v>
      </c>
      <c s="34" t="s">
        <v>2145</v>
      </c>
      <c s="35" t="s">
        <v>5</v>
      </c>
      <c s="6" t="s">
        <v>2146</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1969</v>
      </c>
    </row>
    <row r="328" spans="1:5" ht="51">
      <c r="A328" t="s">
        <v>59</v>
      </c>
      <c r="E328" s="39" t="s">
        <v>2144</v>
      </c>
    </row>
    <row r="329" spans="1:16" ht="25.5">
      <c r="A329" t="s">
        <v>52</v>
      </c>
      <c s="34" t="s">
        <v>566</v>
      </c>
      <c s="34" t="s">
        <v>2147</v>
      </c>
      <c s="35" t="s">
        <v>5</v>
      </c>
      <c s="6" t="s">
        <v>2148</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1969</v>
      </c>
    </row>
    <row r="332" spans="1:5" ht="51">
      <c r="A332" t="s">
        <v>59</v>
      </c>
      <c r="E332" s="39" t="s">
        <v>2149</v>
      </c>
    </row>
    <row r="333" spans="1:16" ht="38.25">
      <c r="A333" t="s">
        <v>52</v>
      </c>
      <c s="34" t="s">
        <v>570</v>
      </c>
      <c s="34" t="s">
        <v>2150</v>
      </c>
      <c s="35" t="s">
        <v>5</v>
      </c>
      <c s="6" t="s">
        <v>2151</v>
      </c>
      <c s="36" t="s">
        <v>93</v>
      </c>
      <c s="37">
        <v>2</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1969</v>
      </c>
    </row>
    <row r="336" spans="1:5" ht="51">
      <c r="A336" t="s">
        <v>59</v>
      </c>
      <c r="E336" s="39" t="s">
        <v>2149</v>
      </c>
    </row>
    <row r="337" spans="1:16" ht="25.5">
      <c r="A337" t="s">
        <v>52</v>
      </c>
      <c s="34" t="s">
        <v>405</v>
      </c>
      <c s="34" t="s">
        <v>2152</v>
      </c>
      <c s="35" t="s">
        <v>5</v>
      </c>
      <c s="6" t="s">
        <v>2153</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1969</v>
      </c>
    </row>
    <row r="340" spans="1:5" ht="63.75">
      <c r="A340" t="s">
        <v>59</v>
      </c>
      <c r="E340" s="39" t="s">
        <v>2154</v>
      </c>
    </row>
    <row r="341" spans="1:16" ht="38.25">
      <c r="A341" t="s">
        <v>52</v>
      </c>
      <c s="34" t="s">
        <v>573</v>
      </c>
      <c s="34" t="s">
        <v>2155</v>
      </c>
      <c s="35" t="s">
        <v>5</v>
      </c>
      <c s="6" t="s">
        <v>2156</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1969</v>
      </c>
    </row>
    <row r="344" spans="1:5" ht="38.25">
      <c r="A344" t="s">
        <v>59</v>
      </c>
      <c r="E344" s="39" t="s">
        <v>2157</v>
      </c>
    </row>
    <row r="345" spans="1:16" ht="12.75">
      <c r="A345" t="s">
        <v>52</v>
      </c>
      <c s="34" t="s">
        <v>741</v>
      </c>
      <c s="34" t="s">
        <v>2158</v>
      </c>
      <c s="35" t="s">
        <v>5</v>
      </c>
      <c s="6" t="s">
        <v>2159</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1969</v>
      </c>
    </row>
    <row r="348" spans="1:5" ht="38.25">
      <c r="A348" t="s">
        <v>59</v>
      </c>
      <c r="E348" s="39" t="s">
        <v>2160</v>
      </c>
    </row>
    <row r="349" spans="1:16" ht="12.75">
      <c r="A349" t="s">
        <v>52</v>
      </c>
      <c s="34" t="s">
        <v>327</v>
      </c>
      <c s="34" t="s">
        <v>2161</v>
      </c>
      <c s="35" t="s">
        <v>5</v>
      </c>
      <c s="6" t="s">
        <v>2162</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1969</v>
      </c>
    </row>
    <row r="352" spans="1:5" ht="38.25">
      <c r="A352" t="s">
        <v>59</v>
      </c>
      <c r="E352" s="39" t="s">
        <v>2163</v>
      </c>
    </row>
    <row r="353" spans="1:13" ht="12.75">
      <c r="A353" t="s">
        <v>49</v>
      </c>
      <c r="C353" s="31" t="s">
        <v>2164</v>
      </c>
      <c r="E353" s="33" t="s">
        <v>2165</v>
      </c>
      <c r="J353" s="32">
        <f>0</f>
      </c>
      <c s="32">
        <f>0</f>
      </c>
      <c s="32">
        <f>0+L354+L358+L362+L366+L370+L374+L378+L382+L386</f>
      </c>
      <c s="32">
        <f>0+M354+M358+M362+M366+M370+M374+M378+M382+M386</f>
      </c>
    </row>
    <row r="354" spans="1:16" ht="25.5">
      <c r="A354" t="s">
        <v>52</v>
      </c>
      <c s="34" t="s">
        <v>164</v>
      </c>
      <c s="34" t="s">
        <v>2166</v>
      </c>
      <c s="35" t="s">
        <v>5</v>
      </c>
      <c s="6" t="s">
        <v>2167</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1969</v>
      </c>
    </row>
    <row r="357" spans="1:5" ht="102">
      <c r="A357" t="s">
        <v>59</v>
      </c>
      <c r="E357" s="39" t="s">
        <v>2168</v>
      </c>
    </row>
    <row r="358" spans="1:16" ht="12.75">
      <c r="A358" t="s">
        <v>52</v>
      </c>
      <c s="34" t="s">
        <v>168</v>
      </c>
      <c s="34" t="s">
        <v>2169</v>
      </c>
      <c s="35" t="s">
        <v>5</v>
      </c>
      <c s="6" t="s">
        <v>2170</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1969</v>
      </c>
    </row>
    <row r="361" spans="1:5" ht="102">
      <c r="A361" t="s">
        <v>59</v>
      </c>
      <c r="E361" s="39" t="s">
        <v>2171</v>
      </c>
    </row>
    <row r="362" spans="1:16" ht="12.75">
      <c r="A362" t="s">
        <v>52</v>
      </c>
      <c s="34" t="s">
        <v>172</v>
      </c>
      <c s="34" t="s">
        <v>2172</v>
      </c>
      <c s="35" t="s">
        <v>5</v>
      </c>
      <c s="6" t="s">
        <v>2173</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1969</v>
      </c>
    </row>
    <row r="365" spans="1:5" ht="102">
      <c r="A365" t="s">
        <v>59</v>
      </c>
      <c r="E365" s="39" t="s">
        <v>2171</v>
      </c>
    </row>
    <row r="366" spans="1:16" ht="12.75">
      <c r="A366" t="s">
        <v>52</v>
      </c>
      <c s="34" t="s">
        <v>176</v>
      </c>
      <c s="34" t="s">
        <v>2174</v>
      </c>
      <c s="35" t="s">
        <v>5</v>
      </c>
      <c s="6" t="s">
        <v>2175</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1969</v>
      </c>
    </row>
    <row r="369" spans="1:5" ht="102">
      <c r="A369" t="s">
        <v>59</v>
      </c>
      <c r="E369" s="39" t="s">
        <v>2171</v>
      </c>
    </row>
    <row r="370" spans="1:16" ht="12.75">
      <c r="A370" t="s">
        <v>52</v>
      </c>
      <c s="34" t="s">
        <v>745</v>
      </c>
      <c s="34" t="s">
        <v>2176</v>
      </c>
      <c s="35" t="s">
        <v>5</v>
      </c>
      <c s="6" t="s">
        <v>2177</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1969</v>
      </c>
    </row>
    <row r="373" spans="1:5" ht="38.25">
      <c r="A373" t="s">
        <v>59</v>
      </c>
      <c r="E373" s="39" t="s">
        <v>2178</v>
      </c>
    </row>
    <row r="374" spans="1:16" ht="12.75">
      <c r="A374" t="s">
        <v>52</v>
      </c>
      <c s="34" t="s">
        <v>749</v>
      </c>
      <c s="34" t="s">
        <v>2179</v>
      </c>
      <c s="35" t="s">
        <v>5</v>
      </c>
      <c s="6" t="s">
        <v>2180</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1969</v>
      </c>
    </row>
    <row r="377" spans="1:5" ht="38.25">
      <c r="A377" t="s">
        <v>59</v>
      </c>
      <c r="E377" s="39" t="s">
        <v>2181</v>
      </c>
    </row>
    <row r="378" spans="1:16" ht="12.75">
      <c r="A378" t="s">
        <v>52</v>
      </c>
      <c s="34" t="s">
        <v>750</v>
      </c>
      <c s="34" t="s">
        <v>2182</v>
      </c>
      <c s="35" t="s">
        <v>5</v>
      </c>
      <c s="6" t="s">
        <v>2183</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1969</v>
      </c>
    </row>
    <row r="381" spans="1:5" ht="38.25">
      <c r="A381" t="s">
        <v>59</v>
      </c>
      <c r="E381" s="39" t="s">
        <v>2181</v>
      </c>
    </row>
    <row r="382" spans="1:16" ht="12.75">
      <c r="A382" t="s">
        <v>52</v>
      </c>
      <c s="34" t="s">
        <v>751</v>
      </c>
      <c s="34" t="s">
        <v>2184</v>
      </c>
      <c s="35" t="s">
        <v>5</v>
      </c>
      <c s="6" t="s">
        <v>2185</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1969</v>
      </c>
    </row>
    <row r="385" spans="1:5" ht="38.25">
      <c r="A385" t="s">
        <v>59</v>
      </c>
      <c r="E385" s="39" t="s">
        <v>2181</v>
      </c>
    </row>
    <row r="386" spans="1:16" ht="12.75">
      <c r="A386" t="s">
        <v>52</v>
      </c>
      <c s="34" t="s">
        <v>752</v>
      </c>
      <c s="34" t="s">
        <v>2186</v>
      </c>
      <c s="35" t="s">
        <v>5</v>
      </c>
      <c s="6" t="s">
        <v>2187</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1969</v>
      </c>
    </row>
    <row r="389" spans="1:5" ht="38.25">
      <c r="A389" t="s">
        <v>59</v>
      </c>
      <c r="E389" s="39" t="s">
        <v>2181</v>
      </c>
    </row>
    <row r="390" spans="1:13" ht="12.75">
      <c r="A390" t="s">
        <v>49</v>
      </c>
      <c r="C390" s="31" t="s">
        <v>256</v>
      </c>
      <c r="E390" s="33" t="s">
        <v>2188</v>
      </c>
      <c r="J390" s="32">
        <f>0</f>
      </c>
      <c s="32">
        <f>0</f>
      </c>
      <c s="32">
        <f>0+L391+L395+L399</f>
      </c>
      <c s="32">
        <f>0+M391+M395+M399</f>
      </c>
    </row>
    <row r="391" spans="1:16" ht="38.25">
      <c r="A391" t="s">
        <v>52</v>
      </c>
      <c s="34" t="s">
        <v>180</v>
      </c>
      <c s="34" t="s">
        <v>266</v>
      </c>
      <c s="35" t="s">
        <v>267</v>
      </c>
      <c s="6" t="s">
        <v>980</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1969</v>
      </c>
    </row>
    <row r="394" spans="1:5" ht="102">
      <c r="A394" t="s">
        <v>59</v>
      </c>
      <c r="E394" s="39" t="s">
        <v>281</v>
      </c>
    </row>
    <row r="395" spans="1:16" ht="38.25">
      <c r="A395" t="s">
        <v>52</v>
      </c>
      <c s="34" t="s">
        <v>184</v>
      </c>
      <c s="34" t="s">
        <v>2189</v>
      </c>
      <c s="35" t="s">
        <v>2190</v>
      </c>
      <c s="6" t="s">
        <v>2191</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1969</v>
      </c>
    </row>
    <row r="398" spans="1:5" ht="102">
      <c r="A398" t="s">
        <v>59</v>
      </c>
      <c r="E398" s="39" t="s">
        <v>281</v>
      </c>
    </row>
    <row r="399" spans="1:16" ht="38.25">
      <c r="A399" t="s">
        <v>52</v>
      </c>
      <c s="34" t="s">
        <v>188</v>
      </c>
      <c s="34" t="s">
        <v>274</v>
      </c>
      <c s="35" t="s">
        <v>275</v>
      </c>
      <c s="6" t="s">
        <v>981</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1969</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1961</v>
      </c>
      <c s="41">
        <f>Rekapitulace!C38</f>
      </c>
      <c s="20" t="s">
        <v>0</v>
      </c>
      <c t="s">
        <v>23</v>
      </c>
      <c t="s">
        <v>27</v>
      </c>
    </row>
    <row r="4" spans="1:16" ht="32" customHeight="1">
      <c r="A4" s="24" t="s">
        <v>20</v>
      </c>
      <c s="25" t="s">
        <v>28</v>
      </c>
      <c s="27" t="s">
        <v>1961</v>
      </c>
      <c r="E4" s="26" t="s">
        <v>1962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2230</v>
      </c>
      <c r="E8" s="30" t="s">
        <v>2229</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1966</v>
      </c>
      <c r="J9" s="32">
        <f>0</f>
      </c>
      <c s="32">
        <f>0</f>
      </c>
      <c s="32">
        <f>0+L10</f>
      </c>
      <c s="32">
        <f>0+M10</f>
      </c>
    </row>
    <row r="10" spans="1:16" ht="12.75">
      <c r="A10" t="s">
        <v>52</v>
      </c>
      <c s="34" t="s">
        <v>192</v>
      </c>
      <c s="34" t="s">
        <v>1967</v>
      </c>
      <c s="35" t="s">
        <v>5</v>
      </c>
      <c s="6" t="s">
        <v>1968</v>
      </c>
      <c s="36" t="s">
        <v>853</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1969</v>
      </c>
    </row>
    <row r="13" spans="1:5" ht="25.5">
      <c r="A13" t="s">
        <v>59</v>
      </c>
      <c r="E13" s="39" t="s">
        <v>1970</v>
      </c>
    </row>
    <row r="14" spans="1:13" ht="12.75">
      <c r="A14" t="s">
        <v>49</v>
      </c>
      <c r="C14" s="31" t="s">
        <v>172</v>
      </c>
      <c r="E14" s="33" t="s">
        <v>1971</v>
      </c>
      <c r="J14" s="32">
        <f>0</f>
      </c>
      <c s="32">
        <f>0</f>
      </c>
      <c s="32">
        <f>0+L15+L19</f>
      </c>
      <c s="32">
        <f>0+M15+M19</f>
      </c>
    </row>
    <row r="15" spans="1:16" ht="25.5">
      <c r="A15" t="s">
        <v>52</v>
      </c>
      <c s="34" t="s">
        <v>196</v>
      </c>
      <c s="34" t="s">
        <v>1972</v>
      </c>
      <c s="35" t="s">
        <v>5</v>
      </c>
      <c s="6" t="s">
        <v>1973</v>
      </c>
      <c s="36" t="s">
        <v>853</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1969</v>
      </c>
    </row>
    <row r="18" spans="1:5" ht="102">
      <c r="A18" t="s">
        <v>59</v>
      </c>
      <c r="E18" s="39" t="s">
        <v>1974</v>
      </c>
    </row>
    <row r="19" spans="1:16" ht="12.75">
      <c r="A19" t="s">
        <v>52</v>
      </c>
      <c s="34" t="s">
        <v>200</v>
      </c>
      <c s="34" t="s">
        <v>1975</v>
      </c>
      <c s="35" t="s">
        <v>5</v>
      </c>
      <c s="6" t="s">
        <v>1976</v>
      </c>
      <c s="36" t="s">
        <v>853</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1969</v>
      </c>
    </row>
    <row r="22" spans="1:5" ht="12.75">
      <c r="A22" t="s">
        <v>59</v>
      </c>
      <c r="E22" s="39" t="s">
        <v>1977</v>
      </c>
    </row>
    <row r="23" spans="1:13" ht="12.75">
      <c r="A23" t="s">
        <v>49</v>
      </c>
      <c r="C23" s="31" t="s">
        <v>1978</v>
      </c>
      <c r="E23" s="33" t="s">
        <v>1979</v>
      </c>
      <c r="J23" s="32">
        <f>0</f>
      </c>
      <c s="32">
        <f>0</f>
      </c>
      <c s="32">
        <f>0+L24+L28</f>
      </c>
      <c s="32">
        <f>0+M24+M28</f>
      </c>
    </row>
    <row r="24" spans="1:16" ht="12.75">
      <c r="A24" t="s">
        <v>52</v>
      </c>
      <c s="34" t="s">
        <v>204</v>
      </c>
      <c s="34" t="s">
        <v>1980</v>
      </c>
      <c s="35" t="s">
        <v>5</v>
      </c>
      <c s="6" t="s">
        <v>1981</v>
      </c>
      <c s="36" t="s">
        <v>1076</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1969</v>
      </c>
    </row>
    <row r="27" spans="1:5" ht="51">
      <c r="A27" t="s">
        <v>59</v>
      </c>
      <c r="E27" s="39" t="s">
        <v>1982</v>
      </c>
    </row>
    <row r="28" spans="1:16" ht="12.75">
      <c r="A28" t="s">
        <v>52</v>
      </c>
      <c s="34" t="s">
        <v>208</v>
      </c>
      <c s="34" t="s">
        <v>1983</v>
      </c>
      <c s="35" t="s">
        <v>5</v>
      </c>
      <c s="6" t="s">
        <v>1984</v>
      </c>
      <c s="36" t="s">
        <v>1076</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1969</v>
      </c>
    </row>
    <row r="31" spans="1:5" ht="51">
      <c r="A31" t="s">
        <v>59</v>
      </c>
      <c r="E31" s="39" t="s">
        <v>1982</v>
      </c>
    </row>
    <row r="32" spans="1:13" ht="12.75">
      <c r="A32" t="s">
        <v>49</v>
      </c>
      <c r="C32" s="31" t="s">
        <v>1985</v>
      </c>
      <c r="E32" s="33" t="s">
        <v>1986</v>
      </c>
      <c r="J32" s="32">
        <f>0</f>
      </c>
      <c s="32">
        <f>0</f>
      </c>
      <c s="32">
        <f>0+L33</f>
      </c>
      <c s="32">
        <f>0+M33</f>
      </c>
    </row>
    <row r="33" spans="1:16" ht="25.5">
      <c r="A33" t="s">
        <v>52</v>
      </c>
      <c s="34" t="s">
        <v>212</v>
      </c>
      <c s="34" t="s">
        <v>1987</v>
      </c>
      <c s="35" t="s">
        <v>5</v>
      </c>
      <c s="6" t="s">
        <v>1088</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1969</v>
      </c>
    </row>
    <row r="36" spans="1:5" ht="25.5">
      <c r="A36" t="s">
        <v>59</v>
      </c>
      <c r="E36" s="39" t="s">
        <v>1988</v>
      </c>
    </row>
    <row r="37" spans="1:13" ht="12.75">
      <c r="A37" t="s">
        <v>49</v>
      </c>
      <c r="C37" s="31" t="s">
        <v>1989</v>
      </c>
      <c r="E37" s="33" t="s">
        <v>1990</v>
      </c>
      <c r="J37" s="32">
        <f>0</f>
      </c>
      <c s="32">
        <f>0</f>
      </c>
      <c s="32">
        <f>0+L38</f>
      </c>
      <c s="32">
        <f>0+M38</f>
      </c>
    </row>
    <row r="38" spans="1:16" ht="12.75">
      <c r="A38" t="s">
        <v>52</v>
      </c>
      <c s="34" t="s">
        <v>216</v>
      </c>
      <c s="34" t="s">
        <v>1991</v>
      </c>
      <c s="35" t="s">
        <v>5</v>
      </c>
      <c s="6" t="s">
        <v>1526</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1969</v>
      </c>
    </row>
    <row r="41" spans="1:5" ht="38.25">
      <c r="A41" t="s">
        <v>59</v>
      </c>
      <c r="E41" s="39" t="s">
        <v>1992</v>
      </c>
    </row>
    <row r="42" spans="1:13" ht="12.75">
      <c r="A42" t="s">
        <v>49</v>
      </c>
      <c r="C42" s="31" t="s">
        <v>1993</v>
      </c>
      <c r="E42" s="33" t="s">
        <v>1994</v>
      </c>
      <c r="J42" s="32">
        <f>0</f>
      </c>
      <c s="32">
        <f>0</f>
      </c>
      <c s="32">
        <f>0+L43+L47+L51+L55+L59+L63+L67+L71+L75+L79+L83+L87+L91+L95+L99</f>
      </c>
      <c s="32">
        <f>0+M43+M47+M51+M55+M59+M63+M67+M71+M75+M79+M83+M87+M91+M95+M99</f>
      </c>
    </row>
    <row r="43" spans="1:16" ht="12.75">
      <c r="A43" t="s">
        <v>52</v>
      </c>
      <c s="34" t="s">
        <v>50</v>
      </c>
      <c s="34" t="s">
        <v>1843</v>
      </c>
      <c s="35" t="s">
        <v>5</v>
      </c>
      <c s="6" t="s">
        <v>1844</v>
      </c>
      <c s="36" t="s">
        <v>1076</v>
      </c>
      <c s="37">
        <v>4</v>
      </c>
      <c s="36">
        <v>0</v>
      </c>
      <c s="36">
        <f>ROUND(G43*H43,6)</f>
      </c>
      <c r="L43" s="38">
        <v>0</v>
      </c>
      <c s="32">
        <f>ROUND(ROUND(L43,2)*ROUND(G43,3),2)</f>
      </c>
      <c s="36" t="s">
        <v>56</v>
      </c>
      <c>
        <f>(M43*21)/100</f>
      </c>
      <c t="s">
        <v>27</v>
      </c>
    </row>
    <row r="44" spans="1:5" ht="12.75">
      <c r="A44" s="35" t="s">
        <v>57</v>
      </c>
      <c r="E44" s="39" t="s">
        <v>5</v>
      </c>
    </row>
    <row r="45" spans="1:5" ht="12.75">
      <c r="A45" s="35" t="s">
        <v>58</v>
      </c>
      <c r="E45" s="40" t="s">
        <v>1969</v>
      </c>
    </row>
    <row r="46" spans="1:5" ht="38.25">
      <c r="A46" t="s">
        <v>59</v>
      </c>
      <c r="E46" s="39" t="s">
        <v>1115</v>
      </c>
    </row>
    <row r="47" spans="1:16" ht="12.75">
      <c r="A47" t="s">
        <v>52</v>
      </c>
      <c s="34" t="s">
        <v>27</v>
      </c>
      <c s="34" t="s">
        <v>1528</v>
      </c>
      <c s="35" t="s">
        <v>5</v>
      </c>
      <c s="6" t="s">
        <v>1529</v>
      </c>
      <c s="36" t="s">
        <v>1076</v>
      </c>
      <c s="37">
        <v>4</v>
      </c>
      <c s="36">
        <v>0</v>
      </c>
      <c s="36">
        <f>ROUND(G47*H47,6)</f>
      </c>
      <c r="L47" s="38">
        <v>0</v>
      </c>
      <c s="32">
        <f>ROUND(ROUND(L47,2)*ROUND(G47,3),2)</f>
      </c>
      <c s="36" t="s">
        <v>56</v>
      </c>
      <c>
        <f>(M47*21)/100</f>
      </c>
      <c t="s">
        <v>27</v>
      </c>
    </row>
    <row r="48" spans="1:5" ht="12.75">
      <c r="A48" s="35" t="s">
        <v>57</v>
      </c>
      <c r="E48" s="39" t="s">
        <v>5</v>
      </c>
    </row>
    <row r="49" spans="1:5" ht="12.75">
      <c r="A49" s="35" t="s">
        <v>58</v>
      </c>
      <c r="E49" s="40" t="s">
        <v>1969</v>
      </c>
    </row>
    <row r="50" spans="1:5" ht="38.25">
      <c r="A50" t="s">
        <v>59</v>
      </c>
      <c r="E50" s="39" t="s">
        <v>1115</v>
      </c>
    </row>
    <row r="51" spans="1:16" ht="12.75">
      <c r="A51" t="s">
        <v>52</v>
      </c>
      <c s="34" t="s">
        <v>26</v>
      </c>
      <c s="34" t="s">
        <v>1846</v>
      </c>
      <c s="35" t="s">
        <v>5</v>
      </c>
      <c s="6" t="s">
        <v>1847</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1969</v>
      </c>
    </row>
    <row r="54" spans="1:5" ht="38.25">
      <c r="A54" t="s">
        <v>59</v>
      </c>
      <c r="E54" s="39" t="s">
        <v>1115</v>
      </c>
    </row>
    <row r="55" spans="1:16" ht="25.5">
      <c r="A55" t="s">
        <v>52</v>
      </c>
      <c s="34" t="s">
        <v>68</v>
      </c>
      <c s="34" t="s">
        <v>1995</v>
      </c>
      <c s="35" t="s">
        <v>5</v>
      </c>
      <c s="6" t="s">
        <v>1996</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1969</v>
      </c>
    </row>
    <row r="58" spans="1:5" ht="38.25">
      <c r="A58" t="s">
        <v>59</v>
      </c>
      <c r="E58" s="39" t="s">
        <v>1118</v>
      </c>
    </row>
    <row r="59" spans="1:16" ht="25.5">
      <c r="A59" t="s">
        <v>52</v>
      </c>
      <c s="34" t="s">
        <v>220</v>
      </c>
      <c s="34" t="s">
        <v>1997</v>
      </c>
      <c s="35" t="s">
        <v>5</v>
      </c>
      <c s="6" t="s">
        <v>1998</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1969</v>
      </c>
    </row>
    <row r="62" spans="1:5" ht="63.75">
      <c r="A62" t="s">
        <v>59</v>
      </c>
      <c r="E62" s="39" t="s">
        <v>1999</v>
      </c>
    </row>
    <row r="63" spans="1:16" ht="25.5">
      <c r="A63" t="s">
        <v>52</v>
      </c>
      <c s="34" t="s">
        <v>225</v>
      </c>
      <c s="34" t="s">
        <v>2000</v>
      </c>
      <c s="35" t="s">
        <v>5</v>
      </c>
      <c s="6" t="s">
        <v>2001</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1969</v>
      </c>
    </row>
    <row r="66" spans="1:5" ht="63.75">
      <c r="A66" t="s">
        <v>59</v>
      </c>
      <c r="E66" s="39" t="s">
        <v>1999</v>
      </c>
    </row>
    <row r="67" spans="1:16" ht="25.5">
      <c r="A67" t="s">
        <v>52</v>
      </c>
      <c s="34" t="s">
        <v>229</v>
      </c>
      <c s="34" t="s">
        <v>2002</v>
      </c>
      <c s="35" t="s">
        <v>5</v>
      </c>
      <c s="6" t="s">
        <v>2003</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1969</v>
      </c>
    </row>
    <row r="70" spans="1:5" ht="63.75">
      <c r="A70" t="s">
        <v>59</v>
      </c>
      <c r="E70" s="39" t="s">
        <v>1999</v>
      </c>
    </row>
    <row r="71" spans="1:16" ht="25.5">
      <c r="A71" t="s">
        <v>52</v>
      </c>
      <c s="34" t="s">
        <v>233</v>
      </c>
      <c s="34" t="s">
        <v>2004</v>
      </c>
      <c s="35" t="s">
        <v>5</v>
      </c>
      <c s="6" t="s">
        <v>2005</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1969</v>
      </c>
    </row>
    <row r="74" spans="1:5" ht="63.75">
      <c r="A74" t="s">
        <v>59</v>
      </c>
      <c r="E74" s="39" t="s">
        <v>1999</v>
      </c>
    </row>
    <row r="75" spans="1:16" ht="25.5">
      <c r="A75" t="s">
        <v>52</v>
      </c>
      <c s="34" t="s">
        <v>237</v>
      </c>
      <c s="34" t="s">
        <v>2006</v>
      </c>
      <c s="35" t="s">
        <v>5</v>
      </c>
      <c s="6" t="s">
        <v>2007</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1969</v>
      </c>
    </row>
    <row r="78" spans="1:5" ht="51">
      <c r="A78" t="s">
        <v>59</v>
      </c>
      <c r="E78" s="39" t="s">
        <v>2008</v>
      </c>
    </row>
    <row r="79" spans="1:16" ht="25.5">
      <c r="A79" t="s">
        <v>52</v>
      </c>
      <c s="34" t="s">
        <v>241</v>
      </c>
      <c s="34" t="s">
        <v>2009</v>
      </c>
      <c s="35" t="s">
        <v>5</v>
      </c>
      <c s="6" t="s">
        <v>2010</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1969</v>
      </c>
    </row>
    <row r="82" spans="1:5" ht="51">
      <c r="A82" t="s">
        <v>59</v>
      </c>
      <c r="E82" s="39" t="s">
        <v>2008</v>
      </c>
    </row>
    <row r="83" spans="1:16" ht="12.75">
      <c r="A83" t="s">
        <v>52</v>
      </c>
      <c s="34" t="s">
        <v>258</v>
      </c>
      <c s="34" t="s">
        <v>2011</v>
      </c>
      <c s="35" t="s">
        <v>5</v>
      </c>
      <c s="6" t="s">
        <v>1364</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1969</v>
      </c>
    </row>
    <row r="86" spans="1:5" ht="51">
      <c r="A86" t="s">
        <v>59</v>
      </c>
      <c r="E86" s="39" t="s">
        <v>2008</v>
      </c>
    </row>
    <row r="87" spans="1:16" ht="12.75">
      <c r="A87" t="s">
        <v>52</v>
      </c>
      <c s="34" t="s">
        <v>265</v>
      </c>
      <c s="34" t="s">
        <v>2012</v>
      </c>
      <c s="35" t="s">
        <v>5</v>
      </c>
      <c s="6" t="s">
        <v>1842</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1969</v>
      </c>
    </row>
    <row r="90" spans="1:5" ht="51">
      <c r="A90" t="s">
        <v>59</v>
      </c>
      <c r="E90" s="39" t="s">
        <v>2008</v>
      </c>
    </row>
    <row r="91" spans="1:16" ht="25.5">
      <c r="A91" t="s">
        <v>52</v>
      </c>
      <c s="34" t="s">
        <v>269</v>
      </c>
      <c s="34" t="s">
        <v>2013</v>
      </c>
      <c s="35" t="s">
        <v>5</v>
      </c>
      <c s="6" t="s">
        <v>2014</v>
      </c>
      <c s="36" t="s">
        <v>1076</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1969</v>
      </c>
    </row>
    <row r="94" spans="1:5" ht="51">
      <c r="A94" t="s">
        <v>59</v>
      </c>
      <c r="E94" s="39" t="s">
        <v>2008</v>
      </c>
    </row>
    <row r="95" spans="1:16" ht="12.75">
      <c r="A95" t="s">
        <v>52</v>
      </c>
      <c s="34" t="s">
        <v>273</v>
      </c>
      <c s="34" t="s">
        <v>2015</v>
      </c>
      <c s="35" t="s">
        <v>5</v>
      </c>
      <c s="6" t="s">
        <v>2016</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1969</v>
      </c>
    </row>
    <row r="98" spans="1:5" ht="51">
      <c r="A98" t="s">
        <v>59</v>
      </c>
      <c r="E98" s="39" t="s">
        <v>2017</v>
      </c>
    </row>
    <row r="99" spans="1:16" ht="25.5">
      <c r="A99" t="s">
        <v>52</v>
      </c>
      <c s="34" t="s">
        <v>277</v>
      </c>
      <c s="34" t="s">
        <v>2018</v>
      </c>
      <c s="35" t="s">
        <v>5</v>
      </c>
      <c s="6" t="s">
        <v>2019</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1969</v>
      </c>
    </row>
    <row r="102" spans="1:5" ht="63.75">
      <c r="A102" t="s">
        <v>59</v>
      </c>
      <c r="E102" s="39" t="s">
        <v>1999</v>
      </c>
    </row>
    <row r="103" spans="1:13" ht="12.75">
      <c r="A103" t="s">
        <v>49</v>
      </c>
      <c r="C103" s="31" t="s">
        <v>2020</v>
      </c>
      <c r="E103" s="33" t="s">
        <v>2021</v>
      </c>
      <c r="J103" s="32">
        <f>0</f>
      </c>
      <c s="32">
        <f>0</f>
      </c>
      <c s="32">
        <f>0+L104</f>
      </c>
      <c s="32">
        <f>0+M104</f>
      </c>
    </row>
    <row r="104" spans="1:16" ht="12.75">
      <c r="A104" t="s">
        <v>52</v>
      </c>
      <c s="34" t="s">
        <v>282</v>
      </c>
      <c s="34" t="s">
        <v>2022</v>
      </c>
      <c s="35" t="s">
        <v>5</v>
      </c>
      <c s="6" t="s">
        <v>2023</v>
      </c>
      <c s="36" t="s">
        <v>1076</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1969</v>
      </c>
    </row>
    <row r="107" spans="1:5" ht="63.75">
      <c r="A107" t="s">
        <v>59</v>
      </c>
      <c r="E107" s="39" t="s">
        <v>1999</v>
      </c>
    </row>
    <row r="108" spans="1:13" ht="12.75">
      <c r="A108" t="s">
        <v>49</v>
      </c>
      <c r="C108" s="31" t="s">
        <v>2024</v>
      </c>
      <c r="E108" s="33" t="s">
        <v>2025</v>
      </c>
      <c r="J108" s="32">
        <f>0</f>
      </c>
      <c s="32">
        <f>0</f>
      </c>
      <c s="32">
        <f>0+L109+L113+L117</f>
      </c>
      <c s="32">
        <f>0+M109+M113+M117</f>
      </c>
    </row>
    <row r="109" spans="1:16" ht="12.75">
      <c r="A109" t="s">
        <v>52</v>
      </c>
      <c s="34" t="s">
        <v>72</v>
      </c>
      <c s="34" t="s">
        <v>2026</v>
      </c>
      <c s="35" t="s">
        <v>5</v>
      </c>
      <c s="6" t="s">
        <v>2027</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127.5">
      <c r="A112" t="s">
        <v>59</v>
      </c>
      <c r="E112" s="39" t="s">
        <v>2028</v>
      </c>
    </row>
    <row r="113" spans="1:16" ht="38.25">
      <c r="A113" t="s">
        <v>52</v>
      </c>
      <c s="34" t="s">
        <v>286</v>
      </c>
      <c s="34" t="s">
        <v>2029</v>
      </c>
      <c s="35" t="s">
        <v>5</v>
      </c>
      <c s="6" t="s">
        <v>2030</v>
      </c>
      <c s="36" t="s">
        <v>837</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1969</v>
      </c>
    </row>
    <row r="116" spans="1:5" ht="51">
      <c r="A116" t="s">
        <v>59</v>
      </c>
      <c r="E116" s="39" t="s">
        <v>2031</v>
      </c>
    </row>
    <row r="117" spans="1:16" ht="25.5">
      <c r="A117" t="s">
        <v>52</v>
      </c>
      <c s="34" t="s">
        <v>245</v>
      </c>
      <c s="34" t="s">
        <v>2032</v>
      </c>
      <c s="35" t="s">
        <v>5</v>
      </c>
      <c s="6" t="s">
        <v>2033</v>
      </c>
      <c s="36" t="s">
        <v>837</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1969</v>
      </c>
    </row>
    <row r="120" spans="1:5" ht="51">
      <c r="A120" t="s">
        <v>59</v>
      </c>
      <c r="E120" s="39" t="s">
        <v>2031</v>
      </c>
    </row>
    <row r="121" spans="1:13" ht="12.75">
      <c r="A121" t="s">
        <v>49</v>
      </c>
      <c r="C121" s="31" t="s">
        <v>1848</v>
      </c>
      <c r="E121" s="33" t="s">
        <v>2034</v>
      </c>
      <c r="J121" s="32">
        <f>0</f>
      </c>
      <c s="32">
        <f>0</f>
      </c>
      <c s="32">
        <f>0+L122+L126+L130+L134+L138+L142+L146+L150+L154+L158</f>
      </c>
      <c s="32">
        <f>0+M122+M126+M130+M134+M138+M142+M146+M150+M154+M158</f>
      </c>
    </row>
    <row r="122" spans="1:16" ht="12.75">
      <c r="A122" t="s">
        <v>52</v>
      </c>
      <c s="34" t="s">
        <v>249</v>
      </c>
      <c s="34" t="s">
        <v>2035</v>
      </c>
      <c s="35" t="s">
        <v>5</v>
      </c>
      <c s="6" t="s">
        <v>1851</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1969</v>
      </c>
    </row>
    <row r="125" spans="1:5" ht="38.25">
      <c r="A125" t="s">
        <v>59</v>
      </c>
      <c r="E125" s="39" t="s">
        <v>2036</v>
      </c>
    </row>
    <row r="126" spans="1:16" ht="12.75">
      <c r="A126" t="s">
        <v>52</v>
      </c>
      <c s="34" t="s">
        <v>253</v>
      </c>
      <c s="34" t="s">
        <v>2037</v>
      </c>
      <c s="35" t="s">
        <v>5</v>
      </c>
      <c s="6" t="s">
        <v>2038</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1969</v>
      </c>
    </row>
    <row r="129" spans="1:5" ht="38.25">
      <c r="A129" t="s">
        <v>59</v>
      </c>
      <c r="E129" s="39" t="s">
        <v>2039</v>
      </c>
    </row>
    <row r="130" spans="1:16" ht="12.75">
      <c r="A130" t="s">
        <v>52</v>
      </c>
      <c s="34" t="s">
        <v>498</v>
      </c>
      <c s="34" t="s">
        <v>2040</v>
      </c>
      <c s="35" t="s">
        <v>5</v>
      </c>
      <c s="6" t="s">
        <v>2041</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1969</v>
      </c>
    </row>
    <row r="133" spans="1:5" ht="38.25">
      <c r="A133" t="s">
        <v>59</v>
      </c>
      <c r="E133" s="39" t="s">
        <v>2039</v>
      </c>
    </row>
    <row r="134" spans="1:16" ht="12.75">
      <c r="A134" t="s">
        <v>52</v>
      </c>
      <c s="34" t="s">
        <v>499</v>
      </c>
      <c s="34" t="s">
        <v>2042</v>
      </c>
      <c s="35" t="s">
        <v>5</v>
      </c>
      <c s="6" t="s">
        <v>2043</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1969</v>
      </c>
    </row>
    <row r="137" spans="1:5" ht="38.25">
      <c r="A137" t="s">
        <v>59</v>
      </c>
      <c r="E137" s="39" t="s">
        <v>2039</v>
      </c>
    </row>
    <row r="138" spans="1:16" ht="38.25">
      <c r="A138" t="s">
        <v>52</v>
      </c>
      <c s="34" t="s">
        <v>500</v>
      </c>
      <c s="34" t="s">
        <v>2044</v>
      </c>
      <c s="35" t="s">
        <v>5</v>
      </c>
      <c s="6" t="s">
        <v>2045</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1969</v>
      </c>
    </row>
    <row r="141" spans="1:5" ht="38.25">
      <c r="A141" t="s">
        <v>59</v>
      </c>
      <c r="E141" s="39" t="s">
        <v>2039</v>
      </c>
    </row>
    <row r="142" spans="1:16" ht="12.75">
      <c r="A142" t="s">
        <v>52</v>
      </c>
      <c s="34" t="s">
        <v>504</v>
      </c>
      <c s="34" t="s">
        <v>2046</v>
      </c>
      <c s="35" t="s">
        <v>5</v>
      </c>
      <c s="6" t="s">
        <v>1133</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1969</v>
      </c>
    </row>
    <row r="145" spans="1:5" ht="38.25">
      <c r="A145" t="s">
        <v>59</v>
      </c>
      <c r="E145" s="39" t="s">
        <v>2047</v>
      </c>
    </row>
    <row r="146" spans="1:16" ht="12.75">
      <c r="A146" t="s">
        <v>52</v>
      </c>
      <c s="34" t="s">
        <v>508</v>
      </c>
      <c s="34" t="s">
        <v>2048</v>
      </c>
      <c s="35" t="s">
        <v>5</v>
      </c>
      <c s="6" t="s">
        <v>1854</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1969</v>
      </c>
    </row>
    <row r="149" spans="1:5" ht="38.25">
      <c r="A149" t="s">
        <v>59</v>
      </c>
      <c r="E149" s="39" t="s">
        <v>2049</v>
      </c>
    </row>
    <row r="150" spans="1:16" ht="12.75">
      <c r="A150" t="s">
        <v>52</v>
      </c>
      <c s="34" t="s">
        <v>509</v>
      </c>
      <c s="34" t="s">
        <v>2050</v>
      </c>
      <c s="35" t="s">
        <v>5</v>
      </c>
      <c s="6" t="s">
        <v>2051</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1969</v>
      </c>
    </row>
    <row r="153" spans="1:5" ht="38.25">
      <c r="A153" t="s">
        <v>59</v>
      </c>
      <c r="E153" s="39" t="s">
        <v>2052</v>
      </c>
    </row>
    <row r="154" spans="1:16" ht="12.75">
      <c r="A154" t="s">
        <v>52</v>
      </c>
      <c s="34" t="s">
        <v>510</v>
      </c>
      <c s="34" t="s">
        <v>2053</v>
      </c>
      <c s="35" t="s">
        <v>5</v>
      </c>
      <c s="6" t="s">
        <v>1857</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1969</v>
      </c>
    </row>
    <row r="157" spans="1:5" ht="38.25">
      <c r="A157" t="s">
        <v>59</v>
      </c>
      <c r="E157" s="39" t="s">
        <v>2054</v>
      </c>
    </row>
    <row r="158" spans="1:16" ht="12.75">
      <c r="A158" t="s">
        <v>52</v>
      </c>
      <c s="34" t="s">
        <v>514</v>
      </c>
      <c s="34" t="s">
        <v>2055</v>
      </c>
      <c s="35" t="s">
        <v>5</v>
      </c>
      <c s="6" t="s">
        <v>2056</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1969</v>
      </c>
    </row>
    <row r="161" spans="1:5" ht="38.25">
      <c r="A161" t="s">
        <v>59</v>
      </c>
      <c r="E161" s="39" t="s">
        <v>2057</v>
      </c>
    </row>
    <row r="162" spans="1:13" ht="12.75">
      <c r="A162" t="s">
        <v>49</v>
      </c>
      <c r="C162" s="31" t="s">
        <v>2058</v>
      </c>
      <c r="E162" s="33" t="s">
        <v>2059</v>
      </c>
      <c r="J162" s="32">
        <f>0</f>
      </c>
      <c s="32">
        <f>0</f>
      </c>
      <c s="32">
        <f>0+L163+L167+L171+L175+L179+L183+L187+L191+L195+L199+L203+L207</f>
      </c>
      <c s="32">
        <f>0+M163+M167+M171+M175+M179+M183+M187+M191+M195+M199+M203+M207</f>
      </c>
    </row>
    <row r="163" spans="1:16" ht="25.5">
      <c r="A163" t="s">
        <v>52</v>
      </c>
      <c s="34" t="s">
        <v>76</v>
      </c>
      <c s="34" t="s">
        <v>1369</v>
      </c>
      <c s="35" t="s">
        <v>5</v>
      </c>
      <c s="6" t="s">
        <v>1370</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1969</v>
      </c>
    </row>
    <row r="166" spans="1:5" ht="102">
      <c r="A166" t="s">
        <v>59</v>
      </c>
      <c r="E166" s="39" t="s">
        <v>1371</v>
      </c>
    </row>
    <row r="167" spans="1:16" ht="25.5">
      <c r="A167" t="s">
        <v>52</v>
      </c>
      <c s="34" t="s">
        <v>81</v>
      </c>
      <c s="34" t="s">
        <v>1879</v>
      </c>
      <c s="35" t="s">
        <v>5</v>
      </c>
      <c s="6" t="s">
        <v>1880</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1969</v>
      </c>
    </row>
    <row r="170" spans="1:5" ht="102">
      <c r="A170" t="s">
        <v>59</v>
      </c>
      <c r="E170" s="39" t="s">
        <v>1371</v>
      </c>
    </row>
    <row r="171" spans="1:16" ht="25.5">
      <c r="A171" t="s">
        <v>52</v>
      </c>
      <c s="34" t="s">
        <v>86</v>
      </c>
      <c s="34" t="s">
        <v>2060</v>
      </c>
      <c s="35" t="s">
        <v>5</v>
      </c>
      <c s="6" t="s">
        <v>2061</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1969</v>
      </c>
    </row>
    <row r="174" spans="1:5" ht="102">
      <c r="A174" t="s">
        <v>59</v>
      </c>
      <c r="E174" s="39" t="s">
        <v>1371</v>
      </c>
    </row>
    <row r="175" spans="1:16" ht="12.75">
      <c r="A175" t="s">
        <v>52</v>
      </c>
      <c s="34" t="s">
        <v>90</v>
      </c>
      <c s="34" t="s">
        <v>2062</v>
      </c>
      <c s="35" t="s">
        <v>5</v>
      </c>
      <c s="6" t="s">
        <v>2063</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1969</v>
      </c>
    </row>
    <row r="178" spans="1:5" ht="76.5">
      <c r="A178" t="s">
        <v>59</v>
      </c>
      <c r="E178" s="39" t="s">
        <v>2064</v>
      </c>
    </row>
    <row r="179" spans="1:16" ht="12.75">
      <c r="A179" t="s">
        <v>52</v>
      </c>
      <c s="34" t="s">
        <v>96</v>
      </c>
      <c s="34" t="s">
        <v>1694</v>
      </c>
      <c s="35" t="s">
        <v>5</v>
      </c>
      <c s="6" t="s">
        <v>1695</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1969</v>
      </c>
    </row>
    <row r="182" spans="1:5" ht="89.25">
      <c r="A182" t="s">
        <v>59</v>
      </c>
      <c r="E182" s="39" t="s">
        <v>1696</v>
      </c>
    </row>
    <row r="183" spans="1:16" ht="12.75">
      <c r="A183" t="s">
        <v>52</v>
      </c>
      <c s="34" t="s">
        <v>100</v>
      </c>
      <c s="34" t="s">
        <v>2065</v>
      </c>
      <c s="35" t="s">
        <v>5</v>
      </c>
      <c s="6" t="s">
        <v>2066</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1969</v>
      </c>
    </row>
    <row r="186" spans="1:5" ht="89.25">
      <c r="A186" t="s">
        <v>59</v>
      </c>
      <c r="E186" s="39" t="s">
        <v>1696</v>
      </c>
    </row>
    <row r="187" spans="1:16" ht="12.75">
      <c r="A187" t="s">
        <v>52</v>
      </c>
      <c s="34" t="s">
        <v>518</v>
      </c>
      <c s="34" t="s">
        <v>2067</v>
      </c>
      <c s="35" t="s">
        <v>5</v>
      </c>
      <c s="6" t="s">
        <v>2068</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1969</v>
      </c>
    </row>
    <row r="190" spans="1:5" ht="38.25">
      <c r="A190" t="s">
        <v>59</v>
      </c>
      <c r="E190" s="39" t="s">
        <v>2069</v>
      </c>
    </row>
    <row r="191" spans="1:16" ht="25.5">
      <c r="A191" t="s">
        <v>52</v>
      </c>
      <c s="34" t="s">
        <v>519</v>
      </c>
      <c s="34" t="s">
        <v>2070</v>
      </c>
      <c s="35" t="s">
        <v>5</v>
      </c>
      <c s="6" t="s">
        <v>2071</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1969</v>
      </c>
    </row>
    <row r="194" spans="1:5" ht="38.25">
      <c r="A194" t="s">
        <v>59</v>
      </c>
      <c r="E194" s="39" t="s">
        <v>2072</v>
      </c>
    </row>
    <row r="195" spans="1:16" ht="38.25">
      <c r="A195" t="s">
        <v>52</v>
      </c>
      <c s="34" t="s">
        <v>520</v>
      </c>
      <c s="34" t="s">
        <v>2073</v>
      </c>
      <c s="35" t="s">
        <v>5</v>
      </c>
      <c s="6" t="s">
        <v>2074</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1969</v>
      </c>
    </row>
    <row r="198" spans="1:5" ht="38.25">
      <c r="A198" t="s">
        <v>59</v>
      </c>
      <c r="E198" s="39" t="s">
        <v>2075</v>
      </c>
    </row>
    <row r="199" spans="1:16" ht="12.75">
      <c r="A199" t="s">
        <v>52</v>
      </c>
      <c s="34" t="s">
        <v>521</v>
      </c>
      <c s="34" t="s">
        <v>2076</v>
      </c>
      <c s="35" t="s">
        <v>5</v>
      </c>
      <c s="6" t="s">
        <v>603</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1969</v>
      </c>
    </row>
    <row r="202" spans="1:5" ht="38.25">
      <c r="A202" t="s">
        <v>59</v>
      </c>
      <c r="E202" s="39" t="s">
        <v>2069</v>
      </c>
    </row>
    <row r="203" spans="1:16" ht="12.75">
      <c r="A203" t="s">
        <v>52</v>
      </c>
      <c s="34" t="s">
        <v>522</v>
      </c>
      <c s="34" t="s">
        <v>2077</v>
      </c>
      <c s="35" t="s">
        <v>5</v>
      </c>
      <c s="6" t="s">
        <v>606</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1969</v>
      </c>
    </row>
    <row r="206" spans="1:5" ht="38.25">
      <c r="A206" t="s">
        <v>59</v>
      </c>
      <c r="E206" s="39" t="s">
        <v>2069</v>
      </c>
    </row>
    <row r="207" spans="1:16" ht="12.75">
      <c r="A207" t="s">
        <v>52</v>
      </c>
      <c s="34" t="s">
        <v>523</v>
      </c>
      <c s="34" t="s">
        <v>2078</v>
      </c>
      <c s="35" t="s">
        <v>5</v>
      </c>
      <c s="6" t="s">
        <v>2079</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1969</v>
      </c>
    </row>
    <row r="210" spans="1:5" ht="38.25">
      <c r="A210" t="s">
        <v>59</v>
      </c>
      <c r="E210" s="39" t="s">
        <v>2069</v>
      </c>
    </row>
    <row r="211" spans="1:13" ht="12.75">
      <c r="A211" t="s">
        <v>49</v>
      </c>
      <c r="C211" s="31" t="s">
        <v>2080</v>
      </c>
      <c r="E211" s="33" t="s">
        <v>2081</v>
      </c>
      <c r="J211" s="32">
        <f>0</f>
      </c>
      <c s="32">
        <f>0</f>
      </c>
      <c s="32">
        <f>0+L212+L216+L220+L224+L228+L232+L236+L240+L244+L248+L252+L256</f>
      </c>
      <c s="32">
        <f>0+M212+M216+M220+M224+M228+M232+M236+M240+M244+M248+M252+M256</f>
      </c>
    </row>
    <row r="212" spans="1:16" ht="51">
      <c r="A212" t="s">
        <v>52</v>
      </c>
      <c s="34" t="s">
        <v>527</v>
      </c>
      <c s="34" t="s">
        <v>2082</v>
      </c>
      <c s="35" t="s">
        <v>5</v>
      </c>
      <c s="6" t="s">
        <v>2083</v>
      </c>
      <c s="36" t="s">
        <v>93</v>
      </c>
      <c s="37">
        <v>1</v>
      </c>
      <c s="36">
        <v>0</v>
      </c>
      <c s="36">
        <f>ROUND(G212*H212,6)</f>
      </c>
      <c r="L212" s="38">
        <v>0</v>
      </c>
      <c s="32">
        <f>ROUND(ROUND(L212,2)*ROUND(G212,3),2)</f>
      </c>
      <c s="36" t="s">
        <v>248</v>
      </c>
      <c>
        <f>(M212*21)/100</f>
      </c>
      <c t="s">
        <v>27</v>
      </c>
    </row>
    <row r="213" spans="1:5" ht="63.75">
      <c r="A213" s="35" t="s">
        <v>57</v>
      </c>
      <c r="E213" s="39" t="s">
        <v>2084</v>
      </c>
    </row>
    <row r="214" spans="1:5" ht="12.75">
      <c r="A214" s="35" t="s">
        <v>58</v>
      </c>
      <c r="E214" s="40" t="s">
        <v>1969</v>
      </c>
    </row>
    <row r="215" spans="1:5" ht="51">
      <c r="A215" t="s">
        <v>59</v>
      </c>
      <c r="E215" s="39" t="s">
        <v>2085</v>
      </c>
    </row>
    <row r="216" spans="1:16" ht="12.75">
      <c r="A216" t="s">
        <v>52</v>
      </c>
      <c s="34" t="s">
        <v>531</v>
      </c>
      <c s="34" t="s">
        <v>2086</v>
      </c>
      <c s="35" t="s">
        <v>5</v>
      </c>
      <c s="6" t="s">
        <v>2087</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1969</v>
      </c>
    </row>
    <row r="219" spans="1:5" ht="51">
      <c r="A219" t="s">
        <v>59</v>
      </c>
      <c r="E219" s="39" t="s">
        <v>2088</v>
      </c>
    </row>
    <row r="220" spans="1:16" ht="12.75">
      <c r="A220" t="s">
        <v>52</v>
      </c>
      <c s="34" t="s">
        <v>535</v>
      </c>
      <c s="34" t="s">
        <v>2089</v>
      </c>
      <c s="35" t="s">
        <v>5</v>
      </c>
      <c s="6" t="s">
        <v>2090</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1969</v>
      </c>
    </row>
    <row r="223" spans="1:5" ht="51">
      <c r="A223" t="s">
        <v>59</v>
      </c>
      <c r="E223" s="39" t="s">
        <v>2091</v>
      </c>
    </row>
    <row r="224" spans="1:16" ht="12.75">
      <c r="A224" t="s">
        <v>52</v>
      </c>
      <c s="34" t="s">
        <v>536</v>
      </c>
      <c s="34" t="s">
        <v>2092</v>
      </c>
      <c s="35" t="s">
        <v>5</v>
      </c>
      <c s="6" t="s">
        <v>2093</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1969</v>
      </c>
    </row>
    <row r="227" spans="1:5" ht="51">
      <c r="A227" t="s">
        <v>59</v>
      </c>
      <c r="E227" s="39" t="s">
        <v>2091</v>
      </c>
    </row>
    <row r="228" spans="1:16" ht="12.75">
      <c r="A228" t="s">
        <v>52</v>
      </c>
      <c s="34" t="s">
        <v>293</v>
      </c>
      <c s="34" t="s">
        <v>2094</v>
      </c>
      <c s="35" t="s">
        <v>5</v>
      </c>
      <c s="6" t="s">
        <v>2095</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1969</v>
      </c>
    </row>
    <row r="231" spans="1:5" ht="51">
      <c r="A231" t="s">
        <v>59</v>
      </c>
      <c r="E231" s="39" t="s">
        <v>2091</v>
      </c>
    </row>
    <row r="232" spans="1:16" ht="12.75">
      <c r="A232" t="s">
        <v>52</v>
      </c>
      <c s="34" t="s">
        <v>541</v>
      </c>
      <c s="34" t="s">
        <v>2096</v>
      </c>
      <c s="35" t="s">
        <v>5</v>
      </c>
      <c s="6" t="s">
        <v>2097</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1969</v>
      </c>
    </row>
    <row r="235" spans="1:5" ht="63.75">
      <c r="A235" t="s">
        <v>59</v>
      </c>
      <c r="E235" s="39" t="s">
        <v>2098</v>
      </c>
    </row>
    <row r="236" spans="1:16" ht="12.75">
      <c r="A236" t="s">
        <v>52</v>
      </c>
      <c s="34" t="s">
        <v>545</v>
      </c>
      <c s="34" t="s">
        <v>2099</v>
      </c>
      <c s="35" t="s">
        <v>5</v>
      </c>
      <c s="6" t="s">
        <v>2100</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1969</v>
      </c>
    </row>
    <row r="239" spans="1:5" ht="51">
      <c r="A239" t="s">
        <v>59</v>
      </c>
      <c r="E239" s="39" t="s">
        <v>2101</v>
      </c>
    </row>
    <row r="240" spans="1:16" ht="12.75">
      <c r="A240" t="s">
        <v>52</v>
      </c>
      <c s="34" t="s">
        <v>586</v>
      </c>
      <c s="34" t="s">
        <v>2102</v>
      </c>
      <c s="35" t="s">
        <v>5</v>
      </c>
      <c s="6" t="s">
        <v>2103</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1969</v>
      </c>
    </row>
    <row r="243" spans="1:5" ht="51">
      <c r="A243" t="s">
        <v>59</v>
      </c>
      <c r="E243" s="39" t="s">
        <v>2104</v>
      </c>
    </row>
    <row r="244" spans="1:16" ht="25.5">
      <c r="A244" t="s">
        <v>52</v>
      </c>
      <c s="34" t="s">
        <v>589</v>
      </c>
      <c s="34" t="s">
        <v>2105</v>
      </c>
      <c s="35" t="s">
        <v>5</v>
      </c>
      <c s="6" t="s">
        <v>2106</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1969</v>
      </c>
    </row>
    <row r="247" spans="1:5" ht="51">
      <c r="A247" t="s">
        <v>59</v>
      </c>
      <c r="E247" s="39" t="s">
        <v>2104</v>
      </c>
    </row>
    <row r="248" spans="1:16" ht="12.75">
      <c r="A248" t="s">
        <v>52</v>
      </c>
      <c s="34" t="s">
        <v>549</v>
      </c>
      <c s="34" t="s">
        <v>2107</v>
      </c>
      <c s="35" t="s">
        <v>5</v>
      </c>
      <c s="6" t="s">
        <v>2108</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1969</v>
      </c>
    </row>
    <row r="251" spans="1:5" ht="51">
      <c r="A251" t="s">
        <v>59</v>
      </c>
      <c r="E251" s="39" t="s">
        <v>2104</v>
      </c>
    </row>
    <row r="252" spans="1:16" ht="12.75">
      <c r="A252" t="s">
        <v>52</v>
      </c>
      <c s="34" t="s">
        <v>553</v>
      </c>
      <c s="34" t="s">
        <v>2109</v>
      </c>
      <c s="35" t="s">
        <v>5</v>
      </c>
      <c s="6" t="s">
        <v>2110</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1969</v>
      </c>
    </row>
    <row r="255" spans="1:5" ht="51">
      <c r="A255" t="s">
        <v>59</v>
      </c>
      <c r="E255" s="39" t="s">
        <v>2104</v>
      </c>
    </row>
    <row r="256" spans="1:16" ht="12.75">
      <c r="A256" t="s">
        <v>52</v>
      </c>
      <c s="34" t="s">
        <v>556</v>
      </c>
      <c s="34" t="s">
        <v>2111</v>
      </c>
      <c s="35" t="s">
        <v>5</v>
      </c>
      <c s="6" t="s">
        <v>2112</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1969</v>
      </c>
    </row>
    <row r="259" spans="1:5" ht="51">
      <c r="A259" t="s">
        <v>59</v>
      </c>
      <c r="E259" s="39" t="s">
        <v>2104</v>
      </c>
    </row>
    <row r="260" spans="1:13" ht="12.75">
      <c r="A260" t="s">
        <v>49</v>
      </c>
      <c r="C260" s="31" t="s">
        <v>1675</v>
      </c>
      <c r="E260" s="33" t="s">
        <v>2113</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104</v>
      </c>
      <c s="34" t="s">
        <v>2114</v>
      </c>
      <c s="35" t="s">
        <v>5</v>
      </c>
      <c s="6" t="s">
        <v>2115</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1969</v>
      </c>
    </row>
    <row r="264" spans="1:5" ht="89.25">
      <c r="A264" t="s">
        <v>59</v>
      </c>
      <c r="E264" s="39" t="s">
        <v>2116</v>
      </c>
    </row>
    <row r="265" spans="1:16" ht="12.75">
      <c r="A265" t="s">
        <v>52</v>
      </c>
      <c s="34" t="s">
        <v>108</v>
      </c>
      <c s="34" t="s">
        <v>2117</v>
      </c>
      <c s="35" t="s">
        <v>5</v>
      </c>
      <c s="6" t="s">
        <v>2118</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1969</v>
      </c>
    </row>
    <row r="268" spans="1:5" ht="89.25">
      <c r="A268" t="s">
        <v>59</v>
      </c>
      <c r="E268" s="39" t="s">
        <v>2116</v>
      </c>
    </row>
    <row r="269" spans="1:16" ht="12.75">
      <c r="A269" t="s">
        <v>52</v>
      </c>
      <c s="34" t="s">
        <v>112</v>
      </c>
      <c s="34" t="s">
        <v>2119</v>
      </c>
      <c s="35" t="s">
        <v>5</v>
      </c>
      <c s="6" t="s">
        <v>2120</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1969</v>
      </c>
    </row>
    <row r="272" spans="1:5" ht="89.25">
      <c r="A272" t="s">
        <v>59</v>
      </c>
      <c r="E272" s="39" t="s">
        <v>2116</v>
      </c>
    </row>
    <row r="273" spans="1:16" ht="12.75">
      <c r="A273" t="s">
        <v>52</v>
      </c>
      <c s="34" t="s">
        <v>116</v>
      </c>
      <c s="34" t="s">
        <v>2121</v>
      </c>
      <c s="35" t="s">
        <v>5</v>
      </c>
      <c s="6" t="s">
        <v>2122</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1969</v>
      </c>
    </row>
    <row r="276" spans="1:5" ht="89.25">
      <c r="A276" t="s">
        <v>59</v>
      </c>
      <c r="E276" s="39" t="s">
        <v>2116</v>
      </c>
    </row>
    <row r="277" spans="1:16" ht="25.5">
      <c r="A277" t="s">
        <v>52</v>
      </c>
      <c s="34" t="s">
        <v>120</v>
      </c>
      <c s="34" t="s">
        <v>1677</v>
      </c>
      <c s="35" t="s">
        <v>5</v>
      </c>
      <c s="6" t="s">
        <v>1678</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1969</v>
      </c>
    </row>
    <row r="280" spans="1:5" ht="89.25">
      <c r="A280" t="s">
        <v>59</v>
      </c>
      <c r="E280" s="39" t="s">
        <v>1679</v>
      </c>
    </row>
    <row r="281" spans="1:16" ht="12.75">
      <c r="A281" t="s">
        <v>52</v>
      </c>
      <c s="34" t="s">
        <v>124</v>
      </c>
      <c s="34" t="s">
        <v>2123</v>
      </c>
      <c s="35" t="s">
        <v>5</v>
      </c>
      <c s="6" t="s">
        <v>2124</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1969</v>
      </c>
    </row>
    <row r="284" spans="1:5" ht="89.25">
      <c r="A284" t="s">
        <v>59</v>
      </c>
      <c r="E284" s="39" t="s">
        <v>2125</v>
      </c>
    </row>
    <row r="285" spans="1:16" ht="12.75">
      <c r="A285" t="s">
        <v>52</v>
      </c>
      <c s="34" t="s">
        <v>128</v>
      </c>
      <c s="34" t="s">
        <v>2126</v>
      </c>
      <c s="35" t="s">
        <v>5</v>
      </c>
      <c s="6" t="s">
        <v>2127</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1969</v>
      </c>
    </row>
    <row r="288" spans="1:5" ht="76.5">
      <c r="A288" t="s">
        <v>59</v>
      </c>
      <c r="E288" s="39" t="s">
        <v>2128</v>
      </c>
    </row>
    <row r="289" spans="1:16" ht="25.5">
      <c r="A289" t="s">
        <v>52</v>
      </c>
      <c s="34" t="s">
        <v>132</v>
      </c>
      <c s="34" t="s">
        <v>2129</v>
      </c>
      <c s="35" t="s">
        <v>5</v>
      </c>
      <c s="6" t="s">
        <v>2130</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1969</v>
      </c>
    </row>
    <row r="292" spans="1:5" ht="76.5">
      <c r="A292" t="s">
        <v>59</v>
      </c>
      <c r="E292" s="39" t="s">
        <v>2128</v>
      </c>
    </row>
    <row r="293" spans="1:16" ht="12.75">
      <c r="A293" t="s">
        <v>52</v>
      </c>
      <c s="34" t="s">
        <v>136</v>
      </c>
      <c s="34" t="s">
        <v>2131</v>
      </c>
      <c s="35" t="s">
        <v>5</v>
      </c>
      <c s="6" t="s">
        <v>2132</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1969</v>
      </c>
    </row>
    <row r="296" spans="1:5" ht="76.5">
      <c r="A296" t="s">
        <v>59</v>
      </c>
      <c r="E296" s="39" t="s">
        <v>2133</v>
      </c>
    </row>
    <row r="297" spans="1:16" ht="12.75">
      <c r="A297" t="s">
        <v>52</v>
      </c>
      <c s="34" t="s">
        <v>140</v>
      </c>
      <c s="34" t="s">
        <v>2134</v>
      </c>
      <c s="35" t="s">
        <v>5</v>
      </c>
      <c s="6" t="s">
        <v>2135</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1969</v>
      </c>
    </row>
    <row r="300" spans="1:5" ht="76.5">
      <c r="A300" t="s">
        <v>59</v>
      </c>
      <c r="E300" s="39" t="s">
        <v>2133</v>
      </c>
    </row>
    <row r="301" spans="1:16" ht="12.75">
      <c r="A301" t="s">
        <v>52</v>
      </c>
      <c s="34" t="s">
        <v>144</v>
      </c>
      <c s="34" t="s">
        <v>1680</v>
      </c>
      <c s="35" t="s">
        <v>5</v>
      </c>
      <c s="6" t="s">
        <v>1681</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1969</v>
      </c>
    </row>
    <row r="304" spans="1:5" ht="89.25">
      <c r="A304" t="s">
        <v>59</v>
      </c>
      <c r="E304" s="39" t="s">
        <v>1682</v>
      </c>
    </row>
    <row r="305" spans="1:16" ht="12.75">
      <c r="A305" t="s">
        <v>52</v>
      </c>
      <c s="34" t="s">
        <v>148</v>
      </c>
      <c s="34" t="s">
        <v>1933</v>
      </c>
      <c s="35" t="s">
        <v>5</v>
      </c>
      <c s="6" t="s">
        <v>1934</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1969</v>
      </c>
    </row>
    <row r="308" spans="1:5" ht="89.25">
      <c r="A308" t="s">
        <v>59</v>
      </c>
      <c r="E308" s="39" t="s">
        <v>1935</v>
      </c>
    </row>
    <row r="309" spans="1:16" ht="12.75">
      <c r="A309" t="s">
        <v>52</v>
      </c>
      <c s="34" t="s">
        <v>152</v>
      </c>
      <c s="34" t="s">
        <v>1683</v>
      </c>
      <c s="35" t="s">
        <v>5</v>
      </c>
      <c s="6" t="s">
        <v>1684</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1969</v>
      </c>
    </row>
    <row r="312" spans="1:5" ht="89.25">
      <c r="A312" t="s">
        <v>59</v>
      </c>
      <c r="E312" s="39" t="s">
        <v>1685</v>
      </c>
    </row>
    <row r="313" spans="1:16" ht="12.75">
      <c r="A313" t="s">
        <v>52</v>
      </c>
      <c s="34" t="s">
        <v>156</v>
      </c>
      <c s="34" t="s">
        <v>2136</v>
      </c>
      <c s="35" t="s">
        <v>5</v>
      </c>
      <c s="6" t="s">
        <v>2137</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1969</v>
      </c>
    </row>
    <row r="316" spans="1:5" ht="89.25">
      <c r="A316" t="s">
        <v>59</v>
      </c>
      <c r="E316" s="39" t="s">
        <v>2138</v>
      </c>
    </row>
    <row r="317" spans="1:16" ht="12.75">
      <c r="A317" t="s">
        <v>52</v>
      </c>
      <c s="34" t="s">
        <v>160</v>
      </c>
      <c s="34" t="s">
        <v>2139</v>
      </c>
      <c s="35" t="s">
        <v>5</v>
      </c>
      <c s="6" t="s">
        <v>2140</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1969</v>
      </c>
    </row>
    <row r="320" spans="1:5" ht="89.25">
      <c r="A320" t="s">
        <v>59</v>
      </c>
      <c r="E320" s="39" t="s">
        <v>2141</v>
      </c>
    </row>
    <row r="321" spans="1:16" ht="38.25">
      <c r="A321" t="s">
        <v>52</v>
      </c>
      <c s="34" t="s">
        <v>559</v>
      </c>
      <c s="34" t="s">
        <v>2142</v>
      </c>
      <c s="35" t="s">
        <v>5</v>
      </c>
      <c s="6" t="s">
        <v>2143</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1969</v>
      </c>
    </row>
    <row r="324" spans="1:5" ht="51">
      <c r="A324" t="s">
        <v>59</v>
      </c>
      <c r="E324" s="39" t="s">
        <v>2144</v>
      </c>
    </row>
    <row r="325" spans="1:16" ht="25.5">
      <c r="A325" t="s">
        <v>52</v>
      </c>
      <c s="34" t="s">
        <v>562</v>
      </c>
      <c s="34" t="s">
        <v>2145</v>
      </c>
      <c s="35" t="s">
        <v>5</v>
      </c>
      <c s="6" t="s">
        <v>2146</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1969</v>
      </c>
    </row>
    <row r="328" spans="1:5" ht="51">
      <c r="A328" t="s">
        <v>59</v>
      </c>
      <c r="E328" s="39" t="s">
        <v>2144</v>
      </c>
    </row>
    <row r="329" spans="1:16" ht="25.5">
      <c r="A329" t="s">
        <v>52</v>
      </c>
      <c s="34" t="s">
        <v>566</v>
      </c>
      <c s="34" t="s">
        <v>2147</v>
      </c>
      <c s="35" t="s">
        <v>5</v>
      </c>
      <c s="6" t="s">
        <v>2148</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1969</v>
      </c>
    </row>
    <row r="332" spans="1:5" ht="51">
      <c r="A332" t="s">
        <v>59</v>
      </c>
      <c r="E332" s="39" t="s">
        <v>2149</v>
      </c>
    </row>
    <row r="333" spans="1:16" ht="38.25">
      <c r="A333" t="s">
        <v>52</v>
      </c>
      <c s="34" t="s">
        <v>570</v>
      </c>
      <c s="34" t="s">
        <v>2150</v>
      </c>
      <c s="35" t="s">
        <v>5</v>
      </c>
      <c s="6" t="s">
        <v>2151</v>
      </c>
      <c s="36" t="s">
        <v>93</v>
      </c>
      <c s="37">
        <v>4</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1969</v>
      </c>
    </row>
    <row r="336" spans="1:5" ht="51">
      <c r="A336" t="s">
        <v>59</v>
      </c>
      <c r="E336" s="39" t="s">
        <v>2149</v>
      </c>
    </row>
    <row r="337" spans="1:16" ht="25.5">
      <c r="A337" t="s">
        <v>52</v>
      </c>
      <c s="34" t="s">
        <v>405</v>
      </c>
      <c s="34" t="s">
        <v>2152</v>
      </c>
      <c s="35" t="s">
        <v>5</v>
      </c>
      <c s="6" t="s">
        <v>2153</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1969</v>
      </c>
    </row>
    <row r="340" spans="1:5" ht="63.75">
      <c r="A340" t="s">
        <v>59</v>
      </c>
      <c r="E340" s="39" t="s">
        <v>2154</v>
      </c>
    </row>
    <row r="341" spans="1:16" ht="38.25">
      <c r="A341" t="s">
        <v>52</v>
      </c>
      <c s="34" t="s">
        <v>573</v>
      </c>
      <c s="34" t="s">
        <v>2155</v>
      </c>
      <c s="35" t="s">
        <v>5</v>
      </c>
      <c s="6" t="s">
        <v>2156</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1969</v>
      </c>
    </row>
    <row r="344" spans="1:5" ht="38.25">
      <c r="A344" t="s">
        <v>59</v>
      </c>
      <c r="E344" s="39" t="s">
        <v>2157</v>
      </c>
    </row>
    <row r="345" spans="1:16" ht="12.75">
      <c r="A345" t="s">
        <v>52</v>
      </c>
      <c s="34" t="s">
        <v>741</v>
      </c>
      <c s="34" t="s">
        <v>2158</v>
      </c>
      <c s="35" t="s">
        <v>5</v>
      </c>
      <c s="6" t="s">
        <v>2159</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1969</v>
      </c>
    </row>
    <row r="348" spans="1:5" ht="38.25">
      <c r="A348" t="s">
        <v>59</v>
      </c>
      <c r="E348" s="39" t="s">
        <v>2160</v>
      </c>
    </row>
    <row r="349" spans="1:16" ht="12.75">
      <c r="A349" t="s">
        <v>52</v>
      </c>
      <c s="34" t="s">
        <v>327</v>
      </c>
      <c s="34" t="s">
        <v>2161</v>
      </c>
      <c s="35" t="s">
        <v>5</v>
      </c>
      <c s="6" t="s">
        <v>2162</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1969</v>
      </c>
    </row>
    <row r="352" spans="1:5" ht="38.25">
      <c r="A352" t="s">
        <v>59</v>
      </c>
      <c r="E352" s="39" t="s">
        <v>2163</v>
      </c>
    </row>
    <row r="353" spans="1:13" ht="12.75">
      <c r="A353" t="s">
        <v>49</v>
      </c>
      <c r="C353" s="31" t="s">
        <v>2164</v>
      </c>
      <c r="E353" s="33" t="s">
        <v>2165</v>
      </c>
      <c r="J353" s="32">
        <f>0</f>
      </c>
      <c s="32">
        <f>0</f>
      </c>
      <c s="32">
        <f>0+L354+L358+L362+L366+L370+L374+L378+L382+L386</f>
      </c>
      <c s="32">
        <f>0+M354+M358+M362+M366+M370+M374+M378+M382+M386</f>
      </c>
    </row>
    <row r="354" spans="1:16" ht="25.5">
      <c r="A354" t="s">
        <v>52</v>
      </c>
      <c s="34" t="s">
        <v>164</v>
      </c>
      <c s="34" t="s">
        <v>2166</v>
      </c>
      <c s="35" t="s">
        <v>5</v>
      </c>
      <c s="6" t="s">
        <v>2167</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1969</v>
      </c>
    </row>
    <row r="357" spans="1:5" ht="102">
      <c r="A357" t="s">
        <v>59</v>
      </c>
      <c r="E357" s="39" t="s">
        <v>2168</v>
      </c>
    </row>
    <row r="358" spans="1:16" ht="12.75">
      <c r="A358" t="s">
        <v>52</v>
      </c>
      <c s="34" t="s">
        <v>168</v>
      </c>
      <c s="34" t="s">
        <v>2169</v>
      </c>
      <c s="35" t="s">
        <v>5</v>
      </c>
      <c s="6" t="s">
        <v>2170</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1969</v>
      </c>
    </row>
    <row r="361" spans="1:5" ht="102">
      <c r="A361" t="s">
        <v>59</v>
      </c>
      <c r="E361" s="39" t="s">
        <v>2171</v>
      </c>
    </row>
    <row r="362" spans="1:16" ht="12.75">
      <c r="A362" t="s">
        <v>52</v>
      </c>
      <c s="34" t="s">
        <v>172</v>
      </c>
      <c s="34" t="s">
        <v>2172</v>
      </c>
      <c s="35" t="s">
        <v>5</v>
      </c>
      <c s="6" t="s">
        <v>2173</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1969</v>
      </c>
    </row>
    <row r="365" spans="1:5" ht="102">
      <c r="A365" t="s">
        <v>59</v>
      </c>
      <c r="E365" s="39" t="s">
        <v>2171</v>
      </c>
    </row>
    <row r="366" spans="1:16" ht="12.75">
      <c r="A366" t="s">
        <v>52</v>
      </c>
      <c s="34" t="s">
        <v>176</v>
      </c>
      <c s="34" t="s">
        <v>2174</v>
      </c>
      <c s="35" t="s">
        <v>5</v>
      </c>
      <c s="6" t="s">
        <v>2175</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1969</v>
      </c>
    </row>
    <row r="369" spans="1:5" ht="102">
      <c r="A369" t="s">
        <v>59</v>
      </c>
      <c r="E369" s="39" t="s">
        <v>2171</v>
      </c>
    </row>
    <row r="370" spans="1:16" ht="12.75">
      <c r="A370" t="s">
        <v>52</v>
      </c>
      <c s="34" t="s">
        <v>745</v>
      </c>
      <c s="34" t="s">
        <v>2176</v>
      </c>
      <c s="35" t="s">
        <v>5</v>
      </c>
      <c s="6" t="s">
        <v>2177</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1969</v>
      </c>
    </row>
    <row r="373" spans="1:5" ht="38.25">
      <c r="A373" t="s">
        <v>59</v>
      </c>
      <c r="E373" s="39" t="s">
        <v>2178</v>
      </c>
    </row>
    <row r="374" spans="1:16" ht="12.75">
      <c r="A374" t="s">
        <v>52</v>
      </c>
      <c s="34" t="s">
        <v>749</v>
      </c>
      <c s="34" t="s">
        <v>2179</v>
      </c>
      <c s="35" t="s">
        <v>5</v>
      </c>
      <c s="6" t="s">
        <v>2180</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1969</v>
      </c>
    </row>
    <row r="377" spans="1:5" ht="38.25">
      <c r="A377" t="s">
        <v>59</v>
      </c>
      <c r="E377" s="39" t="s">
        <v>2181</v>
      </c>
    </row>
    <row r="378" spans="1:16" ht="12.75">
      <c r="A378" t="s">
        <v>52</v>
      </c>
      <c s="34" t="s">
        <v>750</v>
      </c>
      <c s="34" t="s">
        <v>2182</v>
      </c>
      <c s="35" t="s">
        <v>5</v>
      </c>
      <c s="6" t="s">
        <v>2183</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1969</v>
      </c>
    </row>
    <row r="381" spans="1:5" ht="38.25">
      <c r="A381" t="s">
        <v>59</v>
      </c>
      <c r="E381" s="39" t="s">
        <v>2181</v>
      </c>
    </row>
    <row r="382" spans="1:16" ht="12.75">
      <c r="A382" t="s">
        <v>52</v>
      </c>
      <c s="34" t="s">
        <v>751</v>
      </c>
      <c s="34" t="s">
        <v>2184</v>
      </c>
      <c s="35" t="s">
        <v>5</v>
      </c>
      <c s="6" t="s">
        <v>2185</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1969</v>
      </c>
    </row>
    <row r="385" spans="1:5" ht="38.25">
      <c r="A385" t="s">
        <v>59</v>
      </c>
      <c r="E385" s="39" t="s">
        <v>2181</v>
      </c>
    </row>
    <row r="386" spans="1:16" ht="12.75">
      <c r="A386" t="s">
        <v>52</v>
      </c>
      <c s="34" t="s">
        <v>752</v>
      </c>
      <c s="34" t="s">
        <v>2186</v>
      </c>
      <c s="35" t="s">
        <v>5</v>
      </c>
      <c s="6" t="s">
        <v>2187</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1969</v>
      </c>
    </row>
    <row r="389" spans="1:5" ht="38.25">
      <c r="A389" t="s">
        <v>59</v>
      </c>
      <c r="E389" s="39" t="s">
        <v>2181</v>
      </c>
    </row>
    <row r="390" spans="1:13" ht="12.75">
      <c r="A390" t="s">
        <v>49</v>
      </c>
      <c r="C390" s="31" t="s">
        <v>256</v>
      </c>
      <c r="E390" s="33" t="s">
        <v>2188</v>
      </c>
      <c r="J390" s="32">
        <f>0</f>
      </c>
      <c s="32">
        <f>0</f>
      </c>
      <c s="32">
        <f>0+L391+L395+L399</f>
      </c>
      <c s="32">
        <f>0+M391+M395+M399</f>
      </c>
    </row>
    <row r="391" spans="1:16" ht="38.25">
      <c r="A391" t="s">
        <v>52</v>
      </c>
      <c s="34" t="s">
        <v>180</v>
      </c>
      <c s="34" t="s">
        <v>266</v>
      </c>
      <c s="35" t="s">
        <v>267</v>
      </c>
      <c s="6" t="s">
        <v>980</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1969</v>
      </c>
    </row>
    <row r="394" spans="1:5" ht="102">
      <c r="A394" t="s">
        <v>59</v>
      </c>
      <c r="E394" s="39" t="s">
        <v>281</v>
      </c>
    </row>
    <row r="395" spans="1:16" ht="38.25">
      <c r="A395" t="s">
        <v>52</v>
      </c>
      <c s="34" t="s">
        <v>184</v>
      </c>
      <c s="34" t="s">
        <v>2189</v>
      </c>
      <c s="35" t="s">
        <v>2190</v>
      </c>
      <c s="6" t="s">
        <v>2191</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1969</v>
      </c>
    </row>
    <row r="398" spans="1:5" ht="102">
      <c r="A398" t="s">
        <v>59</v>
      </c>
      <c r="E398" s="39" t="s">
        <v>281</v>
      </c>
    </row>
    <row r="399" spans="1:16" ht="38.25">
      <c r="A399" t="s">
        <v>52</v>
      </c>
      <c s="34" t="s">
        <v>188</v>
      </c>
      <c s="34" t="s">
        <v>274</v>
      </c>
      <c s="35" t="s">
        <v>275</v>
      </c>
      <c s="6" t="s">
        <v>981</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1969</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1961</v>
      </c>
      <c s="41">
        <f>Rekapitulace!C38</f>
      </c>
      <c s="20" t="s">
        <v>0</v>
      </c>
      <c t="s">
        <v>23</v>
      </c>
      <c t="s">
        <v>27</v>
      </c>
    </row>
    <row r="4" spans="1:16" ht="32" customHeight="1">
      <c r="A4" s="24" t="s">
        <v>20</v>
      </c>
      <c s="25" t="s">
        <v>28</v>
      </c>
      <c s="27" t="s">
        <v>1961</v>
      </c>
      <c r="E4" s="26" t="s">
        <v>1962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2233</v>
      </c>
      <c r="E8" s="30" t="s">
        <v>2232</v>
      </c>
      <c r="J8" s="29">
        <f>0+J9+J14+J19+J24+J45+J62</f>
      </c>
      <c s="29">
        <f>0+K9+K14+K19+K24+K45+K62</f>
      </c>
      <c s="29">
        <f>0+L9+L14+L19+L24+L45+L62</f>
      </c>
      <c s="29">
        <f>0+M9+M14+M19+M24+M45+M62</f>
      </c>
    </row>
    <row r="9" spans="1:13" ht="12.75">
      <c r="A9" t="s">
        <v>49</v>
      </c>
      <c r="C9" s="31" t="s">
        <v>784</v>
      </c>
      <c r="E9" s="33" t="s">
        <v>2195</v>
      </c>
      <c r="J9" s="32">
        <f>0</f>
      </c>
      <c s="32">
        <f>0</f>
      </c>
      <c s="32">
        <f>0+L10</f>
      </c>
      <c s="32">
        <f>0+M10</f>
      </c>
    </row>
    <row r="10" spans="1:16" ht="12.75">
      <c r="A10" t="s">
        <v>52</v>
      </c>
      <c s="34" t="s">
        <v>50</v>
      </c>
      <c s="34" t="s">
        <v>2196</v>
      </c>
      <c s="35" t="s">
        <v>5</v>
      </c>
      <c s="6" t="s">
        <v>2197</v>
      </c>
      <c s="36" t="s">
        <v>55</v>
      </c>
      <c s="37">
        <v>5</v>
      </c>
      <c s="36">
        <v>0</v>
      </c>
      <c s="36">
        <f>ROUND(G10*H10,6)</f>
      </c>
      <c r="L10" s="38">
        <v>0</v>
      </c>
      <c s="32">
        <f>ROUND(ROUND(L10,2)*ROUND(G10,3),2)</f>
      </c>
      <c s="36" t="s">
        <v>56</v>
      </c>
      <c>
        <f>(M10*21)/100</f>
      </c>
      <c t="s">
        <v>27</v>
      </c>
    </row>
    <row r="11" spans="1:5" ht="12.75">
      <c r="A11" s="35" t="s">
        <v>57</v>
      </c>
      <c r="E11" s="39" t="s">
        <v>5</v>
      </c>
    </row>
    <row r="12" spans="1:5" ht="12.75">
      <c r="A12" s="35" t="s">
        <v>58</v>
      </c>
      <c r="E12" s="40" t="s">
        <v>1969</v>
      </c>
    </row>
    <row r="13" spans="1:5" ht="369.75">
      <c r="A13" t="s">
        <v>59</v>
      </c>
      <c r="E13" s="39" t="s">
        <v>2198</v>
      </c>
    </row>
    <row r="14" spans="1:13" ht="12.75">
      <c r="A14" t="s">
        <v>49</v>
      </c>
      <c r="C14" s="31" t="s">
        <v>140</v>
      </c>
      <c r="E14" s="33" t="s">
        <v>1966</v>
      </c>
      <c r="J14" s="32">
        <f>0</f>
      </c>
      <c s="32">
        <f>0</f>
      </c>
      <c s="32">
        <f>0+L15</f>
      </c>
      <c s="32">
        <f>0+M15</f>
      </c>
    </row>
    <row r="15" spans="1:16" ht="12.75">
      <c r="A15" t="s">
        <v>52</v>
      </c>
      <c s="34" t="s">
        <v>120</v>
      </c>
      <c s="34" t="s">
        <v>1967</v>
      </c>
      <c s="35" t="s">
        <v>5</v>
      </c>
      <c s="6" t="s">
        <v>1968</v>
      </c>
      <c s="36" t="s">
        <v>853</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1969</v>
      </c>
    </row>
    <row r="18" spans="1:5" ht="25.5">
      <c r="A18" t="s">
        <v>59</v>
      </c>
      <c r="E18" s="39" t="s">
        <v>1970</v>
      </c>
    </row>
    <row r="19" spans="1:13" ht="12.75">
      <c r="A19" t="s">
        <v>49</v>
      </c>
      <c r="C19" s="31" t="s">
        <v>1989</v>
      </c>
      <c r="E19" s="33" t="s">
        <v>1990</v>
      </c>
      <c r="J19" s="32">
        <f>0</f>
      </c>
      <c s="32">
        <f>0</f>
      </c>
      <c s="32">
        <f>0+L20</f>
      </c>
      <c s="32">
        <f>0+M20</f>
      </c>
    </row>
    <row r="20" spans="1:16" ht="12.75">
      <c r="A20" t="s">
        <v>52</v>
      </c>
      <c s="34" t="s">
        <v>124</v>
      </c>
      <c s="34" t="s">
        <v>1991</v>
      </c>
      <c s="35" t="s">
        <v>5</v>
      </c>
      <c s="6" t="s">
        <v>1526</v>
      </c>
      <c s="36" t="s">
        <v>93</v>
      </c>
      <c s="37">
        <v>4</v>
      </c>
      <c s="36">
        <v>0</v>
      </c>
      <c s="36">
        <f>ROUND(G20*H20,6)</f>
      </c>
      <c r="L20" s="38">
        <v>0</v>
      </c>
      <c s="32">
        <f>ROUND(ROUND(L20,2)*ROUND(G20,3),2)</f>
      </c>
      <c s="36" t="s">
        <v>248</v>
      </c>
      <c>
        <f>(M20*21)/100</f>
      </c>
      <c t="s">
        <v>27</v>
      </c>
    </row>
    <row r="21" spans="1:5" ht="12.75">
      <c r="A21" s="35" t="s">
        <v>57</v>
      </c>
      <c r="E21" s="39" t="s">
        <v>5</v>
      </c>
    </row>
    <row r="22" spans="1:5" ht="12.75">
      <c r="A22" s="35" t="s">
        <v>58</v>
      </c>
      <c r="E22" s="40" t="s">
        <v>1969</v>
      </c>
    </row>
    <row r="23" spans="1:5" ht="38.25">
      <c r="A23" t="s">
        <v>59</v>
      </c>
      <c r="E23" s="39" t="s">
        <v>1992</v>
      </c>
    </row>
    <row r="24" spans="1:13" ht="12.75">
      <c r="A24" t="s">
        <v>49</v>
      </c>
      <c r="C24" s="31" t="s">
        <v>2080</v>
      </c>
      <c r="E24" s="33" t="s">
        <v>2081</v>
      </c>
      <c r="J24" s="32">
        <f>0</f>
      </c>
      <c s="32">
        <f>0</f>
      </c>
      <c s="32">
        <f>0+L25+L29+L33+L37+L41</f>
      </c>
      <c s="32">
        <f>0+M25+M29+M33+M37+M41</f>
      </c>
    </row>
    <row r="25" spans="1:16" ht="25.5">
      <c r="A25" t="s">
        <v>52</v>
      </c>
      <c s="34" t="s">
        <v>27</v>
      </c>
      <c s="34" t="s">
        <v>2199</v>
      </c>
      <c s="35" t="s">
        <v>5</v>
      </c>
      <c s="6" t="s">
        <v>2200</v>
      </c>
      <c s="36" t="s">
        <v>93</v>
      </c>
      <c s="37">
        <v>1</v>
      </c>
      <c s="36">
        <v>0</v>
      </c>
      <c s="36">
        <f>ROUND(G25*H25,6)</f>
      </c>
      <c r="L25" s="38">
        <v>0</v>
      </c>
      <c s="32">
        <f>ROUND(ROUND(L25,2)*ROUND(G25,3),2)</f>
      </c>
      <c s="36" t="s">
        <v>56</v>
      </c>
      <c>
        <f>(M25*21)/100</f>
      </c>
      <c t="s">
        <v>27</v>
      </c>
    </row>
    <row r="26" spans="1:5" ht="12.75">
      <c r="A26" s="35" t="s">
        <v>57</v>
      </c>
      <c r="E26" s="39" t="s">
        <v>5</v>
      </c>
    </row>
    <row r="27" spans="1:5" ht="12.75">
      <c r="A27" s="35" t="s">
        <v>58</v>
      </c>
      <c r="E27" s="40" t="s">
        <v>1969</v>
      </c>
    </row>
    <row r="28" spans="1:5" ht="114.75">
      <c r="A28" t="s">
        <v>59</v>
      </c>
      <c r="E28" s="39" t="s">
        <v>2201</v>
      </c>
    </row>
    <row r="29" spans="1:16" ht="12.75">
      <c r="A29" t="s">
        <v>52</v>
      </c>
      <c s="34" t="s">
        <v>26</v>
      </c>
      <c s="34" t="s">
        <v>2202</v>
      </c>
      <c s="35" t="s">
        <v>5</v>
      </c>
      <c s="6" t="s">
        <v>2203</v>
      </c>
      <c s="36" t="s">
        <v>93</v>
      </c>
      <c s="37">
        <v>1</v>
      </c>
      <c s="36">
        <v>0</v>
      </c>
      <c s="36">
        <f>ROUND(G29*H29,6)</f>
      </c>
      <c r="L29" s="38">
        <v>0</v>
      </c>
      <c s="32">
        <f>ROUND(ROUND(L29,2)*ROUND(G29,3),2)</f>
      </c>
      <c s="36" t="s">
        <v>56</v>
      </c>
      <c>
        <f>(M29*21)/100</f>
      </c>
      <c t="s">
        <v>27</v>
      </c>
    </row>
    <row r="30" spans="1:5" ht="12.75">
      <c r="A30" s="35" t="s">
        <v>57</v>
      </c>
      <c r="E30" s="39" t="s">
        <v>5</v>
      </c>
    </row>
    <row r="31" spans="1:5" ht="12.75">
      <c r="A31" s="35" t="s">
        <v>58</v>
      </c>
      <c r="E31" s="40" t="s">
        <v>1969</v>
      </c>
    </row>
    <row r="32" spans="1:5" ht="114.75">
      <c r="A32" t="s">
        <v>59</v>
      </c>
      <c r="E32" s="39" t="s">
        <v>2201</v>
      </c>
    </row>
    <row r="33" spans="1:16" ht="12.75">
      <c r="A33" t="s">
        <v>52</v>
      </c>
      <c s="34" t="s">
        <v>68</v>
      </c>
      <c s="34" t="s">
        <v>2204</v>
      </c>
      <c s="35" t="s">
        <v>5</v>
      </c>
      <c s="6" t="s">
        <v>2205</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1969</v>
      </c>
    </row>
    <row r="36" spans="1:5" ht="114.75">
      <c r="A36" t="s">
        <v>59</v>
      </c>
      <c r="E36" s="39" t="s">
        <v>2201</v>
      </c>
    </row>
    <row r="37" spans="1:16" ht="12.75">
      <c r="A37" t="s">
        <v>52</v>
      </c>
      <c s="34" t="s">
        <v>72</v>
      </c>
      <c s="34" t="s">
        <v>2206</v>
      </c>
      <c s="35" t="s">
        <v>5</v>
      </c>
      <c s="6" t="s">
        <v>2207</v>
      </c>
      <c s="36" t="s">
        <v>93</v>
      </c>
      <c s="37">
        <v>1</v>
      </c>
      <c s="36">
        <v>0</v>
      </c>
      <c s="36">
        <f>ROUND(G37*H37,6)</f>
      </c>
      <c r="L37" s="38">
        <v>0</v>
      </c>
      <c s="32">
        <f>ROUND(ROUND(L37,2)*ROUND(G37,3),2)</f>
      </c>
      <c s="36" t="s">
        <v>56</v>
      </c>
      <c>
        <f>(M37*21)/100</f>
      </c>
      <c t="s">
        <v>27</v>
      </c>
    </row>
    <row r="38" spans="1:5" ht="12.75">
      <c r="A38" s="35" t="s">
        <v>57</v>
      </c>
      <c r="E38" s="39" t="s">
        <v>5</v>
      </c>
    </row>
    <row r="39" spans="1:5" ht="12.75">
      <c r="A39" s="35" t="s">
        <v>58</v>
      </c>
      <c r="E39" s="40" t="s">
        <v>1969</v>
      </c>
    </row>
    <row r="40" spans="1:5" ht="114.75">
      <c r="A40" t="s">
        <v>59</v>
      </c>
      <c r="E40" s="39" t="s">
        <v>2201</v>
      </c>
    </row>
    <row r="41" spans="1:16" ht="25.5">
      <c r="A41" t="s">
        <v>52</v>
      </c>
      <c s="34" t="s">
        <v>128</v>
      </c>
      <c s="34" t="s">
        <v>2208</v>
      </c>
      <c s="35" t="s">
        <v>5</v>
      </c>
      <c s="6" t="s">
        <v>2209</v>
      </c>
      <c s="36" t="s">
        <v>93</v>
      </c>
      <c s="37">
        <v>1</v>
      </c>
      <c s="36">
        <v>0</v>
      </c>
      <c s="36">
        <f>ROUND(G41*H41,6)</f>
      </c>
      <c r="L41" s="38">
        <v>0</v>
      </c>
      <c s="32">
        <f>ROUND(ROUND(L41,2)*ROUND(G41,3),2)</f>
      </c>
      <c s="36" t="s">
        <v>248</v>
      </c>
      <c>
        <f>(M41*21)/100</f>
      </c>
      <c t="s">
        <v>27</v>
      </c>
    </row>
    <row r="42" spans="1:5" ht="12.75">
      <c r="A42" s="35" t="s">
        <v>57</v>
      </c>
      <c r="E42" s="39" t="s">
        <v>5</v>
      </c>
    </row>
    <row r="43" spans="1:5" ht="12.75">
      <c r="A43" s="35" t="s">
        <v>58</v>
      </c>
      <c r="E43" s="40" t="s">
        <v>1969</v>
      </c>
    </row>
    <row r="44" spans="1:5" ht="76.5">
      <c r="A44" t="s">
        <v>59</v>
      </c>
      <c r="E44" s="39" t="s">
        <v>2210</v>
      </c>
    </row>
    <row r="45" spans="1:13" ht="12.75">
      <c r="A45" t="s">
        <v>49</v>
      </c>
      <c r="C45" s="31" t="s">
        <v>1675</v>
      </c>
      <c r="E45" s="33" t="s">
        <v>2113</v>
      </c>
      <c r="J45" s="32">
        <f>0</f>
      </c>
      <c s="32">
        <f>0</f>
      </c>
      <c s="32">
        <f>0+L46+L50+L54+L58</f>
      </c>
      <c s="32">
        <f>0+M46+M50+M54+M58</f>
      </c>
    </row>
    <row r="46" spans="1:16" ht="12.75">
      <c r="A46" t="s">
        <v>52</v>
      </c>
      <c s="34" t="s">
        <v>76</v>
      </c>
      <c s="34" t="s">
        <v>2123</v>
      </c>
      <c s="35" t="s">
        <v>5</v>
      </c>
      <c s="6" t="s">
        <v>2124</v>
      </c>
      <c s="36" t="s">
        <v>93</v>
      </c>
      <c s="37">
        <v>2</v>
      </c>
      <c s="36">
        <v>0</v>
      </c>
      <c s="36">
        <f>ROUND(G46*H46,6)</f>
      </c>
      <c r="L46" s="38">
        <v>0</v>
      </c>
      <c s="32">
        <f>ROUND(ROUND(L46,2)*ROUND(G46,3),2)</f>
      </c>
      <c s="36" t="s">
        <v>56</v>
      </c>
      <c>
        <f>(M46*21)/100</f>
      </c>
      <c t="s">
        <v>27</v>
      </c>
    </row>
    <row r="47" spans="1:5" ht="12.75">
      <c r="A47" s="35" t="s">
        <v>57</v>
      </c>
      <c r="E47" s="39" t="s">
        <v>5</v>
      </c>
    </row>
    <row r="48" spans="1:5" ht="12.75">
      <c r="A48" s="35" t="s">
        <v>58</v>
      </c>
      <c r="E48" s="40" t="s">
        <v>1969</v>
      </c>
    </row>
    <row r="49" spans="1:5" ht="89.25">
      <c r="A49" t="s">
        <v>59</v>
      </c>
      <c r="E49" s="39" t="s">
        <v>2125</v>
      </c>
    </row>
    <row r="50" spans="1:16" ht="12.75">
      <c r="A50" t="s">
        <v>52</v>
      </c>
      <c s="34" t="s">
        <v>81</v>
      </c>
      <c s="34" t="s">
        <v>2136</v>
      </c>
      <c s="35" t="s">
        <v>5</v>
      </c>
      <c s="6" t="s">
        <v>2137</v>
      </c>
      <c s="36" t="s">
        <v>223</v>
      </c>
      <c s="37">
        <v>24</v>
      </c>
      <c s="36">
        <v>0</v>
      </c>
      <c s="36">
        <f>ROUND(G50*H50,6)</f>
      </c>
      <c r="L50" s="38">
        <v>0</v>
      </c>
      <c s="32">
        <f>ROUND(ROUND(L50,2)*ROUND(G50,3),2)</f>
      </c>
      <c s="36" t="s">
        <v>56</v>
      </c>
      <c>
        <f>(M50*21)/100</f>
      </c>
      <c t="s">
        <v>27</v>
      </c>
    </row>
    <row r="51" spans="1:5" ht="12.75">
      <c r="A51" s="35" t="s">
        <v>57</v>
      </c>
      <c r="E51" s="39" t="s">
        <v>5</v>
      </c>
    </row>
    <row r="52" spans="1:5" ht="12.75">
      <c r="A52" s="35" t="s">
        <v>58</v>
      </c>
      <c r="E52" s="40" t="s">
        <v>1969</v>
      </c>
    </row>
    <row r="53" spans="1:5" ht="89.25">
      <c r="A53" t="s">
        <v>59</v>
      </c>
      <c r="E53" s="39" t="s">
        <v>2138</v>
      </c>
    </row>
    <row r="54" spans="1:16" ht="12.75">
      <c r="A54" t="s">
        <v>52</v>
      </c>
      <c s="34" t="s">
        <v>86</v>
      </c>
      <c s="34" t="s">
        <v>2139</v>
      </c>
      <c s="35" t="s">
        <v>5</v>
      </c>
      <c s="6" t="s">
        <v>2140</v>
      </c>
      <c s="36" t="s">
        <v>223</v>
      </c>
      <c s="37">
        <v>24</v>
      </c>
      <c s="36">
        <v>0</v>
      </c>
      <c s="36">
        <f>ROUND(G54*H54,6)</f>
      </c>
      <c r="L54" s="38">
        <v>0</v>
      </c>
      <c s="32">
        <f>ROUND(ROUND(L54,2)*ROUND(G54,3),2)</f>
      </c>
      <c s="36" t="s">
        <v>56</v>
      </c>
      <c>
        <f>(M54*21)/100</f>
      </c>
      <c t="s">
        <v>27</v>
      </c>
    </row>
    <row r="55" spans="1:5" ht="12.75">
      <c r="A55" s="35" t="s">
        <v>57</v>
      </c>
      <c r="E55" s="39" t="s">
        <v>5</v>
      </c>
    </row>
    <row r="56" spans="1:5" ht="12.75">
      <c r="A56" s="35" t="s">
        <v>58</v>
      </c>
      <c r="E56" s="40" t="s">
        <v>1969</v>
      </c>
    </row>
    <row r="57" spans="1:5" ht="89.25">
      <c r="A57" t="s">
        <v>59</v>
      </c>
      <c r="E57" s="39" t="s">
        <v>2141</v>
      </c>
    </row>
    <row r="58" spans="1:16" ht="12.75">
      <c r="A58" t="s">
        <v>52</v>
      </c>
      <c s="34" t="s">
        <v>132</v>
      </c>
      <c s="34" t="s">
        <v>2161</v>
      </c>
      <c s="35" t="s">
        <v>5</v>
      </c>
      <c s="6" t="s">
        <v>2162</v>
      </c>
      <c s="36" t="s">
        <v>223</v>
      </c>
      <c s="37">
        <v>24</v>
      </c>
      <c s="36">
        <v>0</v>
      </c>
      <c s="36">
        <f>ROUND(G58*H58,6)</f>
      </c>
      <c r="L58" s="38">
        <v>0</v>
      </c>
      <c s="32">
        <f>ROUND(ROUND(L58,2)*ROUND(G58,3),2)</f>
      </c>
      <c s="36" t="s">
        <v>248</v>
      </c>
      <c>
        <f>(M58*21)/100</f>
      </c>
      <c t="s">
        <v>27</v>
      </c>
    </row>
    <row r="59" spans="1:5" ht="12.75">
      <c r="A59" s="35" t="s">
        <v>57</v>
      </c>
      <c r="E59" s="39" t="s">
        <v>5</v>
      </c>
    </row>
    <row r="60" spans="1:5" ht="12.75">
      <c r="A60" s="35" t="s">
        <v>58</v>
      </c>
      <c r="E60" s="40" t="s">
        <v>1969</v>
      </c>
    </row>
    <row r="61" spans="1:5" ht="38.25">
      <c r="A61" t="s">
        <v>59</v>
      </c>
      <c r="E61" s="39" t="s">
        <v>2163</v>
      </c>
    </row>
    <row r="62" spans="1:13" ht="12.75">
      <c r="A62" t="s">
        <v>49</v>
      </c>
      <c r="C62" s="31" t="s">
        <v>256</v>
      </c>
      <c r="E62" s="33" t="s">
        <v>2188</v>
      </c>
      <c r="J62" s="32">
        <f>0</f>
      </c>
      <c s="32">
        <f>0</f>
      </c>
      <c s="32">
        <f>0+L63+L67+L71+L75+L79+L83+L87</f>
      </c>
      <c s="32">
        <f>0+M63+M67+M71+M75+M79+M83+M87</f>
      </c>
    </row>
    <row r="63" spans="1:16" ht="38.25">
      <c r="A63" t="s">
        <v>52</v>
      </c>
      <c s="34" t="s">
        <v>90</v>
      </c>
      <c s="34" t="s">
        <v>537</v>
      </c>
      <c s="35" t="s">
        <v>538</v>
      </c>
      <c s="6" t="s">
        <v>2211</v>
      </c>
      <c s="36" t="s">
        <v>262</v>
      </c>
      <c s="37">
        <v>20</v>
      </c>
      <c s="36">
        <v>0</v>
      </c>
      <c s="36">
        <f>ROUND(G63*H63,6)</f>
      </c>
      <c r="L63" s="38">
        <v>0</v>
      </c>
      <c s="32">
        <f>ROUND(ROUND(L63,2)*ROUND(G63,3),2)</f>
      </c>
      <c s="36" t="s">
        <v>248</v>
      </c>
      <c>
        <f>(M63*21)/100</f>
      </c>
      <c t="s">
        <v>27</v>
      </c>
    </row>
    <row r="64" spans="1:5" ht="12.75">
      <c r="A64" s="35" t="s">
        <v>57</v>
      </c>
      <c r="E64" s="39" t="s">
        <v>263</v>
      </c>
    </row>
    <row r="65" spans="1:5" ht="12.75">
      <c r="A65" s="35" t="s">
        <v>58</v>
      </c>
      <c r="E65" s="40" t="s">
        <v>1969</v>
      </c>
    </row>
    <row r="66" spans="1:5" ht="12.75">
      <c r="A66" t="s">
        <v>59</v>
      </c>
      <c r="E66" s="39" t="s">
        <v>5</v>
      </c>
    </row>
    <row r="67" spans="1:16" ht="38.25">
      <c r="A67" t="s">
        <v>52</v>
      </c>
      <c s="34" t="s">
        <v>96</v>
      </c>
      <c s="34" t="s">
        <v>266</v>
      </c>
      <c s="35" t="s">
        <v>267</v>
      </c>
      <c s="6" t="s">
        <v>980</v>
      </c>
      <c s="36" t="s">
        <v>262</v>
      </c>
      <c s="37">
        <v>0.5</v>
      </c>
      <c s="36">
        <v>0</v>
      </c>
      <c s="36">
        <f>ROUND(G67*H67,6)</f>
      </c>
      <c r="L67" s="38">
        <v>0</v>
      </c>
      <c s="32">
        <f>ROUND(ROUND(L67,2)*ROUND(G67,3),2)</f>
      </c>
      <c s="36" t="s">
        <v>248</v>
      </c>
      <c>
        <f>(M67*21)/100</f>
      </c>
      <c t="s">
        <v>27</v>
      </c>
    </row>
    <row r="68" spans="1:5" ht="12.75">
      <c r="A68" s="35" t="s">
        <v>57</v>
      </c>
      <c r="E68" s="39" t="s">
        <v>263</v>
      </c>
    </row>
    <row r="69" spans="1:5" ht="12.75">
      <c r="A69" s="35" t="s">
        <v>58</v>
      </c>
      <c r="E69" s="40" t="s">
        <v>1969</v>
      </c>
    </row>
    <row r="70" spans="1:5" ht="102">
      <c r="A70" t="s">
        <v>59</v>
      </c>
      <c r="E70" s="39" t="s">
        <v>281</v>
      </c>
    </row>
    <row r="71" spans="1:16" ht="38.25">
      <c r="A71" t="s">
        <v>52</v>
      </c>
      <c s="34" t="s">
        <v>100</v>
      </c>
      <c s="34" t="s">
        <v>2212</v>
      </c>
      <c s="35" t="s">
        <v>2213</v>
      </c>
      <c s="6" t="s">
        <v>2214</v>
      </c>
      <c s="36" t="s">
        <v>2215</v>
      </c>
      <c s="37">
        <v>9</v>
      </c>
      <c s="36">
        <v>0</v>
      </c>
      <c s="36">
        <f>ROUND(G71*H71,6)</f>
      </c>
      <c r="L71" s="38">
        <v>0</v>
      </c>
      <c s="32">
        <f>ROUND(ROUND(L71,2)*ROUND(G71,3),2)</f>
      </c>
      <c s="36" t="s">
        <v>248</v>
      </c>
      <c>
        <f>(M71*21)/100</f>
      </c>
      <c t="s">
        <v>27</v>
      </c>
    </row>
    <row r="72" spans="1:5" ht="12.75">
      <c r="A72" s="35" t="s">
        <v>57</v>
      </c>
      <c r="E72" s="39" t="s">
        <v>263</v>
      </c>
    </row>
    <row r="73" spans="1:5" ht="12.75">
      <c r="A73" s="35" t="s">
        <v>58</v>
      </c>
      <c r="E73" s="40" t="s">
        <v>1969</v>
      </c>
    </row>
    <row r="74" spans="1:5" ht="102">
      <c r="A74" t="s">
        <v>59</v>
      </c>
      <c r="E74" s="39" t="s">
        <v>281</v>
      </c>
    </row>
    <row r="75" spans="1:16" ht="38.25">
      <c r="A75" t="s">
        <v>52</v>
      </c>
      <c s="34" t="s">
        <v>104</v>
      </c>
      <c s="34" t="s">
        <v>2216</v>
      </c>
      <c s="35" t="s">
        <v>2217</v>
      </c>
      <c s="6" t="s">
        <v>2218</v>
      </c>
      <c s="36" t="s">
        <v>262</v>
      </c>
      <c s="37">
        <v>3</v>
      </c>
      <c s="36">
        <v>0</v>
      </c>
      <c s="36">
        <f>ROUND(G75*H75,6)</f>
      </c>
      <c r="L75" s="38">
        <v>0</v>
      </c>
      <c s="32">
        <f>ROUND(ROUND(L75,2)*ROUND(G75,3),2)</f>
      </c>
      <c s="36" t="s">
        <v>248</v>
      </c>
      <c>
        <f>(M75*21)/100</f>
      </c>
      <c t="s">
        <v>27</v>
      </c>
    </row>
    <row r="76" spans="1:5" ht="12.75">
      <c r="A76" s="35" t="s">
        <v>57</v>
      </c>
      <c r="E76" s="39" t="s">
        <v>263</v>
      </c>
    </row>
    <row r="77" spans="1:5" ht="12.75">
      <c r="A77" s="35" t="s">
        <v>58</v>
      </c>
      <c r="E77" s="40" t="s">
        <v>1969</v>
      </c>
    </row>
    <row r="78" spans="1:5" ht="102">
      <c r="A78" t="s">
        <v>59</v>
      </c>
      <c r="E78" s="39" t="s">
        <v>2219</v>
      </c>
    </row>
    <row r="79" spans="1:16" ht="38.25">
      <c r="A79" t="s">
        <v>52</v>
      </c>
      <c s="34" t="s">
        <v>108</v>
      </c>
      <c s="34" t="s">
        <v>2189</v>
      </c>
      <c s="35" t="s">
        <v>2190</v>
      </c>
      <c s="6" t="s">
        <v>2191</v>
      </c>
      <c s="36" t="s">
        <v>262</v>
      </c>
      <c s="37">
        <v>0.2</v>
      </c>
      <c s="36">
        <v>0</v>
      </c>
      <c s="36">
        <f>ROUND(G79*H79,6)</f>
      </c>
      <c r="L79" s="38">
        <v>0</v>
      </c>
      <c s="32">
        <f>ROUND(ROUND(L79,2)*ROUND(G79,3),2)</f>
      </c>
      <c s="36" t="s">
        <v>248</v>
      </c>
      <c>
        <f>(M79*21)/100</f>
      </c>
      <c t="s">
        <v>27</v>
      </c>
    </row>
    <row r="80" spans="1:5" ht="12.75">
      <c r="A80" s="35" t="s">
        <v>57</v>
      </c>
      <c r="E80" s="39" t="s">
        <v>263</v>
      </c>
    </row>
    <row r="81" spans="1:5" ht="12.75">
      <c r="A81" s="35" t="s">
        <v>58</v>
      </c>
      <c r="E81" s="40" t="s">
        <v>1969</v>
      </c>
    </row>
    <row r="82" spans="1:5" ht="102">
      <c r="A82" t="s">
        <v>59</v>
      </c>
      <c r="E82" s="39" t="s">
        <v>281</v>
      </c>
    </row>
    <row r="83" spans="1:16" ht="38.25">
      <c r="A83" t="s">
        <v>52</v>
      </c>
      <c s="34" t="s">
        <v>112</v>
      </c>
      <c s="34" t="s">
        <v>274</v>
      </c>
      <c s="35" t="s">
        <v>275</v>
      </c>
      <c s="6" t="s">
        <v>981</v>
      </c>
      <c s="36" t="s">
        <v>262</v>
      </c>
      <c s="37">
        <v>0.2</v>
      </c>
      <c s="36">
        <v>0</v>
      </c>
      <c s="36">
        <f>ROUND(G83*H83,6)</f>
      </c>
      <c r="L83" s="38">
        <v>0</v>
      </c>
      <c s="32">
        <f>ROUND(ROUND(L83,2)*ROUND(G83,3),2)</f>
      </c>
      <c s="36" t="s">
        <v>248</v>
      </c>
      <c>
        <f>(M83*21)/100</f>
      </c>
      <c t="s">
        <v>27</v>
      </c>
    </row>
    <row r="84" spans="1:5" ht="12.75">
      <c r="A84" s="35" t="s">
        <v>57</v>
      </c>
      <c r="E84" s="39" t="s">
        <v>263</v>
      </c>
    </row>
    <row r="85" spans="1:5" ht="12.75">
      <c r="A85" s="35" t="s">
        <v>58</v>
      </c>
      <c r="E85" s="40" t="s">
        <v>1969</v>
      </c>
    </row>
    <row r="86" spans="1:5" ht="102">
      <c r="A86" t="s">
        <v>59</v>
      </c>
      <c r="E86" s="39" t="s">
        <v>281</v>
      </c>
    </row>
    <row r="87" spans="1:16" ht="38.25">
      <c r="A87" t="s">
        <v>52</v>
      </c>
      <c s="34" t="s">
        <v>116</v>
      </c>
      <c s="34" t="s">
        <v>2220</v>
      </c>
      <c s="35" t="s">
        <v>2221</v>
      </c>
      <c s="6" t="s">
        <v>2222</v>
      </c>
      <c s="36" t="s">
        <v>2215</v>
      </c>
      <c s="37">
        <v>1</v>
      </c>
      <c s="36">
        <v>0</v>
      </c>
      <c s="36">
        <f>ROUND(G87*H87,6)</f>
      </c>
      <c r="L87" s="38">
        <v>0</v>
      </c>
      <c s="32">
        <f>ROUND(ROUND(L87,2)*ROUND(G87,3),2)</f>
      </c>
      <c s="36" t="s">
        <v>248</v>
      </c>
      <c>
        <f>(M87*21)/100</f>
      </c>
      <c t="s">
        <v>27</v>
      </c>
    </row>
    <row r="88" spans="1:5" ht="12.75">
      <c r="A88" s="35" t="s">
        <v>57</v>
      </c>
      <c r="E88" s="39" t="s">
        <v>263</v>
      </c>
    </row>
    <row r="89" spans="1:5" ht="12.75">
      <c r="A89" s="35" t="s">
        <v>58</v>
      </c>
      <c r="E89" s="40" t="s">
        <v>1969</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2234</v>
      </c>
      <c s="41">
        <f>Rekapitulace!C44</f>
      </c>
      <c s="20" t="s">
        <v>0</v>
      </c>
      <c t="s">
        <v>23</v>
      </c>
      <c t="s">
        <v>27</v>
      </c>
    </row>
    <row r="4" spans="1:16" ht="32" customHeight="1">
      <c r="A4" s="24" t="s">
        <v>20</v>
      </c>
      <c s="25" t="s">
        <v>28</v>
      </c>
      <c s="27" t="s">
        <v>2234</v>
      </c>
      <c r="E4" s="26" t="s">
        <v>2235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2238</v>
      </c>
      <c r="E8" s="30" t="s">
        <v>2237</v>
      </c>
      <c r="J8" s="29">
        <f>0+J9+J14+J19+J28+J33+J38+J87+J92+J105+J150+J227+J280+J393+J446</f>
      </c>
      <c s="29">
        <f>0+K9+K14+K19+K28+K33+K38+K87+K92+K105+K150+K227+K280+K393+K446</f>
      </c>
      <c s="29">
        <f>0+L9+L14+L19+L28+L33+L38+L87+L92+L105+L150+L227+L280+L393+L446</f>
      </c>
      <c s="29">
        <f>0+M9+M14+M19+M28+M33+M38+M87+M92+M105+M150+M227+M280+M393+M446</f>
      </c>
    </row>
    <row r="9" spans="1:13" ht="12.75">
      <c r="A9" t="s">
        <v>49</v>
      </c>
      <c r="C9" s="31" t="s">
        <v>140</v>
      </c>
      <c r="E9" s="33" t="s">
        <v>1966</v>
      </c>
      <c r="J9" s="32">
        <f>0</f>
      </c>
      <c s="32">
        <f>0</f>
      </c>
      <c s="32">
        <f>0+L10</f>
      </c>
      <c s="32">
        <f>0+M10</f>
      </c>
    </row>
    <row r="10" spans="1:16" ht="12.75">
      <c r="A10" t="s">
        <v>52</v>
      </c>
      <c s="34" t="s">
        <v>50</v>
      </c>
      <c s="34" t="s">
        <v>2239</v>
      </c>
      <c s="35" t="s">
        <v>5</v>
      </c>
      <c s="6" t="s">
        <v>1968</v>
      </c>
      <c s="36" t="s">
        <v>853</v>
      </c>
      <c s="37">
        <v>1</v>
      </c>
      <c s="36">
        <v>0</v>
      </c>
      <c s="36">
        <f>ROUND(G10*H10,6)</f>
      </c>
      <c r="L10" s="38">
        <v>0</v>
      </c>
      <c s="32">
        <f>ROUND(ROUND(L10,2)*ROUND(G10,3),2)</f>
      </c>
      <c s="36" t="s">
        <v>56</v>
      </c>
      <c>
        <f>(M10*21)/100</f>
      </c>
      <c t="s">
        <v>27</v>
      </c>
    </row>
    <row r="11" spans="1:5" ht="12.75">
      <c r="A11" s="35" t="s">
        <v>57</v>
      </c>
      <c r="E11" s="39" t="s">
        <v>5</v>
      </c>
    </row>
    <row r="12" spans="1:5" ht="12.75">
      <c r="A12" s="35" t="s">
        <v>58</v>
      </c>
      <c r="E12" s="40" t="s">
        <v>2240</v>
      </c>
    </row>
    <row r="13" spans="1:5" ht="12.75">
      <c r="A13" t="s">
        <v>59</v>
      </c>
      <c r="E13" s="39" t="s">
        <v>2241</v>
      </c>
    </row>
    <row r="14" spans="1:13" ht="12.75">
      <c r="A14" t="s">
        <v>49</v>
      </c>
      <c r="C14" s="31" t="s">
        <v>172</v>
      </c>
      <c r="E14" s="33" t="s">
        <v>1971</v>
      </c>
      <c r="J14" s="32">
        <f>0</f>
      </c>
      <c s="32">
        <f>0</f>
      </c>
      <c s="32">
        <f>0+L15</f>
      </c>
      <c s="32">
        <f>0+M15</f>
      </c>
    </row>
    <row r="15" spans="1:16" ht="12.75">
      <c r="A15" t="s">
        <v>52</v>
      </c>
      <c s="34" t="s">
        <v>237</v>
      </c>
      <c s="34" t="s">
        <v>2242</v>
      </c>
      <c s="35" t="s">
        <v>5</v>
      </c>
      <c s="6" t="s">
        <v>2243</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2240</v>
      </c>
    </row>
    <row r="18" spans="1:5" ht="102">
      <c r="A18" t="s">
        <v>59</v>
      </c>
      <c r="E18" s="39" t="s">
        <v>1974</v>
      </c>
    </row>
    <row r="19" spans="1:13" ht="12.75">
      <c r="A19" t="s">
        <v>49</v>
      </c>
      <c r="C19" s="31" t="s">
        <v>1978</v>
      </c>
      <c r="E19" s="33" t="s">
        <v>1979</v>
      </c>
      <c r="J19" s="32">
        <f>0</f>
      </c>
      <c s="32">
        <f>0</f>
      </c>
      <c s="32">
        <f>0+L20+L24</f>
      </c>
      <c s="32">
        <f>0+M20+M24</f>
      </c>
    </row>
    <row r="20" spans="1:16" ht="12.75">
      <c r="A20" t="s">
        <v>52</v>
      </c>
      <c s="34" t="s">
        <v>27</v>
      </c>
      <c s="34" t="s">
        <v>2244</v>
      </c>
      <c s="35" t="s">
        <v>5</v>
      </c>
      <c s="6" t="s">
        <v>2245</v>
      </c>
      <c s="36" t="s">
        <v>1076</v>
      </c>
      <c s="37">
        <v>10</v>
      </c>
      <c s="36">
        <v>0</v>
      </c>
      <c s="36">
        <f>ROUND(G20*H20,6)</f>
      </c>
      <c r="L20" s="38">
        <v>0</v>
      </c>
      <c s="32">
        <f>ROUND(ROUND(L20,2)*ROUND(G20,3),2)</f>
      </c>
      <c s="36" t="s">
        <v>56</v>
      </c>
      <c>
        <f>(M20*21)/100</f>
      </c>
      <c t="s">
        <v>27</v>
      </c>
    </row>
    <row r="21" spans="1:5" ht="12.75">
      <c r="A21" s="35" t="s">
        <v>57</v>
      </c>
      <c r="E21" s="39" t="s">
        <v>5</v>
      </c>
    </row>
    <row r="22" spans="1:5" ht="12.75">
      <c r="A22" s="35" t="s">
        <v>58</v>
      </c>
      <c r="E22" s="40" t="s">
        <v>2246</v>
      </c>
    </row>
    <row r="23" spans="1:5" ht="76.5">
      <c r="A23" t="s">
        <v>59</v>
      </c>
      <c r="E23" s="39" t="s">
        <v>2247</v>
      </c>
    </row>
    <row r="24" spans="1:16" ht="12.75">
      <c r="A24" t="s">
        <v>52</v>
      </c>
      <c s="34" t="s">
        <v>26</v>
      </c>
      <c s="34" t="s">
        <v>2248</v>
      </c>
      <c s="35" t="s">
        <v>5</v>
      </c>
      <c s="6" t="s">
        <v>2249</v>
      </c>
      <c s="36" t="s">
        <v>1076</v>
      </c>
      <c s="37">
        <v>30</v>
      </c>
      <c s="36">
        <v>0</v>
      </c>
      <c s="36">
        <f>ROUND(G24*H24,6)</f>
      </c>
      <c r="L24" s="38">
        <v>0</v>
      </c>
      <c s="32">
        <f>ROUND(ROUND(L24,2)*ROUND(G24,3),2)</f>
      </c>
      <c s="36" t="s">
        <v>56</v>
      </c>
      <c>
        <f>(M24*21)/100</f>
      </c>
      <c t="s">
        <v>27</v>
      </c>
    </row>
    <row r="25" spans="1:5" ht="12.75">
      <c r="A25" s="35" t="s">
        <v>57</v>
      </c>
      <c r="E25" s="39" t="s">
        <v>5</v>
      </c>
    </row>
    <row r="26" spans="1:5" ht="12.75">
      <c r="A26" s="35" t="s">
        <v>58</v>
      </c>
      <c r="E26" s="40" t="s">
        <v>2246</v>
      </c>
    </row>
    <row r="27" spans="1:5" ht="76.5">
      <c r="A27" t="s">
        <v>59</v>
      </c>
      <c r="E27" s="39" t="s">
        <v>2247</v>
      </c>
    </row>
    <row r="28" spans="1:13" ht="12.75">
      <c r="A28" t="s">
        <v>49</v>
      </c>
      <c r="C28" s="31" t="s">
        <v>1985</v>
      </c>
      <c r="E28" s="33" t="s">
        <v>1986</v>
      </c>
      <c r="J28" s="32">
        <f>0</f>
      </c>
      <c s="32">
        <f>0</f>
      </c>
      <c s="32">
        <f>0+L29</f>
      </c>
      <c s="32">
        <f>0+M29</f>
      </c>
    </row>
    <row r="29" spans="1:16" ht="25.5">
      <c r="A29" t="s">
        <v>52</v>
      </c>
      <c s="34" t="s">
        <v>241</v>
      </c>
      <c s="34" t="s">
        <v>2250</v>
      </c>
      <c s="35" t="s">
        <v>5</v>
      </c>
      <c s="6" t="s">
        <v>1088</v>
      </c>
      <c s="36" t="s">
        <v>93</v>
      </c>
      <c s="37">
        <v>12</v>
      </c>
      <c s="36">
        <v>0</v>
      </c>
      <c s="36">
        <f>ROUND(G29*H29,6)</f>
      </c>
      <c r="L29" s="38">
        <v>0</v>
      </c>
      <c s="32">
        <f>ROUND(ROUND(L29,2)*ROUND(G29,3),2)</f>
      </c>
      <c s="36" t="s">
        <v>248</v>
      </c>
      <c>
        <f>(M29*21)/100</f>
      </c>
      <c t="s">
        <v>27</v>
      </c>
    </row>
    <row r="30" spans="1:5" ht="12.75">
      <c r="A30" s="35" t="s">
        <v>57</v>
      </c>
      <c r="E30" s="39" t="s">
        <v>5</v>
      </c>
    </row>
    <row r="31" spans="1:5" ht="12.75">
      <c r="A31" s="35" t="s">
        <v>58</v>
      </c>
      <c r="E31" s="40" t="s">
        <v>2251</v>
      </c>
    </row>
    <row r="32" spans="1:5" ht="38.25">
      <c r="A32" t="s">
        <v>59</v>
      </c>
      <c r="E32" s="39" t="s">
        <v>2252</v>
      </c>
    </row>
    <row r="33" spans="1:13" ht="12.75">
      <c r="A33" t="s">
        <v>49</v>
      </c>
      <c r="C33" s="31" t="s">
        <v>1989</v>
      </c>
      <c r="E33" s="33" t="s">
        <v>1990</v>
      </c>
      <c r="J33" s="32">
        <f>0</f>
      </c>
      <c s="32">
        <f>0</f>
      </c>
      <c s="32">
        <f>0+L34</f>
      </c>
      <c s="32">
        <f>0+M34</f>
      </c>
    </row>
    <row r="34" spans="1:16" ht="12.75">
      <c r="A34" t="s">
        <v>52</v>
      </c>
      <c s="34" t="s">
        <v>68</v>
      </c>
      <c s="34" t="s">
        <v>1525</v>
      </c>
      <c s="35" t="s">
        <v>5</v>
      </c>
      <c s="6" t="s">
        <v>1526</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2246</v>
      </c>
    </row>
    <row r="37" spans="1:5" ht="89.25">
      <c r="A37" t="s">
        <v>59</v>
      </c>
      <c r="E37" s="39" t="s">
        <v>1527</v>
      </c>
    </row>
    <row r="38" spans="1:13" ht="12.75">
      <c r="A38" t="s">
        <v>49</v>
      </c>
      <c r="C38" s="31" t="s">
        <v>1993</v>
      </c>
      <c r="E38" s="33" t="s">
        <v>1994</v>
      </c>
      <c r="J38" s="32">
        <f>0</f>
      </c>
      <c s="32">
        <f>0</f>
      </c>
      <c s="32">
        <f>0+L39+L43+L47+L51+L55+L59+L63+L67+L71+L75+L79+L83</f>
      </c>
      <c s="32">
        <f>0+M39+M43+M47+M51+M55+M59+M63+M67+M71+M75+M79+M83</f>
      </c>
    </row>
    <row r="39" spans="1:16" ht="12.75">
      <c r="A39" t="s">
        <v>52</v>
      </c>
      <c s="34" t="s">
        <v>72</v>
      </c>
      <c s="34" t="s">
        <v>1843</v>
      </c>
      <c s="35" t="s">
        <v>5</v>
      </c>
      <c s="6" t="s">
        <v>1844</v>
      </c>
      <c s="36" t="s">
        <v>1076</v>
      </c>
      <c s="37">
        <v>2</v>
      </c>
      <c s="36">
        <v>0</v>
      </c>
      <c s="36">
        <f>ROUND(G39*H39,6)</f>
      </c>
      <c r="L39" s="38">
        <v>0</v>
      </c>
      <c s="32">
        <f>ROUND(ROUND(L39,2)*ROUND(G39,3),2)</f>
      </c>
      <c s="36" t="s">
        <v>56</v>
      </c>
      <c>
        <f>(M39*21)/100</f>
      </c>
      <c t="s">
        <v>27</v>
      </c>
    </row>
    <row r="40" spans="1:5" ht="12.75">
      <c r="A40" s="35" t="s">
        <v>57</v>
      </c>
      <c r="E40" s="39" t="s">
        <v>5</v>
      </c>
    </row>
    <row r="41" spans="1:5" ht="12.75">
      <c r="A41" s="35" t="s">
        <v>58</v>
      </c>
      <c r="E41" s="40" t="s">
        <v>2246</v>
      </c>
    </row>
    <row r="42" spans="1:5" ht="38.25">
      <c r="A42" t="s">
        <v>59</v>
      </c>
      <c r="E42" s="39" t="s">
        <v>1115</v>
      </c>
    </row>
    <row r="43" spans="1:16" ht="12.75">
      <c r="A43" t="s">
        <v>52</v>
      </c>
      <c s="34" t="s">
        <v>76</v>
      </c>
      <c s="34" t="s">
        <v>1528</v>
      </c>
      <c s="35" t="s">
        <v>5</v>
      </c>
      <c s="6" t="s">
        <v>1529</v>
      </c>
      <c s="36" t="s">
        <v>1076</v>
      </c>
      <c s="37">
        <v>1</v>
      </c>
      <c s="36">
        <v>0</v>
      </c>
      <c s="36">
        <f>ROUND(G43*H43,6)</f>
      </c>
      <c r="L43" s="38">
        <v>0</v>
      </c>
      <c s="32">
        <f>ROUND(ROUND(L43,2)*ROUND(G43,3),2)</f>
      </c>
      <c s="36" t="s">
        <v>56</v>
      </c>
      <c>
        <f>(M43*21)/100</f>
      </c>
      <c t="s">
        <v>27</v>
      </c>
    </row>
    <row r="44" spans="1:5" ht="12.75">
      <c r="A44" s="35" t="s">
        <v>57</v>
      </c>
      <c r="E44" s="39" t="s">
        <v>5</v>
      </c>
    </row>
    <row r="45" spans="1:5" ht="12.75">
      <c r="A45" s="35" t="s">
        <v>58</v>
      </c>
      <c r="E45" s="40" t="s">
        <v>2246</v>
      </c>
    </row>
    <row r="46" spans="1:5" ht="38.25">
      <c r="A46" t="s">
        <v>59</v>
      </c>
      <c r="E46" s="39" t="s">
        <v>1115</v>
      </c>
    </row>
    <row r="47" spans="1:16" ht="25.5">
      <c r="A47" t="s">
        <v>52</v>
      </c>
      <c s="34" t="s">
        <v>81</v>
      </c>
      <c s="34" t="s">
        <v>1116</v>
      </c>
      <c s="35" t="s">
        <v>5</v>
      </c>
      <c s="6" t="s">
        <v>1117</v>
      </c>
      <c s="36" t="s">
        <v>93</v>
      </c>
      <c s="37">
        <v>6</v>
      </c>
      <c s="36">
        <v>0</v>
      </c>
      <c s="36">
        <f>ROUND(G47*H47,6)</f>
      </c>
      <c r="L47" s="38">
        <v>0</v>
      </c>
      <c s="32">
        <f>ROUND(ROUND(L47,2)*ROUND(G47,3),2)</f>
      </c>
      <c s="36" t="s">
        <v>56</v>
      </c>
      <c>
        <f>(M47*21)/100</f>
      </c>
      <c t="s">
        <v>27</v>
      </c>
    </row>
    <row r="48" spans="1:5" ht="12.75">
      <c r="A48" s="35" t="s">
        <v>57</v>
      </c>
      <c r="E48" s="39" t="s">
        <v>5</v>
      </c>
    </row>
    <row r="49" spans="1:5" ht="12.75">
      <c r="A49" s="35" t="s">
        <v>58</v>
      </c>
      <c r="E49" s="40" t="s">
        <v>2246</v>
      </c>
    </row>
    <row r="50" spans="1:5" ht="38.25">
      <c r="A50" t="s">
        <v>59</v>
      </c>
      <c r="E50" s="39" t="s">
        <v>1118</v>
      </c>
    </row>
    <row r="51" spans="1:16" ht="25.5">
      <c r="A51" t="s">
        <v>52</v>
      </c>
      <c s="34" t="s">
        <v>258</v>
      </c>
      <c s="34" t="s">
        <v>2253</v>
      </c>
      <c s="35" t="s">
        <v>5</v>
      </c>
      <c s="6" t="s">
        <v>2001</v>
      </c>
      <c s="36" t="s">
        <v>65</v>
      </c>
      <c s="37">
        <v>40</v>
      </c>
      <c s="36">
        <v>0</v>
      </c>
      <c s="36">
        <f>ROUND(G51*H51,6)</f>
      </c>
      <c r="L51" s="38">
        <v>0</v>
      </c>
      <c s="32">
        <f>ROUND(ROUND(L51,2)*ROUND(G51,3),2)</f>
      </c>
      <c s="36" t="s">
        <v>248</v>
      </c>
      <c>
        <f>(M51*21)/100</f>
      </c>
      <c t="s">
        <v>27</v>
      </c>
    </row>
    <row r="52" spans="1:5" ht="12.75">
      <c r="A52" s="35" t="s">
        <v>57</v>
      </c>
      <c r="E52" s="39" t="s">
        <v>5</v>
      </c>
    </row>
    <row r="53" spans="1:5" ht="12.75">
      <c r="A53" s="35" t="s">
        <v>58</v>
      </c>
      <c r="E53" s="40" t="s">
        <v>2246</v>
      </c>
    </row>
    <row r="54" spans="1:5" ht="51">
      <c r="A54" t="s">
        <v>59</v>
      </c>
      <c r="E54" s="39" t="s">
        <v>2254</v>
      </c>
    </row>
    <row r="55" spans="1:16" ht="25.5">
      <c r="A55" t="s">
        <v>52</v>
      </c>
      <c s="34" t="s">
        <v>265</v>
      </c>
      <c s="34" t="s">
        <v>2255</v>
      </c>
      <c s="35" t="s">
        <v>5</v>
      </c>
      <c s="6" t="s">
        <v>2003</v>
      </c>
      <c s="36" t="s">
        <v>65</v>
      </c>
      <c s="37">
        <v>40</v>
      </c>
      <c s="36">
        <v>0</v>
      </c>
      <c s="36">
        <f>ROUND(G55*H55,6)</f>
      </c>
      <c r="L55" s="38">
        <v>0</v>
      </c>
      <c s="32">
        <f>ROUND(ROUND(L55,2)*ROUND(G55,3),2)</f>
      </c>
      <c s="36" t="s">
        <v>248</v>
      </c>
      <c>
        <f>(M55*21)/100</f>
      </c>
      <c t="s">
        <v>27</v>
      </c>
    </row>
    <row r="56" spans="1:5" ht="12.75">
      <c r="A56" s="35" t="s">
        <v>57</v>
      </c>
      <c r="E56" s="39" t="s">
        <v>5</v>
      </c>
    </row>
    <row r="57" spans="1:5" ht="12.75">
      <c r="A57" s="35" t="s">
        <v>58</v>
      </c>
      <c r="E57" s="40" t="s">
        <v>2246</v>
      </c>
    </row>
    <row r="58" spans="1:5" ht="51">
      <c r="A58" t="s">
        <v>59</v>
      </c>
      <c r="E58" s="39" t="s">
        <v>2256</v>
      </c>
    </row>
    <row r="59" spans="1:16" ht="25.5">
      <c r="A59" t="s">
        <v>52</v>
      </c>
      <c s="34" t="s">
        <v>269</v>
      </c>
      <c s="34" t="s">
        <v>2257</v>
      </c>
      <c s="35" t="s">
        <v>5</v>
      </c>
      <c s="6" t="s">
        <v>1836</v>
      </c>
      <c s="36" t="s">
        <v>65</v>
      </c>
      <c s="37">
        <v>40</v>
      </c>
      <c s="36">
        <v>0</v>
      </c>
      <c s="36">
        <f>ROUND(G59*H59,6)</f>
      </c>
      <c r="L59" s="38">
        <v>0</v>
      </c>
      <c s="32">
        <f>ROUND(ROUND(L59,2)*ROUND(G59,3),2)</f>
      </c>
      <c s="36" t="s">
        <v>248</v>
      </c>
      <c>
        <f>(M59*21)/100</f>
      </c>
      <c t="s">
        <v>27</v>
      </c>
    </row>
    <row r="60" spans="1:5" ht="12.75">
      <c r="A60" s="35" t="s">
        <v>57</v>
      </c>
      <c r="E60" s="39" t="s">
        <v>5</v>
      </c>
    </row>
    <row r="61" spans="1:5" ht="12.75">
      <c r="A61" s="35" t="s">
        <v>58</v>
      </c>
      <c r="E61" s="40" t="s">
        <v>2246</v>
      </c>
    </row>
    <row r="62" spans="1:5" ht="38.25">
      <c r="A62" t="s">
        <v>59</v>
      </c>
      <c r="E62" s="39" t="s">
        <v>2258</v>
      </c>
    </row>
    <row r="63" spans="1:16" ht="25.5">
      <c r="A63" t="s">
        <v>52</v>
      </c>
      <c s="34" t="s">
        <v>273</v>
      </c>
      <c s="34" t="s">
        <v>2259</v>
      </c>
      <c s="35" t="s">
        <v>5</v>
      </c>
      <c s="6" t="s">
        <v>2010</v>
      </c>
      <c s="36" t="s">
        <v>65</v>
      </c>
      <c s="37">
        <v>40</v>
      </c>
      <c s="36">
        <v>0</v>
      </c>
      <c s="36">
        <f>ROUND(G63*H63,6)</f>
      </c>
      <c r="L63" s="38">
        <v>0</v>
      </c>
      <c s="32">
        <f>ROUND(ROUND(L63,2)*ROUND(G63,3),2)</f>
      </c>
      <c s="36" t="s">
        <v>248</v>
      </c>
      <c>
        <f>(M63*21)/100</f>
      </c>
      <c t="s">
        <v>27</v>
      </c>
    </row>
    <row r="64" spans="1:5" ht="12.75">
      <c r="A64" s="35" t="s">
        <v>57</v>
      </c>
      <c r="E64" s="39" t="s">
        <v>5</v>
      </c>
    </row>
    <row r="65" spans="1:5" ht="12.75">
      <c r="A65" s="35" t="s">
        <v>58</v>
      </c>
      <c r="E65" s="40" t="s">
        <v>2246</v>
      </c>
    </row>
    <row r="66" spans="1:5" ht="38.25">
      <c r="A66" t="s">
        <v>59</v>
      </c>
      <c r="E66" s="39" t="s">
        <v>2260</v>
      </c>
    </row>
    <row r="67" spans="1:16" ht="12.75">
      <c r="A67" t="s">
        <v>52</v>
      </c>
      <c s="34" t="s">
        <v>277</v>
      </c>
      <c s="34" t="s">
        <v>2261</v>
      </c>
      <c s="35" t="s">
        <v>5</v>
      </c>
      <c s="6" t="s">
        <v>1364</v>
      </c>
      <c s="36" t="s">
        <v>65</v>
      </c>
      <c s="37">
        <v>20</v>
      </c>
      <c s="36">
        <v>0</v>
      </c>
      <c s="36">
        <f>ROUND(G67*H67,6)</f>
      </c>
      <c r="L67" s="38">
        <v>0</v>
      </c>
      <c s="32">
        <f>ROUND(ROUND(L67,2)*ROUND(G67,3),2)</f>
      </c>
      <c s="36" t="s">
        <v>248</v>
      </c>
      <c>
        <f>(M67*21)/100</f>
      </c>
      <c t="s">
        <v>27</v>
      </c>
    </row>
    <row r="68" spans="1:5" ht="12.75">
      <c r="A68" s="35" t="s">
        <v>57</v>
      </c>
      <c r="E68" s="39" t="s">
        <v>5</v>
      </c>
    </row>
    <row r="69" spans="1:5" ht="12.75">
      <c r="A69" s="35" t="s">
        <v>58</v>
      </c>
      <c r="E69" s="40" t="s">
        <v>2246</v>
      </c>
    </row>
    <row r="70" spans="1:5" ht="38.25">
      <c r="A70" t="s">
        <v>59</v>
      </c>
      <c r="E70" s="39" t="s">
        <v>2262</v>
      </c>
    </row>
    <row r="71" spans="1:16" ht="25.5">
      <c r="A71" t="s">
        <v>52</v>
      </c>
      <c s="34" t="s">
        <v>282</v>
      </c>
      <c s="34" t="s">
        <v>2263</v>
      </c>
      <c s="35" t="s">
        <v>5</v>
      </c>
      <c s="6" t="s">
        <v>2264</v>
      </c>
      <c s="36" t="s">
        <v>1076</v>
      </c>
      <c s="37">
        <v>20</v>
      </c>
      <c s="36">
        <v>0</v>
      </c>
      <c s="36">
        <f>ROUND(G71*H71,6)</f>
      </c>
      <c r="L71" s="38">
        <v>0</v>
      </c>
      <c s="32">
        <f>ROUND(ROUND(L71,2)*ROUND(G71,3),2)</f>
      </c>
      <c s="36" t="s">
        <v>248</v>
      </c>
      <c>
        <f>(M71*21)/100</f>
      </c>
      <c t="s">
        <v>27</v>
      </c>
    </row>
    <row r="72" spans="1:5" ht="12.75">
      <c r="A72" s="35" t="s">
        <v>57</v>
      </c>
      <c r="E72" s="39" t="s">
        <v>5</v>
      </c>
    </row>
    <row r="73" spans="1:5" ht="12.75">
      <c r="A73" s="35" t="s">
        <v>58</v>
      </c>
      <c r="E73" s="40" t="s">
        <v>2246</v>
      </c>
    </row>
    <row r="74" spans="1:5" ht="76.5">
      <c r="A74" t="s">
        <v>59</v>
      </c>
      <c r="E74" s="39" t="s">
        <v>2265</v>
      </c>
    </row>
    <row r="75" spans="1:16" ht="12.75">
      <c r="A75" t="s">
        <v>52</v>
      </c>
      <c s="34" t="s">
        <v>286</v>
      </c>
      <c s="34" t="s">
        <v>2266</v>
      </c>
      <c s="35" t="s">
        <v>5</v>
      </c>
      <c s="6" t="s">
        <v>2016</v>
      </c>
      <c s="36" t="s">
        <v>93</v>
      </c>
      <c s="37">
        <v>60</v>
      </c>
      <c s="36">
        <v>0</v>
      </c>
      <c s="36">
        <f>ROUND(G75*H75,6)</f>
      </c>
      <c r="L75" s="38">
        <v>0</v>
      </c>
      <c s="32">
        <f>ROUND(ROUND(L75,2)*ROUND(G75,3),2)</f>
      </c>
      <c s="36" t="s">
        <v>248</v>
      </c>
      <c>
        <f>(M75*21)/100</f>
      </c>
      <c t="s">
        <v>27</v>
      </c>
    </row>
    <row r="76" spans="1:5" ht="12.75">
      <c r="A76" s="35" t="s">
        <v>57</v>
      </c>
      <c r="E76" s="39" t="s">
        <v>5</v>
      </c>
    </row>
    <row r="77" spans="1:5" ht="12.75">
      <c r="A77" s="35" t="s">
        <v>58</v>
      </c>
      <c r="E77" s="40" t="s">
        <v>2246</v>
      </c>
    </row>
    <row r="78" spans="1:5" ht="25.5">
      <c r="A78" t="s">
        <v>59</v>
      </c>
      <c r="E78" s="39" t="s">
        <v>2267</v>
      </c>
    </row>
    <row r="79" spans="1:16" ht="12.75">
      <c r="A79" t="s">
        <v>52</v>
      </c>
      <c s="34" t="s">
        <v>245</v>
      </c>
      <c s="34" t="s">
        <v>2268</v>
      </c>
      <c s="35" t="s">
        <v>5</v>
      </c>
      <c s="6" t="s">
        <v>2269</v>
      </c>
      <c s="36" t="s">
        <v>93</v>
      </c>
      <c s="37">
        <v>40</v>
      </c>
      <c s="36">
        <v>0</v>
      </c>
      <c s="36">
        <f>ROUND(G79*H79,6)</f>
      </c>
      <c r="L79" s="38">
        <v>0</v>
      </c>
      <c s="32">
        <f>ROUND(ROUND(L79,2)*ROUND(G79,3),2)</f>
      </c>
      <c s="36" t="s">
        <v>248</v>
      </c>
      <c>
        <f>(M79*21)/100</f>
      </c>
      <c t="s">
        <v>27</v>
      </c>
    </row>
    <row r="80" spans="1:5" ht="12.75">
      <c r="A80" s="35" t="s">
        <v>57</v>
      </c>
      <c r="E80" s="39" t="s">
        <v>5</v>
      </c>
    </row>
    <row r="81" spans="1:5" ht="12.75">
      <c r="A81" s="35" t="s">
        <v>58</v>
      </c>
      <c r="E81" s="40" t="s">
        <v>2246</v>
      </c>
    </row>
    <row r="82" spans="1:5" ht="51">
      <c r="A82" t="s">
        <v>59</v>
      </c>
      <c r="E82" s="39" t="s">
        <v>2270</v>
      </c>
    </row>
    <row r="83" spans="1:16" ht="12.75">
      <c r="A83" t="s">
        <v>52</v>
      </c>
      <c s="34" t="s">
        <v>249</v>
      </c>
      <c s="34" t="s">
        <v>2271</v>
      </c>
      <c s="35" t="s">
        <v>5</v>
      </c>
      <c s="6" t="s">
        <v>2272</v>
      </c>
      <c s="36" t="s">
        <v>93</v>
      </c>
      <c s="37">
        <v>10</v>
      </c>
      <c s="36">
        <v>0</v>
      </c>
      <c s="36">
        <f>ROUND(G83*H83,6)</f>
      </c>
      <c r="L83" s="38">
        <v>0</v>
      </c>
      <c s="32">
        <f>ROUND(ROUND(L83,2)*ROUND(G83,3),2)</f>
      </c>
      <c s="36" t="s">
        <v>248</v>
      </c>
      <c>
        <f>(M83*21)/100</f>
      </c>
      <c t="s">
        <v>27</v>
      </c>
    </row>
    <row r="84" spans="1:5" ht="12.75">
      <c r="A84" s="35" t="s">
        <v>57</v>
      </c>
      <c r="E84" s="39" t="s">
        <v>5</v>
      </c>
    </row>
    <row r="85" spans="1:5" ht="12.75">
      <c r="A85" s="35" t="s">
        <v>58</v>
      </c>
      <c r="E85" s="40" t="s">
        <v>2246</v>
      </c>
    </row>
    <row r="86" spans="1:5" ht="38.25">
      <c r="A86" t="s">
        <v>59</v>
      </c>
      <c r="E86" s="39" t="s">
        <v>2273</v>
      </c>
    </row>
    <row r="87" spans="1:13" ht="12.75">
      <c r="A87" t="s">
        <v>49</v>
      </c>
      <c r="C87" s="31" t="s">
        <v>2020</v>
      </c>
      <c r="E87" s="33" t="s">
        <v>2021</v>
      </c>
      <c r="J87" s="32">
        <f>0</f>
      </c>
      <c s="32">
        <f>0</f>
      </c>
      <c s="32">
        <f>0+L88</f>
      </c>
      <c s="32">
        <f>0+M88</f>
      </c>
    </row>
    <row r="88" spans="1:16" ht="12.75">
      <c r="A88" t="s">
        <v>52</v>
      </c>
      <c s="34" t="s">
        <v>253</v>
      </c>
      <c s="34" t="s">
        <v>2274</v>
      </c>
      <c s="35" t="s">
        <v>5</v>
      </c>
      <c s="6" t="s">
        <v>2023</v>
      </c>
      <c s="36" t="s">
        <v>1076</v>
      </c>
      <c s="37">
        <v>20</v>
      </c>
      <c s="36">
        <v>0</v>
      </c>
      <c s="36">
        <f>ROUND(G88*H88,6)</f>
      </c>
      <c r="L88" s="38">
        <v>0</v>
      </c>
      <c s="32">
        <f>ROUND(ROUND(L88,2)*ROUND(G88,3),2)</f>
      </c>
      <c s="36" t="s">
        <v>248</v>
      </c>
      <c>
        <f>(M88*21)/100</f>
      </c>
      <c t="s">
        <v>27</v>
      </c>
    </row>
    <row r="89" spans="1:5" ht="12.75">
      <c r="A89" s="35" t="s">
        <v>57</v>
      </c>
      <c r="E89" s="39" t="s">
        <v>5</v>
      </c>
    </row>
    <row r="90" spans="1:5" ht="12.75">
      <c r="A90" s="35" t="s">
        <v>58</v>
      </c>
      <c r="E90" s="40" t="s">
        <v>2246</v>
      </c>
    </row>
    <row r="91" spans="1:5" ht="63.75">
      <c r="A91" t="s">
        <v>59</v>
      </c>
      <c r="E91" s="39" t="s">
        <v>1999</v>
      </c>
    </row>
    <row r="92" spans="1:13" ht="12.75">
      <c r="A92" t="s">
        <v>49</v>
      </c>
      <c r="C92" s="31" t="s">
        <v>2024</v>
      </c>
      <c r="E92" s="33" t="s">
        <v>2025</v>
      </c>
      <c r="J92" s="32">
        <f>0</f>
      </c>
      <c s="32">
        <f>0</f>
      </c>
      <c s="32">
        <f>0+L93+L97+L101</f>
      </c>
      <c s="32">
        <f>0+M93+M97+M101</f>
      </c>
    </row>
    <row r="93" spans="1:16" ht="12.75">
      <c r="A93" t="s">
        <v>52</v>
      </c>
      <c s="34" t="s">
        <v>498</v>
      </c>
      <c s="34" t="s">
        <v>2275</v>
      </c>
      <c s="35" t="s">
        <v>5</v>
      </c>
      <c s="6" t="s">
        <v>2027</v>
      </c>
      <c s="36" t="s">
        <v>65</v>
      </c>
      <c s="37">
        <v>30</v>
      </c>
      <c s="36">
        <v>0</v>
      </c>
      <c s="36">
        <f>ROUND(G93*H93,6)</f>
      </c>
      <c r="L93" s="38">
        <v>0</v>
      </c>
      <c s="32">
        <f>ROUND(ROUND(L93,2)*ROUND(G93,3),2)</f>
      </c>
      <c s="36" t="s">
        <v>248</v>
      </c>
      <c>
        <f>(M93*21)/100</f>
      </c>
      <c t="s">
        <v>27</v>
      </c>
    </row>
    <row r="94" spans="1:5" ht="12.75">
      <c r="A94" s="35" t="s">
        <v>57</v>
      </c>
      <c r="E94" s="39" t="s">
        <v>5</v>
      </c>
    </row>
    <row r="95" spans="1:5" ht="12.75">
      <c r="A95" s="35" t="s">
        <v>58</v>
      </c>
      <c r="E95" s="40" t="s">
        <v>1969</v>
      </c>
    </row>
    <row r="96" spans="1:5" ht="38.25">
      <c r="A96" t="s">
        <v>59</v>
      </c>
      <c r="E96" s="39" t="s">
        <v>2276</v>
      </c>
    </row>
    <row r="97" spans="1:16" ht="25.5">
      <c r="A97" t="s">
        <v>52</v>
      </c>
      <c s="34" t="s">
        <v>499</v>
      </c>
      <c s="34" t="s">
        <v>2277</v>
      </c>
      <c s="35" t="s">
        <v>5</v>
      </c>
      <c s="6" t="s">
        <v>2278</v>
      </c>
      <c s="36" t="s">
        <v>837</v>
      </c>
      <c s="37">
        <v>100</v>
      </c>
      <c s="36">
        <v>0</v>
      </c>
      <c s="36">
        <f>ROUND(G97*H97,6)</f>
      </c>
      <c r="L97" s="38">
        <v>0</v>
      </c>
      <c s="32">
        <f>ROUND(ROUND(L97,2)*ROUND(G97,3),2)</f>
      </c>
      <c s="36" t="s">
        <v>248</v>
      </c>
      <c>
        <f>(M97*21)/100</f>
      </c>
      <c t="s">
        <v>27</v>
      </c>
    </row>
    <row r="98" spans="1:5" ht="12.75">
      <c r="A98" s="35" t="s">
        <v>57</v>
      </c>
      <c r="E98" s="39" t="s">
        <v>5</v>
      </c>
    </row>
    <row r="99" spans="1:5" ht="12.75">
      <c r="A99" s="35" t="s">
        <v>58</v>
      </c>
      <c r="E99" s="40" t="s">
        <v>1969</v>
      </c>
    </row>
    <row r="100" spans="1:5" ht="51">
      <c r="A100" t="s">
        <v>59</v>
      </c>
      <c r="E100" s="39" t="s">
        <v>2031</v>
      </c>
    </row>
    <row r="101" spans="1:16" ht="25.5">
      <c r="A101" t="s">
        <v>52</v>
      </c>
      <c s="34" t="s">
        <v>500</v>
      </c>
      <c s="34" t="s">
        <v>2279</v>
      </c>
      <c s="35" t="s">
        <v>5</v>
      </c>
      <c s="6" t="s">
        <v>2280</v>
      </c>
      <c s="36" t="s">
        <v>837</v>
      </c>
      <c s="37">
        <v>50</v>
      </c>
      <c s="36">
        <v>0</v>
      </c>
      <c s="36">
        <f>ROUND(G101*H101,6)</f>
      </c>
      <c r="L101" s="38">
        <v>0</v>
      </c>
      <c s="32">
        <f>ROUND(ROUND(L101,2)*ROUND(G101,3),2)</f>
      </c>
      <c s="36" t="s">
        <v>248</v>
      </c>
      <c>
        <f>(M101*21)/100</f>
      </c>
      <c t="s">
        <v>27</v>
      </c>
    </row>
    <row r="102" spans="1:5" ht="12.75">
      <c r="A102" s="35" t="s">
        <v>57</v>
      </c>
      <c r="E102" s="39" t="s">
        <v>5</v>
      </c>
    </row>
    <row r="103" spans="1:5" ht="12.75">
      <c r="A103" s="35" t="s">
        <v>58</v>
      </c>
      <c r="E103" s="40" t="s">
        <v>1969</v>
      </c>
    </row>
    <row r="104" spans="1:5" ht="51">
      <c r="A104" t="s">
        <v>59</v>
      </c>
      <c r="E104" s="39" t="s">
        <v>2031</v>
      </c>
    </row>
    <row r="105" spans="1:13" ht="12.75">
      <c r="A105" t="s">
        <v>49</v>
      </c>
      <c r="C105" s="31" t="s">
        <v>1848</v>
      </c>
      <c r="E105" s="33" t="s">
        <v>2034</v>
      </c>
      <c r="J105" s="32">
        <f>0</f>
      </c>
      <c s="32">
        <f>0</f>
      </c>
      <c s="32">
        <f>0+L106+L110+L114+L118+L122+L126+L130+L134+L138+L142+L146</f>
      </c>
      <c s="32">
        <f>0+M106+M110+M114+M118+M122+M126+M130+M134+M138+M142+M146</f>
      </c>
    </row>
    <row r="106" spans="1:16" ht="12.75">
      <c r="A106" t="s">
        <v>52</v>
      </c>
      <c s="34" t="s">
        <v>86</v>
      </c>
      <c s="34" t="s">
        <v>1132</v>
      </c>
      <c s="35" t="s">
        <v>5</v>
      </c>
      <c s="6" t="s">
        <v>1133</v>
      </c>
      <c s="36" t="s">
        <v>93</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1969</v>
      </c>
    </row>
    <row r="109" spans="1:5" ht="76.5">
      <c r="A109" t="s">
        <v>59</v>
      </c>
      <c r="E109" s="39" t="s">
        <v>1368</v>
      </c>
    </row>
    <row r="110" spans="1:16" ht="12.75">
      <c r="A110" t="s">
        <v>52</v>
      </c>
      <c s="34" t="s">
        <v>90</v>
      </c>
      <c s="34" t="s">
        <v>2281</v>
      </c>
      <c s="35" t="s">
        <v>5</v>
      </c>
      <c s="6" t="s">
        <v>2056</v>
      </c>
      <c s="36" t="s">
        <v>93</v>
      </c>
      <c s="37">
        <v>10</v>
      </c>
      <c s="36">
        <v>0</v>
      </c>
      <c s="36">
        <f>ROUND(G110*H110,6)</f>
      </c>
      <c r="L110" s="38">
        <v>0</v>
      </c>
      <c s="32">
        <f>ROUND(ROUND(L110,2)*ROUND(G110,3),2)</f>
      </c>
      <c s="36" t="s">
        <v>56</v>
      </c>
      <c>
        <f>(M110*21)/100</f>
      </c>
      <c t="s">
        <v>27</v>
      </c>
    </row>
    <row r="111" spans="1:5" ht="12.75">
      <c r="A111" s="35" t="s">
        <v>57</v>
      </c>
      <c r="E111" s="39" t="s">
        <v>5</v>
      </c>
    </row>
    <row r="112" spans="1:5" ht="12.75">
      <c r="A112" s="35" t="s">
        <v>58</v>
      </c>
      <c r="E112" s="40" t="s">
        <v>1969</v>
      </c>
    </row>
    <row r="113" spans="1:5" ht="102">
      <c r="A113" t="s">
        <v>59</v>
      </c>
      <c r="E113" s="39" t="s">
        <v>2282</v>
      </c>
    </row>
    <row r="114" spans="1:16" ht="12.75">
      <c r="A114" t="s">
        <v>52</v>
      </c>
      <c s="34" t="s">
        <v>504</v>
      </c>
      <c s="34" t="s">
        <v>2283</v>
      </c>
      <c s="35" t="s">
        <v>5</v>
      </c>
      <c s="6" t="s">
        <v>1851</v>
      </c>
      <c s="36" t="s">
        <v>93</v>
      </c>
      <c s="37">
        <v>2</v>
      </c>
      <c s="36">
        <v>0</v>
      </c>
      <c s="36">
        <f>ROUND(G114*H114,6)</f>
      </c>
      <c r="L114" s="38">
        <v>0</v>
      </c>
      <c s="32">
        <f>ROUND(ROUND(L114,2)*ROUND(G114,3),2)</f>
      </c>
      <c s="36" t="s">
        <v>248</v>
      </c>
      <c>
        <f>(M114*21)/100</f>
      </c>
      <c t="s">
        <v>27</v>
      </c>
    </row>
    <row r="115" spans="1:5" ht="12.75">
      <c r="A115" s="35" t="s">
        <v>57</v>
      </c>
      <c r="E115" s="39" t="s">
        <v>5</v>
      </c>
    </row>
    <row r="116" spans="1:5" ht="12.75">
      <c r="A116" s="35" t="s">
        <v>58</v>
      </c>
      <c r="E116" s="40" t="s">
        <v>2246</v>
      </c>
    </row>
    <row r="117" spans="1:5" ht="38.25">
      <c r="A117" t="s">
        <v>59</v>
      </c>
      <c r="E117" s="39" t="s">
        <v>2284</v>
      </c>
    </row>
    <row r="118" spans="1:16" ht="12.75">
      <c r="A118" t="s">
        <v>52</v>
      </c>
      <c s="34" t="s">
        <v>508</v>
      </c>
      <c s="34" t="s">
        <v>2285</v>
      </c>
      <c s="35" t="s">
        <v>5</v>
      </c>
      <c s="6" t="s">
        <v>2038</v>
      </c>
      <c s="36" t="s">
        <v>65</v>
      </c>
      <c s="37">
        <v>40</v>
      </c>
      <c s="36">
        <v>0</v>
      </c>
      <c s="36">
        <f>ROUND(G118*H118,6)</f>
      </c>
      <c r="L118" s="38">
        <v>0</v>
      </c>
      <c s="32">
        <f>ROUND(ROUND(L118,2)*ROUND(G118,3),2)</f>
      </c>
      <c s="36" t="s">
        <v>248</v>
      </c>
      <c>
        <f>(M118*21)/100</f>
      </c>
      <c t="s">
        <v>27</v>
      </c>
    </row>
    <row r="119" spans="1:5" ht="12.75">
      <c r="A119" s="35" t="s">
        <v>57</v>
      </c>
      <c r="E119" s="39" t="s">
        <v>5</v>
      </c>
    </row>
    <row r="120" spans="1:5" ht="12.75">
      <c r="A120" s="35" t="s">
        <v>58</v>
      </c>
      <c r="E120" s="40" t="s">
        <v>2246</v>
      </c>
    </row>
    <row r="121" spans="1:5" ht="38.25">
      <c r="A121" t="s">
        <v>59</v>
      </c>
      <c r="E121" s="39" t="s">
        <v>2286</v>
      </c>
    </row>
    <row r="122" spans="1:16" ht="12.75">
      <c r="A122" t="s">
        <v>52</v>
      </c>
      <c s="34" t="s">
        <v>509</v>
      </c>
      <c s="34" t="s">
        <v>2287</v>
      </c>
      <c s="35" t="s">
        <v>5</v>
      </c>
      <c s="6" t="s">
        <v>2043</v>
      </c>
      <c s="36" t="s">
        <v>65</v>
      </c>
      <c s="37">
        <v>20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1969</v>
      </c>
    </row>
    <row r="125" spans="1:5" ht="38.25">
      <c r="A125" t="s">
        <v>59</v>
      </c>
      <c r="E125" s="39" t="s">
        <v>2286</v>
      </c>
    </row>
    <row r="126" spans="1:16" ht="38.25">
      <c r="A126" t="s">
        <v>52</v>
      </c>
      <c s="34" t="s">
        <v>510</v>
      </c>
      <c s="34" t="s">
        <v>2287</v>
      </c>
      <c s="35" t="s">
        <v>50</v>
      </c>
      <c s="6" t="s">
        <v>2288</v>
      </c>
      <c s="36" t="s">
        <v>93</v>
      </c>
      <c s="37">
        <v>3</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1969</v>
      </c>
    </row>
    <row r="129" spans="1:5" ht="38.25">
      <c r="A129" t="s">
        <v>59</v>
      </c>
      <c r="E129" s="39" t="s">
        <v>2289</v>
      </c>
    </row>
    <row r="130" spans="1:16" ht="38.25">
      <c r="A130" t="s">
        <v>52</v>
      </c>
      <c s="34" t="s">
        <v>514</v>
      </c>
      <c s="34" t="s">
        <v>2287</v>
      </c>
      <c s="35" t="s">
        <v>100</v>
      </c>
      <c s="6" t="s">
        <v>2288</v>
      </c>
      <c s="36" t="s">
        <v>93</v>
      </c>
      <c s="37">
        <v>3</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1969</v>
      </c>
    </row>
    <row r="133" spans="1:5" ht="38.25">
      <c r="A133" t="s">
        <v>59</v>
      </c>
      <c r="E133" s="39" t="s">
        <v>2289</v>
      </c>
    </row>
    <row r="134" spans="1:16" ht="38.25">
      <c r="A134" t="s">
        <v>52</v>
      </c>
      <c s="34" t="s">
        <v>518</v>
      </c>
      <c s="34" t="s">
        <v>2287</v>
      </c>
      <c s="35" t="s">
        <v>759</v>
      </c>
      <c s="6" t="s">
        <v>2288</v>
      </c>
      <c s="36" t="s">
        <v>93</v>
      </c>
      <c s="37">
        <v>3</v>
      </c>
      <c s="36">
        <v>0</v>
      </c>
      <c s="36">
        <f>ROUND(G134*H134,6)</f>
      </c>
      <c r="L134" s="38">
        <v>0</v>
      </c>
      <c s="32">
        <f>ROUND(ROUND(L134,2)*ROUND(G134,3),2)</f>
      </c>
      <c s="36" t="s">
        <v>248</v>
      </c>
      <c>
        <f>(M134*21)/100</f>
      </c>
      <c t="s">
        <v>27</v>
      </c>
    </row>
    <row r="135" spans="1:5" ht="12.75">
      <c r="A135" s="35" t="s">
        <v>57</v>
      </c>
      <c r="E135" s="39" t="s">
        <v>5</v>
      </c>
    </row>
    <row r="136" spans="1:5" ht="12.75">
      <c r="A136" s="35" t="s">
        <v>58</v>
      </c>
      <c r="E136" s="40" t="s">
        <v>2246</v>
      </c>
    </row>
    <row r="137" spans="1:5" ht="38.25">
      <c r="A137" t="s">
        <v>59</v>
      </c>
      <c r="E137" s="39" t="s">
        <v>2289</v>
      </c>
    </row>
    <row r="138" spans="1:16" ht="12.75">
      <c r="A138" t="s">
        <v>52</v>
      </c>
      <c s="34" t="s">
        <v>519</v>
      </c>
      <c s="34" t="s">
        <v>2290</v>
      </c>
      <c s="35" t="s">
        <v>5</v>
      </c>
      <c s="6" t="s">
        <v>1854</v>
      </c>
      <c s="36" t="s">
        <v>93</v>
      </c>
      <c s="37">
        <v>6</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1969</v>
      </c>
    </row>
    <row r="141" spans="1:5" ht="38.25">
      <c r="A141" t="s">
        <v>59</v>
      </c>
      <c r="E141" s="39" t="s">
        <v>2291</v>
      </c>
    </row>
    <row r="142" spans="1:16" ht="12.75">
      <c r="A142" t="s">
        <v>52</v>
      </c>
      <c s="34" t="s">
        <v>520</v>
      </c>
      <c s="34" t="s">
        <v>2292</v>
      </c>
      <c s="35" t="s">
        <v>5</v>
      </c>
      <c s="6" t="s">
        <v>2051</v>
      </c>
      <c s="36" t="s">
        <v>93</v>
      </c>
      <c s="37">
        <v>3</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1969</v>
      </c>
    </row>
    <row r="145" spans="1:5" ht="38.25">
      <c r="A145" t="s">
        <v>59</v>
      </c>
      <c r="E145" s="39" t="s">
        <v>2293</v>
      </c>
    </row>
    <row r="146" spans="1:16" ht="12.75">
      <c r="A146" t="s">
        <v>52</v>
      </c>
      <c s="34" t="s">
        <v>521</v>
      </c>
      <c s="34" t="s">
        <v>2294</v>
      </c>
      <c s="35" t="s">
        <v>5</v>
      </c>
      <c s="6" t="s">
        <v>1857</v>
      </c>
      <c s="36" t="s">
        <v>93</v>
      </c>
      <c s="37">
        <v>6</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1969</v>
      </c>
    </row>
    <row r="149" spans="1:5" ht="38.25">
      <c r="A149" t="s">
        <v>59</v>
      </c>
      <c r="E149" s="39" t="s">
        <v>2295</v>
      </c>
    </row>
    <row r="150" spans="1:13" ht="12.75">
      <c r="A150" t="s">
        <v>49</v>
      </c>
      <c r="C150" s="31" t="s">
        <v>2058</v>
      </c>
      <c r="E150" s="33" t="s">
        <v>2059</v>
      </c>
      <c r="J150" s="32">
        <f>0</f>
      </c>
      <c s="32">
        <f>0</f>
      </c>
      <c s="32">
        <f>0+L151+L155+L159+L163+L167+L171+L175+L179+L183+L187+L191+L195+L199+L203+L207+L211+L215+L219+L223</f>
      </c>
      <c s="32">
        <f>0+M151+M155+M159+M163+M167+M171+M175+M179+M183+M187+M191+M195+M199+M203+M207+M211+M215+M219+M223</f>
      </c>
    </row>
    <row r="151" spans="1:16" ht="12.75">
      <c r="A151" t="s">
        <v>52</v>
      </c>
      <c s="34" t="s">
        <v>96</v>
      </c>
      <c s="34" t="s">
        <v>1392</v>
      </c>
      <c s="35" t="s">
        <v>5</v>
      </c>
      <c s="6" t="s">
        <v>1393</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1969</v>
      </c>
    </row>
    <row r="154" spans="1:5" ht="38.25">
      <c r="A154" t="s">
        <v>59</v>
      </c>
      <c r="E154" s="39" t="s">
        <v>1394</v>
      </c>
    </row>
    <row r="155" spans="1:16" ht="25.5">
      <c r="A155" t="s">
        <v>52</v>
      </c>
      <c s="34" t="s">
        <v>100</v>
      </c>
      <c s="34" t="s">
        <v>1877</v>
      </c>
      <c s="35" t="s">
        <v>5</v>
      </c>
      <c s="6" t="s">
        <v>1878</v>
      </c>
      <c s="36" t="s">
        <v>93</v>
      </c>
      <c s="37">
        <v>10</v>
      </c>
      <c s="36">
        <v>0</v>
      </c>
      <c s="36">
        <f>ROUND(G155*H155,6)</f>
      </c>
      <c r="L155" s="38">
        <v>0</v>
      </c>
      <c s="32">
        <f>ROUND(ROUND(L155,2)*ROUND(G155,3),2)</f>
      </c>
      <c s="36" t="s">
        <v>56</v>
      </c>
      <c>
        <f>(M155*21)/100</f>
      </c>
      <c t="s">
        <v>27</v>
      </c>
    </row>
    <row r="156" spans="1:5" ht="12.75">
      <c r="A156" s="35" t="s">
        <v>57</v>
      </c>
      <c r="E156" s="39" t="s">
        <v>5</v>
      </c>
    </row>
    <row r="157" spans="1:5" ht="12.75">
      <c r="A157" s="35" t="s">
        <v>58</v>
      </c>
      <c r="E157" s="40" t="s">
        <v>2251</v>
      </c>
    </row>
    <row r="158" spans="1:5" ht="102">
      <c r="A158" t="s">
        <v>59</v>
      </c>
      <c r="E158" s="39" t="s">
        <v>1371</v>
      </c>
    </row>
    <row r="159" spans="1:16" ht="25.5">
      <c r="A159" t="s">
        <v>52</v>
      </c>
      <c s="34" t="s">
        <v>104</v>
      </c>
      <c s="34" t="s">
        <v>2296</v>
      </c>
      <c s="35" t="s">
        <v>5</v>
      </c>
      <c s="6" t="s">
        <v>2297</v>
      </c>
      <c s="36" t="s">
        <v>93</v>
      </c>
      <c s="37">
        <v>10</v>
      </c>
      <c s="36">
        <v>0</v>
      </c>
      <c s="36">
        <f>ROUND(G159*H159,6)</f>
      </c>
      <c r="L159" s="38">
        <v>0</v>
      </c>
      <c s="32">
        <f>ROUND(ROUND(L159,2)*ROUND(G159,3),2)</f>
      </c>
      <c s="36" t="s">
        <v>56</v>
      </c>
      <c>
        <f>(M159*21)/100</f>
      </c>
      <c t="s">
        <v>27</v>
      </c>
    </row>
    <row r="160" spans="1:5" ht="12.75">
      <c r="A160" s="35" t="s">
        <v>57</v>
      </c>
      <c r="E160" s="39" t="s">
        <v>5</v>
      </c>
    </row>
    <row r="161" spans="1:5" ht="12.75">
      <c r="A161" s="35" t="s">
        <v>58</v>
      </c>
      <c r="E161" s="40" t="s">
        <v>2251</v>
      </c>
    </row>
    <row r="162" spans="1:5" ht="102">
      <c r="A162" t="s">
        <v>59</v>
      </c>
      <c r="E162" s="39" t="s">
        <v>1371</v>
      </c>
    </row>
    <row r="163" spans="1:16" ht="25.5">
      <c r="A163" t="s">
        <v>52</v>
      </c>
      <c s="34" t="s">
        <v>108</v>
      </c>
      <c s="34" t="s">
        <v>2298</v>
      </c>
      <c s="35" t="s">
        <v>5</v>
      </c>
      <c s="6" t="s">
        <v>2299</v>
      </c>
      <c s="36" t="s">
        <v>93</v>
      </c>
      <c s="37">
        <v>5</v>
      </c>
      <c s="36">
        <v>0</v>
      </c>
      <c s="36">
        <f>ROUND(G163*H163,6)</f>
      </c>
      <c r="L163" s="38">
        <v>0</v>
      </c>
      <c s="32">
        <f>ROUND(ROUND(L163,2)*ROUND(G163,3),2)</f>
      </c>
      <c s="36" t="s">
        <v>56</v>
      </c>
      <c>
        <f>(M163*21)/100</f>
      </c>
      <c t="s">
        <v>27</v>
      </c>
    </row>
    <row r="164" spans="1:5" ht="12.75">
      <c r="A164" s="35" t="s">
        <v>57</v>
      </c>
      <c r="E164" s="39" t="s">
        <v>5</v>
      </c>
    </row>
    <row r="165" spans="1:5" ht="12.75">
      <c r="A165" s="35" t="s">
        <v>58</v>
      </c>
      <c r="E165" s="40" t="s">
        <v>1969</v>
      </c>
    </row>
    <row r="166" spans="1:5" ht="102">
      <c r="A166" t="s">
        <v>59</v>
      </c>
      <c r="E166" s="39" t="s">
        <v>1371</v>
      </c>
    </row>
    <row r="167" spans="1:16" ht="25.5">
      <c r="A167" t="s">
        <v>52</v>
      </c>
      <c s="34" t="s">
        <v>112</v>
      </c>
      <c s="34" t="s">
        <v>1369</v>
      </c>
      <c s="35" t="s">
        <v>5</v>
      </c>
      <c s="6" t="s">
        <v>1370</v>
      </c>
      <c s="36" t="s">
        <v>93</v>
      </c>
      <c s="37">
        <v>10</v>
      </c>
      <c s="36">
        <v>0</v>
      </c>
      <c s="36">
        <f>ROUND(G167*H167,6)</f>
      </c>
      <c r="L167" s="38">
        <v>0</v>
      </c>
      <c s="32">
        <f>ROUND(ROUND(L167,2)*ROUND(G167,3),2)</f>
      </c>
      <c s="36" t="s">
        <v>56</v>
      </c>
      <c>
        <f>(M167*21)/100</f>
      </c>
      <c t="s">
        <v>27</v>
      </c>
    </row>
    <row r="168" spans="1:5" ht="12.75">
      <c r="A168" s="35" t="s">
        <v>57</v>
      </c>
      <c r="E168" s="39" t="s">
        <v>5</v>
      </c>
    </row>
    <row r="169" spans="1:5" ht="12.75">
      <c r="A169" s="35" t="s">
        <v>58</v>
      </c>
      <c r="E169" s="40" t="s">
        <v>2251</v>
      </c>
    </row>
    <row r="170" spans="1:5" ht="102">
      <c r="A170" t="s">
        <v>59</v>
      </c>
      <c r="E170" s="39" t="s">
        <v>1371</v>
      </c>
    </row>
    <row r="171" spans="1:16" ht="25.5">
      <c r="A171" t="s">
        <v>52</v>
      </c>
      <c s="34" t="s">
        <v>116</v>
      </c>
      <c s="34" t="s">
        <v>2300</v>
      </c>
      <c s="35" t="s">
        <v>5</v>
      </c>
      <c s="6" t="s">
        <v>2301</v>
      </c>
      <c s="36" t="s">
        <v>93</v>
      </c>
      <c s="37">
        <v>10</v>
      </c>
      <c s="36">
        <v>0</v>
      </c>
      <c s="36">
        <f>ROUND(G171*H171,6)</f>
      </c>
      <c r="L171" s="38">
        <v>0</v>
      </c>
      <c s="32">
        <f>ROUND(ROUND(L171,2)*ROUND(G171,3),2)</f>
      </c>
      <c s="36" t="s">
        <v>56</v>
      </c>
      <c>
        <f>(M171*21)/100</f>
      </c>
      <c t="s">
        <v>27</v>
      </c>
    </row>
    <row r="172" spans="1:5" ht="12.75">
      <c r="A172" s="35" t="s">
        <v>57</v>
      </c>
      <c r="E172" s="39" t="s">
        <v>5</v>
      </c>
    </row>
    <row r="173" spans="1:5" ht="12.75">
      <c r="A173" s="35" t="s">
        <v>58</v>
      </c>
      <c r="E173" s="40" t="s">
        <v>2251</v>
      </c>
    </row>
    <row r="174" spans="1:5" ht="102">
      <c r="A174" t="s">
        <v>59</v>
      </c>
      <c r="E174" s="39" t="s">
        <v>1371</v>
      </c>
    </row>
    <row r="175" spans="1:16" ht="25.5">
      <c r="A175" t="s">
        <v>52</v>
      </c>
      <c s="34" t="s">
        <v>120</v>
      </c>
      <c s="34" t="s">
        <v>2060</v>
      </c>
      <c s="35" t="s">
        <v>5</v>
      </c>
      <c s="6" t="s">
        <v>2061</v>
      </c>
      <c s="36" t="s">
        <v>93</v>
      </c>
      <c s="37">
        <v>10</v>
      </c>
      <c s="36">
        <v>0</v>
      </c>
      <c s="36">
        <f>ROUND(G175*H175,6)</f>
      </c>
      <c r="L175" s="38">
        <v>0</v>
      </c>
      <c s="32">
        <f>ROUND(ROUND(L175,2)*ROUND(G175,3),2)</f>
      </c>
      <c s="36" t="s">
        <v>56</v>
      </c>
      <c>
        <f>(M175*21)/100</f>
      </c>
      <c t="s">
        <v>27</v>
      </c>
    </row>
    <row r="176" spans="1:5" ht="12.75">
      <c r="A176" s="35" t="s">
        <v>57</v>
      </c>
      <c r="E176" s="39" t="s">
        <v>5</v>
      </c>
    </row>
    <row r="177" spans="1:5" ht="12.75">
      <c r="A177" s="35" t="s">
        <v>58</v>
      </c>
      <c r="E177" s="40" t="s">
        <v>2251</v>
      </c>
    </row>
    <row r="178" spans="1:5" ht="102">
      <c r="A178" t="s">
        <v>59</v>
      </c>
      <c r="E178" s="39" t="s">
        <v>1371</v>
      </c>
    </row>
    <row r="179" spans="1:16" ht="12.75">
      <c r="A179" t="s">
        <v>52</v>
      </c>
      <c s="34" t="s">
        <v>124</v>
      </c>
      <c s="34" t="s">
        <v>2062</v>
      </c>
      <c s="35" t="s">
        <v>5</v>
      </c>
      <c s="6" t="s">
        <v>2063</v>
      </c>
      <c s="36" t="s">
        <v>65</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2251</v>
      </c>
    </row>
    <row r="182" spans="1:5" ht="76.5">
      <c r="A182" t="s">
        <v>59</v>
      </c>
      <c r="E182" s="39" t="s">
        <v>2064</v>
      </c>
    </row>
    <row r="183" spans="1:16" ht="12.75">
      <c r="A183" t="s">
        <v>52</v>
      </c>
      <c s="34" t="s">
        <v>522</v>
      </c>
      <c s="34" t="s">
        <v>2302</v>
      </c>
      <c s="35" t="s">
        <v>5</v>
      </c>
      <c s="6" t="s">
        <v>2303</v>
      </c>
      <c s="36" t="s">
        <v>65</v>
      </c>
      <c s="37">
        <v>25</v>
      </c>
      <c s="36">
        <v>0</v>
      </c>
      <c s="36">
        <f>ROUND(G183*H183,6)</f>
      </c>
      <c r="L183" s="38">
        <v>0</v>
      </c>
      <c s="32">
        <f>ROUND(ROUND(L183,2)*ROUND(G183,3),2)</f>
      </c>
      <c s="36" t="s">
        <v>248</v>
      </c>
      <c>
        <f>(M183*21)/100</f>
      </c>
      <c t="s">
        <v>27</v>
      </c>
    </row>
    <row r="184" spans="1:5" ht="12.75">
      <c r="A184" s="35" t="s">
        <v>57</v>
      </c>
      <c r="E184" s="39" t="s">
        <v>5</v>
      </c>
    </row>
    <row r="185" spans="1:5" ht="12.75">
      <c r="A185" s="35" t="s">
        <v>58</v>
      </c>
      <c r="E185" s="40" t="s">
        <v>2304</v>
      </c>
    </row>
    <row r="186" spans="1:5" ht="38.25">
      <c r="A186" t="s">
        <v>59</v>
      </c>
      <c r="E186" s="39" t="s">
        <v>2069</v>
      </c>
    </row>
    <row r="187" spans="1:16" ht="25.5">
      <c r="A187" t="s">
        <v>52</v>
      </c>
      <c s="34" t="s">
        <v>523</v>
      </c>
      <c s="34" t="s">
        <v>2305</v>
      </c>
      <c s="35" t="s">
        <v>5</v>
      </c>
      <c s="6" t="s">
        <v>2306</v>
      </c>
      <c s="36" t="s">
        <v>93</v>
      </c>
      <c s="37">
        <v>4</v>
      </c>
      <c s="36">
        <v>0</v>
      </c>
      <c s="36">
        <f>ROUND(G187*H187,6)</f>
      </c>
      <c r="L187" s="38">
        <v>0</v>
      </c>
      <c s="32">
        <f>ROUND(ROUND(L187,2)*ROUND(G187,3),2)</f>
      </c>
      <c s="36" t="s">
        <v>248</v>
      </c>
      <c>
        <f>(M187*21)/100</f>
      </c>
      <c t="s">
        <v>27</v>
      </c>
    </row>
    <row r="188" spans="1:5" ht="12.75">
      <c r="A188" s="35" t="s">
        <v>57</v>
      </c>
      <c r="E188" s="39" t="s">
        <v>5</v>
      </c>
    </row>
    <row r="189" spans="1:5" ht="12.75">
      <c r="A189" s="35" t="s">
        <v>58</v>
      </c>
      <c r="E189" s="40" t="s">
        <v>2304</v>
      </c>
    </row>
    <row r="190" spans="1:5" ht="38.25">
      <c r="A190" t="s">
        <v>59</v>
      </c>
      <c r="E190" s="39" t="s">
        <v>2072</v>
      </c>
    </row>
    <row r="191" spans="1:16" ht="38.25">
      <c r="A191" t="s">
        <v>52</v>
      </c>
      <c s="34" t="s">
        <v>527</v>
      </c>
      <c s="34" t="s">
        <v>2307</v>
      </c>
      <c s="35" t="s">
        <v>5</v>
      </c>
      <c s="6" t="s">
        <v>2308</v>
      </c>
      <c s="36" t="s">
        <v>93</v>
      </c>
      <c s="37">
        <v>1</v>
      </c>
      <c s="36">
        <v>0</v>
      </c>
      <c s="36">
        <f>ROUND(G191*H191,6)</f>
      </c>
      <c r="L191" s="38">
        <v>0</v>
      </c>
      <c s="32">
        <f>ROUND(ROUND(L191,2)*ROUND(G191,3),2)</f>
      </c>
      <c s="36" t="s">
        <v>248</v>
      </c>
      <c>
        <f>(M191*21)/100</f>
      </c>
      <c t="s">
        <v>27</v>
      </c>
    </row>
    <row r="192" spans="1:5" ht="12.75">
      <c r="A192" s="35" t="s">
        <v>57</v>
      </c>
      <c r="E192" s="39" t="s">
        <v>5</v>
      </c>
    </row>
    <row r="193" spans="1:5" ht="12.75">
      <c r="A193" s="35" t="s">
        <v>58</v>
      </c>
      <c r="E193" s="40" t="s">
        <v>2304</v>
      </c>
    </row>
    <row r="194" spans="1:5" ht="38.25">
      <c r="A194" t="s">
        <v>59</v>
      </c>
      <c r="E194" s="39" t="s">
        <v>2309</v>
      </c>
    </row>
    <row r="195" spans="1:16" ht="38.25">
      <c r="A195" t="s">
        <v>52</v>
      </c>
      <c s="34" t="s">
        <v>531</v>
      </c>
      <c s="34" t="s">
        <v>2310</v>
      </c>
      <c s="35" t="s">
        <v>5</v>
      </c>
      <c s="6" t="s">
        <v>2074</v>
      </c>
      <c s="36" t="s">
        <v>93</v>
      </c>
      <c s="37">
        <v>1</v>
      </c>
      <c s="36">
        <v>0</v>
      </c>
      <c s="36">
        <f>ROUND(G195*H195,6)</f>
      </c>
      <c r="L195" s="38">
        <v>0</v>
      </c>
      <c s="32">
        <f>ROUND(ROUND(L195,2)*ROUND(G195,3),2)</f>
      </c>
      <c s="36" t="s">
        <v>248</v>
      </c>
      <c>
        <f>(M195*21)/100</f>
      </c>
      <c t="s">
        <v>27</v>
      </c>
    </row>
    <row r="196" spans="1:5" ht="12.75">
      <c r="A196" s="35" t="s">
        <v>57</v>
      </c>
      <c r="E196" s="39" t="s">
        <v>5</v>
      </c>
    </row>
    <row r="197" spans="1:5" ht="12.75">
      <c r="A197" s="35" t="s">
        <v>58</v>
      </c>
      <c r="E197" s="40" t="s">
        <v>2304</v>
      </c>
    </row>
    <row r="198" spans="1:5" ht="38.25">
      <c r="A198" t="s">
        <v>59</v>
      </c>
      <c r="E198" s="39" t="s">
        <v>2309</v>
      </c>
    </row>
    <row r="199" spans="1:16" ht="25.5">
      <c r="A199" t="s">
        <v>52</v>
      </c>
      <c s="34" t="s">
        <v>535</v>
      </c>
      <c s="34" t="s">
        <v>2311</v>
      </c>
      <c s="35" t="s">
        <v>5</v>
      </c>
      <c s="6" t="s">
        <v>1866</v>
      </c>
      <c s="36" t="s">
        <v>65</v>
      </c>
      <c s="37">
        <v>10</v>
      </c>
      <c s="36">
        <v>0</v>
      </c>
      <c s="36">
        <f>ROUND(G199*H199,6)</f>
      </c>
      <c r="L199" s="38">
        <v>0</v>
      </c>
      <c s="32">
        <f>ROUND(ROUND(L199,2)*ROUND(G199,3),2)</f>
      </c>
      <c s="36" t="s">
        <v>248</v>
      </c>
      <c>
        <f>(M199*21)/100</f>
      </c>
      <c t="s">
        <v>27</v>
      </c>
    </row>
    <row r="200" spans="1:5" ht="12.75">
      <c r="A200" s="35" t="s">
        <v>57</v>
      </c>
      <c r="E200" s="39" t="s">
        <v>5</v>
      </c>
    </row>
    <row r="201" spans="1:5" ht="12.75">
      <c r="A201" s="35" t="s">
        <v>58</v>
      </c>
      <c r="E201" s="40" t="s">
        <v>2251</v>
      </c>
    </row>
    <row r="202" spans="1:5" ht="38.25">
      <c r="A202" t="s">
        <v>59</v>
      </c>
      <c r="E202" s="39" t="s">
        <v>2069</v>
      </c>
    </row>
    <row r="203" spans="1:16" ht="25.5">
      <c r="A203" t="s">
        <v>52</v>
      </c>
      <c s="34" t="s">
        <v>536</v>
      </c>
      <c s="34" t="s">
        <v>2312</v>
      </c>
      <c s="35" t="s">
        <v>5</v>
      </c>
      <c s="6" t="s">
        <v>2313</v>
      </c>
      <c s="36" t="s">
        <v>65</v>
      </c>
      <c s="37">
        <v>10</v>
      </c>
      <c s="36">
        <v>0</v>
      </c>
      <c s="36">
        <f>ROUND(G203*H203,6)</f>
      </c>
      <c r="L203" s="38">
        <v>0</v>
      </c>
      <c s="32">
        <f>ROUND(ROUND(L203,2)*ROUND(G203,3),2)</f>
      </c>
      <c s="36" t="s">
        <v>248</v>
      </c>
      <c>
        <f>(M203*21)/100</f>
      </c>
      <c t="s">
        <v>27</v>
      </c>
    </row>
    <row r="204" spans="1:5" ht="12.75">
      <c r="A204" s="35" t="s">
        <v>57</v>
      </c>
      <c r="E204" s="39" t="s">
        <v>5</v>
      </c>
    </row>
    <row r="205" spans="1:5" ht="12.75">
      <c r="A205" s="35" t="s">
        <v>58</v>
      </c>
      <c r="E205" s="40" t="s">
        <v>2251</v>
      </c>
    </row>
    <row r="206" spans="1:5" ht="38.25">
      <c r="A206" t="s">
        <v>59</v>
      </c>
      <c r="E206" s="39" t="s">
        <v>2069</v>
      </c>
    </row>
    <row r="207" spans="1:16" ht="25.5">
      <c r="A207" t="s">
        <v>52</v>
      </c>
      <c s="34" t="s">
        <v>293</v>
      </c>
      <c s="34" t="s">
        <v>2314</v>
      </c>
      <c s="35" t="s">
        <v>5</v>
      </c>
      <c s="6" t="s">
        <v>2315</v>
      </c>
      <c s="36" t="s">
        <v>65</v>
      </c>
      <c s="37">
        <v>10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1969</v>
      </c>
    </row>
    <row r="210" spans="1:5" ht="38.25">
      <c r="A210" t="s">
        <v>59</v>
      </c>
      <c r="E210" s="39" t="s">
        <v>2069</v>
      </c>
    </row>
    <row r="211" spans="1:16" ht="12.75">
      <c r="A211" t="s">
        <v>52</v>
      </c>
      <c s="34" t="s">
        <v>541</v>
      </c>
      <c s="34" t="s">
        <v>2316</v>
      </c>
      <c s="35" t="s">
        <v>5</v>
      </c>
      <c s="6" t="s">
        <v>2317</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2251</v>
      </c>
    </row>
    <row r="214" spans="1:5" ht="38.25">
      <c r="A214" t="s">
        <v>59</v>
      </c>
      <c r="E214" s="39" t="s">
        <v>2069</v>
      </c>
    </row>
    <row r="215" spans="1:16" ht="12.75">
      <c r="A215" t="s">
        <v>52</v>
      </c>
      <c s="34" t="s">
        <v>545</v>
      </c>
      <c s="34" t="s">
        <v>2318</v>
      </c>
      <c s="35" t="s">
        <v>5</v>
      </c>
      <c s="6" t="s">
        <v>2319</v>
      </c>
      <c s="36" t="s">
        <v>65</v>
      </c>
      <c s="37">
        <v>30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2251</v>
      </c>
    </row>
    <row r="218" spans="1:5" ht="38.25">
      <c r="A218" t="s">
        <v>59</v>
      </c>
      <c r="E218" s="39" t="s">
        <v>2069</v>
      </c>
    </row>
    <row r="219" spans="1:16" ht="12.75">
      <c r="A219" t="s">
        <v>52</v>
      </c>
      <c s="34" t="s">
        <v>586</v>
      </c>
      <c s="34" t="s">
        <v>2320</v>
      </c>
      <c s="35" t="s">
        <v>5</v>
      </c>
      <c s="6" t="s">
        <v>2079</v>
      </c>
      <c s="36" t="s">
        <v>65</v>
      </c>
      <c s="37">
        <v>40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2251</v>
      </c>
    </row>
    <row r="222" spans="1:5" ht="38.25">
      <c r="A222" t="s">
        <v>59</v>
      </c>
      <c r="E222" s="39" t="s">
        <v>2069</v>
      </c>
    </row>
    <row r="223" spans="1:16" ht="12.75">
      <c r="A223" t="s">
        <v>52</v>
      </c>
      <c s="34" t="s">
        <v>589</v>
      </c>
      <c s="34" t="s">
        <v>2321</v>
      </c>
      <c s="35" t="s">
        <v>5</v>
      </c>
      <c s="6" t="s">
        <v>1695</v>
      </c>
      <c s="36" t="s">
        <v>93</v>
      </c>
      <c s="37">
        <v>50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2251</v>
      </c>
    </row>
    <row r="226" spans="1:5" ht="38.25">
      <c r="A226" t="s">
        <v>59</v>
      </c>
      <c r="E226" s="39" t="s">
        <v>2322</v>
      </c>
    </row>
    <row r="227" spans="1:13" ht="12.75">
      <c r="A227" t="s">
        <v>49</v>
      </c>
      <c r="C227" s="31" t="s">
        <v>2080</v>
      </c>
      <c r="E227" s="33" t="s">
        <v>2081</v>
      </c>
      <c r="J227" s="32">
        <f>0</f>
      </c>
      <c s="32">
        <f>0</f>
      </c>
      <c s="32">
        <f>0+L228+L232+L236+L240+L244+L248+L252+L256+L260+L264+L268+L272+L276</f>
      </c>
      <c s="32">
        <f>0+M228+M232+M236+M240+M244+M248+M252+M256+M260+M264+M268+M272+M276</f>
      </c>
    </row>
    <row r="228" spans="1:16" ht="12.75">
      <c r="A228" t="s">
        <v>52</v>
      </c>
      <c s="34" t="s">
        <v>128</v>
      </c>
      <c s="34" t="s">
        <v>2323</v>
      </c>
      <c s="35" t="s">
        <v>5</v>
      </c>
      <c s="6" t="s">
        <v>2097</v>
      </c>
      <c s="36" t="s">
        <v>93</v>
      </c>
      <c s="37">
        <v>1</v>
      </c>
      <c s="36">
        <v>0</v>
      </c>
      <c s="36">
        <f>ROUND(G228*H228,6)</f>
      </c>
      <c r="L228" s="38">
        <v>0</v>
      </c>
      <c s="32">
        <f>ROUND(ROUND(L228,2)*ROUND(G228,3),2)</f>
      </c>
      <c s="36" t="s">
        <v>56</v>
      </c>
      <c>
        <f>(M228*21)/100</f>
      </c>
      <c t="s">
        <v>27</v>
      </c>
    </row>
    <row r="229" spans="1:5" ht="12.75">
      <c r="A229" s="35" t="s">
        <v>57</v>
      </c>
      <c r="E229" s="39" t="s">
        <v>5</v>
      </c>
    </row>
    <row r="230" spans="1:5" ht="12.75">
      <c r="A230" s="35" t="s">
        <v>58</v>
      </c>
      <c r="E230" s="40" t="s">
        <v>2304</v>
      </c>
    </row>
    <row r="231" spans="1:5" ht="127.5">
      <c r="A231" t="s">
        <v>59</v>
      </c>
      <c r="E231" s="39" t="s">
        <v>2324</v>
      </c>
    </row>
    <row r="232" spans="1:16" ht="38.25">
      <c r="A232" t="s">
        <v>52</v>
      </c>
      <c s="34" t="s">
        <v>549</v>
      </c>
      <c s="34" t="s">
        <v>2325</v>
      </c>
      <c s="35" t="s">
        <v>5</v>
      </c>
      <c s="6" t="s">
        <v>2326</v>
      </c>
      <c s="36" t="s">
        <v>93</v>
      </c>
      <c s="37">
        <v>2</v>
      </c>
      <c s="36">
        <v>0</v>
      </c>
      <c s="36">
        <f>ROUND(G232*H232,6)</f>
      </c>
      <c r="L232" s="38">
        <v>0</v>
      </c>
      <c s="32">
        <f>ROUND(ROUND(L232,2)*ROUND(G232,3),2)</f>
      </c>
      <c s="36" t="s">
        <v>248</v>
      </c>
      <c>
        <f>(M232*21)/100</f>
      </c>
      <c t="s">
        <v>27</v>
      </c>
    </row>
    <row r="233" spans="1:5" ht="12.75">
      <c r="A233" s="35" t="s">
        <v>57</v>
      </c>
      <c r="E233" s="39" t="s">
        <v>5</v>
      </c>
    </row>
    <row r="234" spans="1:5" ht="12.75">
      <c r="A234" s="35" t="s">
        <v>58</v>
      </c>
      <c r="E234" s="40" t="s">
        <v>2304</v>
      </c>
    </row>
    <row r="235" spans="1:5" ht="102">
      <c r="A235" t="s">
        <v>59</v>
      </c>
      <c r="E235" s="39" t="s">
        <v>2327</v>
      </c>
    </row>
    <row r="236" spans="1:16" ht="38.25">
      <c r="A236" t="s">
        <v>52</v>
      </c>
      <c s="34" t="s">
        <v>553</v>
      </c>
      <c s="34" t="s">
        <v>2328</v>
      </c>
      <c s="35" t="s">
        <v>5</v>
      </c>
      <c s="6" t="s">
        <v>2329</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2304</v>
      </c>
    </row>
    <row r="239" spans="1:5" ht="89.25">
      <c r="A239" t="s">
        <v>59</v>
      </c>
      <c r="E239" s="39" t="s">
        <v>2330</v>
      </c>
    </row>
    <row r="240" spans="1:16" ht="12.75">
      <c r="A240" t="s">
        <v>52</v>
      </c>
      <c s="34" t="s">
        <v>556</v>
      </c>
      <c s="34" t="s">
        <v>2331</v>
      </c>
      <c s="35" t="s">
        <v>5</v>
      </c>
      <c s="6" t="s">
        <v>2090</v>
      </c>
      <c s="36" t="s">
        <v>93</v>
      </c>
      <c s="37">
        <v>6</v>
      </c>
      <c s="36">
        <v>0</v>
      </c>
      <c s="36">
        <f>ROUND(G240*H240,6)</f>
      </c>
      <c r="L240" s="38">
        <v>0</v>
      </c>
      <c s="32">
        <f>ROUND(ROUND(L240,2)*ROUND(G240,3),2)</f>
      </c>
      <c s="36" t="s">
        <v>248</v>
      </c>
      <c>
        <f>(M240*21)/100</f>
      </c>
      <c t="s">
        <v>27</v>
      </c>
    </row>
    <row r="241" spans="1:5" ht="12.75">
      <c r="A241" s="35" t="s">
        <v>57</v>
      </c>
      <c r="E241" s="39" t="s">
        <v>5</v>
      </c>
    </row>
    <row r="242" spans="1:5" ht="12.75">
      <c r="A242" s="35" t="s">
        <v>58</v>
      </c>
      <c r="E242" s="40" t="s">
        <v>2304</v>
      </c>
    </row>
    <row r="243" spans="1:5" ht="51">
      <c r="A243" t="s">
        <v>59</v>
      </c>
      <c r="E243" s="39" t="s">
        <v>2091</v>
      </c>
    </row>
    <row r="244" spans="1:16" ht="12.75">
      <c r="A244" t="s">
        <v>52</v>
      </c>
      <c s="34" t="s">
        <v>559</v>
      </c>
      <c s="34" t="s">
        <v>2332</v>
      </c>
      <c s="35" t="s">
        <v>5</v>
      </c>
      <c s="6" t="s">
        <v>2333</v>
      </c>
      <c s="36" t="s">
        <v>93</v>
      </c>
      <c s="37">
        <v>2</v>
      </c>
      <c s="36">
        <v>0</v>
      </c>
      <c s="36">
        <f>ROUND(G244*H244,6)</f>
      </c>
      <c r="L244" s="38">
        <v>0</v>
      </c>
      <c s="32">
        <f>ROUND(ROUND(L244,2)*ROUND(G244,3),2)</f>
      </c>
      <c s="36" t="s">
        <v>248</v>
      </c>
      <c>
        <f>(M244*21)/100</f>
      </c>
      <c t="s">
        <v>27</v>
      </c>
    </row>
    <row r="245" spans="1:5" ht="12.75">
      <c r="A245" s="35" t="s">
        <v>57</v>
      </c>
      <c r="E245" s="39" t="s">
        <v>5</v>
      </c>
    </row>
    <row r="246" spans="1:5" ht="12.75">
      <c r="A246" s="35" t="s">
        <v>58</v>
      </c>
      <c r="E246" s="40" t="s">
        <v>2304</v>
      </c>
    </row>
    <row r="247" spans="1:5" ht="51">
      <c r="A247" t="s">
        <v>59</v>
      </c>
      <c r="E247" s="39" t="s">
        <v>2091</v>
      </c>
    </row>
    <row r="248" spans="1:16" ht="25.5">
      <c r="A248" t="s">
        <v>52</v>
      </c>
      <c s="34" t="s">
        <v>562</v>
      </c>
      <c s="34" t="s">
        <v>2334</v>
      </c>
      <c s="35" t="s">
        <v>5</v>
      </c>
      <c s="6" t="s">
        <v>2335</v>
      </c>
      <c s="36" t="s">
        <v>93</v>
      </c>
      <c s="37">
        <v>2</v>
      </c>
      <c s="36">
        <v>0</v>
      </c>
      <c s="36">
        <f>ROUND(G248*H248,6)</f>
      </c>
      <c r="L248" s="38">
        <v>0</v>
      </c>
      <c s="32">
        <f>ROUND(ROUND(L248,2)*ROUND(G248,3),2)</f>
      </c>
      <c s="36" t="s">
        <v>248</v>
      </c>
      <c>
        <f>(M248*21)/100</f>
      </c>
      <c t="s">
        <v>27</v>
      </c>
    </row>
    <row r="249" spans="1:5" ht="12.75">
      <c r="A249" s="35" t="s">
        <v>57</v>
      </c>
      <c r="E249" s="39" t="s">
        <v>5</v>
      </c>
    </row>
    <row r="250" spans="1:5" ht="12.75">
      <c r="A250" s="35" t="s">
        <v>58</v>
      </c>
      <c r="E250" s="40" t="s">
        <v>2304</v>
      </c>
    </row>
    <row r="251" spans="1:5" ht="51">
      <c r="A251" t="s">
        <v>59</v>
      </c>
      <c r="E251" s="39" t="s">
        <v>2091</v>
      </c>
    </row>
    <row r="252" spans="1:16" ht="12.75">
      <c r="A252" t="s">
        <v>52</v>
      </c>
      <c s="34" t="s">
        <v>566</v>
      </c>
      <c s="34" t="s">
        <v>2336</v>
      </c>
      <c s="35" t="s">
        <v>5</v>
      </c>
      <c s="6" t="s">
        <v>2337</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2304</v>
      </c>
    </row>
    <row r="255" spans="1:5" ht="51">
      <c r="A255" t="s">
        <v>59</v>
      </c>
      <c r="E255" s="39" t="s">
        <v>2338</v>
      </c>
    </row>
    <row r="256" spans="1:16" ht="12.75">
      <c r="A256" t="s">
        <v>52</v>
      </c>
      <c s="34" t="s">
        <v>570</v>
      </c>
      <c s="34" t="s">
        <v>2339</v>
      </c>
      <c s="35" t="s">
        <v>5</v>
      </c>
      <c s="6" t="s">
        <v>2103</v>
      </c>
      <c s="36" t="s">
        <v>93</v>
      </c>
      <c s="37">
        <v>3</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1969</v>
      </c>
    </row>
    <row r="259" spans="1:5" ht="51">
      <c r="A259" t="s">
        <v>59</v>
      </c>
      <c r="E259" s="39" t="s">
        <v>2340</v>
      </c>
    </row>
    <row r="260" spans="1:16" ht="25.5">
      <c r="A260" t="s">
        <v>52</v>
      </c>
      <c s="34" t="s">
        <v>405</v>
      </c>
      <c s="34" t="s">
        <v>2341</v>
      </c>
      <c s="35" t="s">
        <v>5</v>
      </c>
      <c s="6" t="s">
        <v>2106</v>
      </c>
      <c s="36" t="s">
        <v>93</v>
      </c>
      <c s="37">
        <v>4</v>
      </c>
      <c s="36">
        <v>0</v>
      </c>
      <c s="36">
        <f>ROUND(G260*H260,6)</f>
      </c>
      <c r="L260" s="38">
        <v>0</v>
      </c>
      <c s="32">
        <f>ROUND(ROUND(L260,2)*ROUND(G260,3),2)</f>
      </c>
      <c s="36" t="s">
        <v>248</v>
      </c>
      <c>
        <f>(M260*21)/100</f>
      </c>
      <c t="s">
        <v>27</v>
      </c>
    </row>
    <row r="261" spans="1:5" ht="12.75">
      <c r="A261" s="35" t="s">
        <v>57</v>
      </c>
      <c r="E261" s="39" t="s">
        <v>5</v>
      </c>
    </row>
    <row r="262" spans="1:5" ht="12.75">
      <c r="A262" s="35" t="s">
        <v>58</v>
      </c>
      <c r="E262" s="40" t="s">
        <v>1969</v>
      </c>
    </row>
    <row r="263" spans="1:5" ht="38.25">
      <c r="A263" t="s">
        <v>59</v>
      </c>
      <c r="E263" s="39" t="s">
        <v>2291</v>
      </c>
    </row>
    <row r="264" spans="1:16" ht="12.75">
      <c r="A264" t="s">
        <v>52</v>
      </c>
      <c s="34" t="s">
        <v>573</v>
      </c>
      <c s="34" t="s">
        <v>2342</v>
      </c>
      <c s="35" t="s">
        <v>5</v>
      </c>
      <c s="6" t="s">
        <v>2108</v>
      </c>
      <c s="36" t="s">
        <v>93</v>
      </c>
      <c s="37">
        <v>4</v>
      </c>
      <c s="36">
        <v>0</v>
      </c>
      <c s="36">
        <f>ROUND(G264*H264,6)</f>
      </c>
      <c r="L264" s="38">
        <v>0</v>
      </c>
      <c s="32">
        <f>ROUND(ROUND(L264,2)*ROUND(G264,3),2)</f>
      </c>
      <c s="36" t="s">
        <v>248</v>
      </c>
      <c>
        <f>(M264*21)/100</f>
      </c>
      <c t="s">
        <v>27</v>
      </c>
    </row>
    <row r="265" spans="1:5" ht="12.75">
      <c r="A265" s="35" t="s">
        <v>57</v>
      </c>
      <c r="E265" s="39" t="s">
        <v>5</v>
      </c>
    </row>
    <row r="266" spans="1:5" ht="12.75">
      <c r="A266" s="35" t="s">
        <v>58</v>
      </c>
      <c r="E266" s="40" t="s">
        <v>1969</v>
      </c>
    </row>
    <row r="267" spans="1:5" ht="38.25">
      <c r="A267" t="s">
        <v>59</v>
      </c>
      <c r="E267" s="39" t="s">
        <v>2291</v>
      </c>
    </row>
    <row r="268" spans="1:16" ht="25.5">
      <c r="A268" t="s">
        <v>52</v>
      </c>
      <c s="34" t="s">
        <v>741</v>
      </c>
      <c s="34" t="s">
        <v>2343</v>
      </c>
      <c s="35" t="s">
        <v>5</v>
      </c>
      <c s="6" t="s">
        <v>2344</v>
      </c>
      <c s="36" t="s">
        <v>93</v>
      </c>
      <c s="37">
        <v>4</v>
      </c>
      <c s="36">
        <v>0</v>
      </c>
      <c s="36">
        <f>ROUND(G268*H268,6)</f>
      </c>
      <c r="L268" s="38">
        <v>0</v>
      </c>
      <c s="32">
        <f>ROUND(ROUND(L268,2)*ROUND(G268,3),2)</f>
      </c>
      <c s="36" t="s">
        <v>248</v>
      </c>
      <c>
        <f>(M268*21)/100</f>
      </c>
      <c t="s">
        <v>27</v>
      </c>
    </row>
    <row r="269" spans="1:5" ht="12.75">
      <c r="A269" s="35" t="s">
        <v>57</v>
      </c>
      <c r="E269" s="39" t="s">
        <v>5</v>
      </c>
    </row>
    <row r="270" spans="1:5" ht="12.75">
      <c r="A270" s="35" t="s">
        <v>58</v>
      </c>
      <c r="E270" s="40" t="s">
        <v>1969</v>
      </c>
    </row>
    <row r="271" spans="1:5" ht="38.25">
      <c r="A271" t="s">
        <v>59</v>
      </c>
      <c r="E271" s="39" t="s">
        <v>2291</v>
      </c>
    </row>
    <row r="272" spans="1:16" ht="12.75">
      <c r="A272" t="s">
        <v>52</v>
      </c>
      <c s="34" t="s">
        <v>327</v>
      </c>
      <c s="34" t="s">
        <v>2345</v>
      </c>
      <c s="35" t="s">
        <v>5</v>
      </c>
      <c s="6" t="s">
        <v>2110</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1969</v>
      </c>
    </row>
    <row r="275" spans="1:5" ht="38.25">
      <c r="A275" t="s">
        <v>59</v>
      </c>
      <c r="E275" s="39" t="s">
        <v>2291</v>
      </c>
    </row>
    <row r="276" spans="1:16" ht="12.75">
      <c r="A276" t="s">
        <v>52</v>
      </c>
      <c s="34" t="s">
        <v>745</v>
      </c>
      <c s="34" t="s">
        <v>2346</v>
      </c>
      <c s="35" t="s">
        <v>5</v>
      </c>
      <c s="6" t="s">
        <v>2112</v>
      </c>
      <c s="36" t="s">
        <v>93</v>
      </c>
      <c s="37">
        <v>2</v>
      </c>
      <c s="36">
        <v>0</v>
      </c>
      <c s="36">
        <f>ROUND(G276*H276,6)</f>
      </c>
      <c r="L276" s="38">
        <v>0</v>
      </c>
      <c s="32">
        <f>ROUND(ROUND(L276,2)*ROUND(G276,3),2)</f>
      </c>
      <c s="36" t="s">
        <v>248</v>
      </c>
      <c>
        <f>(M276*21)/100</f>
      </c>
      <c t="s">
        <v>27</v>
      </c>
    </row>
    <row r="277" spans="1:5" ht="12.75">
      <c r="A277" s="35" t="s">
        <v>57</v>
      </c>
      <c r="E277" s="39" t="s">
        <v>5</v>
      </c>
    </row>
    <row r="278" spans="1:5" ht="12.75">
      <c r="A278" s="35" t="s">
        <v>58</v>
      </c>
      <c r="E278" s="40" t="s">
        <v>1969</v>
      </c>
    </row>
    <row r="279" spans="1:5" ht="38.25">
      <c r="A279" t="s">
        <v>59</v>
      </c>
      <c r="E279" s="39" t="s">
        <v>2291</v>
      </c>
    </row>
    <row r="280" spans="1:13" ht="12.75">
      <c r="A280" t="s">
        <v>49</v>
      </c>
      <c r="C280" s="31" t="s">
        <v>1675</v>
      </c>
      <c r="E280" s="33" t="s">
        <v>2113</v>
      </c>
      <c r="J280" s="32">
        <f>0</f>
      </c>
      <c s="32">
        <f>0</f>
      </c>
      <c s="32">
        <f>0+L281+L285+L289+L293+L297+L301+L305+L309+L313+L317+L321+L325+L329+L333+L337+L341+L345+L349+L353+L357+L361+L365+L369+L373+L377+L381+L385+L389</f>
      </c>
      <c s="32">
        <f>0+M281+M285+M289+M293+M297+M301+M305+M309+M313+M317+M321+M325+M329+M333+M337+M341+M345+M349+M353+M357+M361+M365+M369+M373+M377+M381+M385+M389</f>
      </c>
    </row>
    <row r="281" spans="1:16" ht="12.75">
      <c r="A281" t="s">
        <v>52</v>
      </c>
      <c s="34" t="s">
        <v>132</v>
      </c>
      <c s="34" t="s">
        <v>2114</v>
      </c>
      <c s="35" t="s">
        <v>5</v>
      </c>
      <c s="6" t="s">
        <v>2115</v>
      </c>
      <c s="36" t="s">
        <v>93</v>
      </c>
      <c s="37">
        <v>3</v>
      </c>
      <c s="36">
        <v>0</v>
      </c>
      <c s="36">
        <f>ROUND(G281*H281,6)</f>
      </c>
      <c r="L281" s="38">
        <v>0</v>
      </c>
      <c s="32">
        <f>ROUND(ROUND(L281,2)*ROUND(G281,3),2)</f>
      </c>
      <c s="36" t="s">
        <v>56</v>
      </c>
      <c>
        <f>(M281*21)/100</f>
      </c>
      <c t="s">
        <v>27</v>
      </c>
    </row>
    <row r="282" spans="1:5" ht="12.75">
      <c r="A282" s="35" t="s">
        <v>57</v>
      </c>
      <c r="E282" s="39" t="s">
        <v>5</v>
      </c>
    </row>
    <row r="283" spans="1:5" ht="12.75">
      <c r="A283" s="35" t="s">
        <v>58</v>
      </c>
      <c r="E283" s="40" t="s">
        <v>2304</v>
      </c>
    </row>
    <row r="284" spans="1:5" ht="89.25">
      <c r="A284" t="s">
        <v>59</v>
      </c>
      <c r="E284" s="39" t="s">
        <v>2116</v>
      </c>
    </row>
    <row r="285" spans="1:16" ht="12.75">
      <c r="A285" t="s">
        <v>52</v>
      </c>
      <c s="34" t="s">
        <v>136</v>
      </c>
      <c s="34" t="s">
        <v>2117</v>
      </c>
      <c s="35" t="s">
        <v>5</v>
      </c>
      <c s="6" t="s">
        <v>2118</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2304</v>
      </c>
    </row>
    <row r="288" spans="1:5" ht="89.25">
      <c r="A288" t="s">
        <v>59</v>
      </c>
      <c r="E288" s="39" t="s">
        <v>2116</v>
      </c>
    </row>
    <row r="289" spans="1:16" ht="12.75">
      <c r="A289" t="s">
        <v>52</v>
      </c>
      <c s="34" t="s">
        <v>140</v>
      </c>
      <c s="34" t="s">
        <v>2347</v>
      </c>
      <c s="35" t="s">
        <v>5</v>
      </c>
      <c s="6" t="s">
        <v>2348</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2304</v>
      </c>
    </row>
    <row r="292" spans="1:5" ht="89.25">
      <c r="A292" t="s">
        <v>59</v>
      </c>
      <c r="E292" s="39" t="s">
        <v>2116</v>
      </c>
    </row>
    <row r="293" spans="1:16" ht="12.75">
      <c r="A293" t="s">
        <v>52</v>
      </c>
      <c s="34" t="s">
        <v>144</v>
      </c>
      <c s="34" t="s">
        <v>2121</v>
      </c>
      <c s="35" t="s">
        <v>5</v>
      </c>
      <c s="6" t="s">
        <v>2122</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2304</v>
      </c>
    </row>
    <row r="296" spans="1:5" ht="89.25">
      <c r="A296" t="s">
        <v>59</v>
      </c>
      <c r="E296" s="39" t="s">
        <v>2116</v>
      </c>
    </row>
    <row r="297" spans="1:16" ht="12.75">
      <c r="A297" t="s">
        <v>52</v>
      </c>
      <c s="34" t="s">
        <v>148</v>
      </c>
      <c s="34" t="s">
        <v>2349</v>
      </c>
      <c s="35" t="s">
        <v>5</v>
      </c>
      <c s="6" t="s">
        <v>2350</v>
      </c>
      <c s="36" t="s">
        <v>93</v>
      </c>
      <c s="37">
        <v>3</v>
      </c>
      <c s="36">
        <v>0</v>
      </c>
      <c s="36">
        <f>ROUND(G297*H297,6)</f>
      </c>
      <c r="L297" s="38">
        <v>0</v>
      </c>
      <c s="32">
        <f>ROUND(ROUND(L297,2)*ROUND(G297,3),2)</f>
      </c>
      <c s="36" t="s">
        <v>56</v>
      </c>
      <c>
        <f>(M297*21)/100</f>
      </c>
      <c t="s">
        <v>27</v>
      </c>
    </row>
    <row r="298" spans="1:5" ht="12.75">
      <c r="A298" s="35" t="s">
        <v>57</v>
      </c>
      <c r="E298" s="39" t="s">
        <v>5</v>
      </c>
    </row>
    <row r="299" spans="1:5" ht="12.75">
      <c r="A299" s="35" t="s">
        <v>58</v>
      </c>
      <c r="E299" s="40" t="s">
        <v>1969</v>
      </c>
    </row>
    <row r="300" spans="1:5" ht="89.25">
      <c r="A300" t="s">
        <v>59</v>
      </c>
      <c r="E300" s="39" t="s">
        <v>2116</v>
      </c>
    </row>
    <row r="301" spans="1:16" ht="25.5">
      <c r="A301" t="s">
        <v>52</v>
      </c>
      <c s="34" t="s">
        <v>152</v>
      </c>
      <c s="34" t="s">
        <v>1137</v>
      </c>
      <c s="35" t="s">
        <v>5</v>
      </c>
      <c s="6" t="s">
        <v>1138</v>
      </c>
      <c s="36" t="s">
        <v>93</v>
      </c>
      <c s="37">
        <v>1</v>
      </c>
      <c s="36">
        <v>0</v>
      </c>
      <c s="36">
        <f>ROUND(G301*H301,6)</f>
      </c>
      <c r="L301" s="38">
        <v>0</v>
      </c>
      <c s="32">
        <f>ROUND(ROUND(L301,2)*ROUND(G301,3),2)</f>
      </c>
      <c s="36" t="s">
        <v>56</v>
      </c>
      <c>
        <f>(M301*21)/100</f>
      </c>
      <c t="s">
        <v>27</v>
      </c>
    </row>
    <row r="302" spans="1:5" ht="12.75">
      <c r="A302" s="35" t="s">
        <v>57</v>
      </c>
      <c r="E302" s="39" t="s">
        <v>5</v>
      </c>
    </row>
    <row r="303" spans="1:5" ht="12.75">
      <c r="A303" s="35" t="s">
        <v>58</v>
      </c>
      <c r="E303" s="40" t="s">
        <v>1969</v>
      </c>
    </row>
    <row r="304" spans="1:5" ht="114.75">
      <c r="A304" t="s">
        <v>59</v>
      </c>
      <c r="E304" s="39" t="s">
        <v>1377</v>
      </c>
    </row>
    <row r="305" spans="1:16" ht="38.25">
      <c r="A305" t="s">
        <v>52</v>
      </c>
      <c s="34" t="s">
        <v>156</v>
      </c>
      <c s="34" t="s">
        <v>1378</v>
      </c>
      <c s="35" t="s">
        <v>5</v>
      </c>
      <c s="6" t="s">
        <v>1379</v>
      </c>
      <c s="36" t="s">
        <v>93</v>
      </c>
      <c s="37">
        <v>6</v>
      </c>
      <c s="36">
        <v>0</v>
      </c>
      <c s="36">
        <f>ROUND(G305*H305,6)</f>
      </c>
      <c r="L305" s="38">
        <v>0</v>
      </c>
      <c s="32">
        <f>ROUND(ROUND(L305,2)*ROUND(G305,3),2)</f>
      </c>
      <c s="36" t="s">
        <v>56</v>
      </c>
      <c>
        <f>(M305*21)/100</f>
      </c>
      <c t="s">
        <v>27</v>
      </c>
    </row>
    <row r="306" spans="1:5" ht="12.75">
      <c r="A306" s="35" t="s">
        <v>57</v>
      </c>
      <c r="E306" s="39" t="s">
        <v>5</v>
      </c>
    </row>
    <row r="307" spans="1:5" ht="12.75">
      <c r="A307" s="35" t="s">
        <v>58</v>
      </c>
      <c r="E307" s="40" t="s">
        <v>1969</v>
      </c>
    </row>
    <row r="308" spans="1:5" ht="114.75">
      <c r="A308" t="s">
        <v>59</v>
      </c>
      <c r="E308" s="39" t="s">
        <v>1377</v>
      </c>
    </row>
    <row r="309" spans="1:16" ht="25.5">
      <c r="A309" t="s">
        <v>52</v>
      </c>
      <c s="34" t="s">
        <v>160</v>
      </c>
      <c s="34" t="s">
        <v>1677</v>
      </c>
      <c s="35" t="s">
        <v>5</v>
      </c>
      <c s="6" t="s">
        <v>1678</v>
      </c>
      <c s="36" t="s">
        <v>93</v>
      </c>
      <c s="37">
        <v>1</v>
      </c>
      <c s="36">
        <v>0</v>
      </c>
      <c s="36">
        <f>ROUND(G309*H309,6)</f>
      </c>
      <c r="L309" s="38">
        <v>0</v>
      </c>
      <c s="32">
        <f>ROUND(ROUND(L309,2)*ROUND(G309,3),2)</f>
      </c>
      <c s="36" t="s">
        <v>56</v>
      </c>
      <c>
        <f>(M309*21)/100</f>
      </c>
      <c t="s">
        <v>27</v>
      </c>
    </row>
    <row r="310" spans="1:5" ht="12.75">
      <c r="A310" s="35" t="s">
        <v>57</v>
      </c>
      <c r="E310" s="39" t="s">
        <v>5</v>
      </c>
    </row>
    <row r="311" spans="1:5" ht="12.75">
      <c r="A311" s="35" t="s">
        <v>58</v>
      </c>
      <c r="E311" s="40" t="s">
        <v>1969</v>
      </c>
    </row>
    <row r="312" spans="1:5" ht="89.25">
      <c r="A312" t="s">
        <v>59</v>
      </c>
      <c r="E312" s="39" t="s">
        <v>1679</v>
      </c>
    </row>
    <row r="313" spans="1:16" ht="12.75">
      <c r="A313" t="s">
        <v>52</v>
      </c>
      <c s="34" t="s">
        <v>164</v>
      </c>
      <c s="34" t="s">
        <v>2123</v>
      </c>
      <c s="35" t="s">
        <v>5</v>
      </c>
      <c s="6" t="s">
        <v>2124</v>
      </c>
      <c s="36" t="s">
        <v>93</v>
      </c>
      <c s="37">
        <v>1</v>
      </c>
      <c s="36">
        <v>0</v>
      </c>
      <c s="36">
        <f>ROUND(G313*H313,6)</f>
      </c>
      <c r="L313" s="38">
        <v>0</v>
      </c>
      <c s="32">
        <f>ROUND(ROUND(L313,2)*ROUND(G313,3),2)</f>
      </c>
      <c s="36" t="s">
        <v>56</v>
      </c>
      <c>
        <f>(M313*21)/100</f>
      </c>
      <c t="s">
        <v>27</v>
      </c>
    </row>
    <row r="314" spans="1:5" ht="12.75">
      <c r="A314" s="35" t="s">
        <v>57</v>
      </c>
      <c r="E314" s="39" t="s">
        <v>5</v>
      </c>
    </row>
    <row r="315" spans="1:5" ht="12.75">
      <c r="A315" s="35" t="s">
        <v>58</v>
      </c>
      <c r="E315" s="40" t="s">
        <v>1969</v>
      </c>
    </row>
    <row r="316" spans="1:5" ht="89.25">
      <c r="A316" t="s">
        <v>59</v>
      </c>
      <c r="E316" s="39" t="s">
        <v>2125</v>
      </c>
    </row>
    <row r="317" spans="1:16" ht="12.75">
      <c r="A317" t="s">
        <v>52</v>
      </c>
      <c s="34" t="s">
        <v>168</v>
      </c>
      <c s="34" t="s">
        <v>2351</v>
      </c>
      <c s="35" t="s">
        <v>5</v>
      </c>
      <c s="6" t="s">
        <v>2352</v>
      </c>
      <c s="36" t="s">
        <v>93</v>
      </c>
      <c s="37">
        <v>1</v>
      </c>
      <c s="36">
        <v>0</v>
      </c>
      <c s="36">
        <f>ROUND(G317*H317,6)</f>
      </c>
      <c r="L317" s="38">
        <v>0</v>
      </c>
      <c s="32">
        <f>ROUND(ROUND(L317,2)*ROUND(G317,3),2)</f>
      </c>
      <c s="36" t="s">
        <v>56</v>
      </c>
      <c>
        <f>(M317*21)/100</f>
      </c>
      <c t="s">
        <v>27</v>
      </c>
    </row>
    <row r="318" spans="1:5" ht="12.75">
      <c r="A318" s="35" t="s">
        <v>57</v>
      </c>
      <c r="E318" s="39" t="s">
        <v>5</v>
      </c>
    </row>
    <row r="319" spans="1:5" ht="12.75">
      <c r="A319" s="35" t="s">
        <v>58</v>
      </c>
      <c r="E319" s="40" t="s">
        <v>1969</v>
      </c>
    </row>
    <row r="320" spans="1:5" ht="76.5">
      <c r="A320" t="s">
        <v>59</v>
      </c>
      <c r="E320" s="39" t="s">
        <v>2133</v>
      </c>
    </row>
    <row r="321" spans="1:16" ht="12.75">
      <c r="A321" t="s">
        <v>52</v>
      </c>
      <c s="34" t="s">
        <v>172</v>
      </c>
      <c s="34" t="s">
        <v>2126</v>
      </c>
      <c s="35" t="s">
        <v>5</v>
      </c>
      <c s="6" t="s">
        <v>2127</v>
      </c>
      <c s="36" t="s">
        <v>93</v>
      </c>
      <c s="37">
        <v>3</v>
      </c>
      <c s="36">
        <v>0</v>
      </c>
      <c s="36">
        <f>ROUND(G321*H321,6)</f>
      </c>
      <c r="L321" s="38">
        <v>0</v>
      </c>
      <c s="32">
        <f>ROUND(ROUND(L321,2)*ROUND(G321,3),2)</f>
      </c>
      <c s="36" t="s">
        <v>56</v>
      </c>
      <c>
        <f>(M321*21)/100</f>
      </c>
      <c t="s">
        <v>27</v>
      </c>
    </row>
    <row r="322" spans="1:5" ht="12.75">
      <c r="A322" s="35" t="s">
        <v>57</v>
      </c>
      <c r="E322" s="39" t="s">
        <v>5</v>
      </c>
    </row>
    <row r="323" spans="1:5" ht="12.75">
      <c r="A323" s="35" t="s">
        <v>58</v>
      </c>
      <c r="E323" s="40" t="s">
        <v>1969</v>
      </c>
    </row>
    <row r="324" spans="1:5" ht="76.5">
      <c r="A324" t="s">
        <v>59</v>
      </c>
      <c r="E324" s="39" t="s">
        <v>2128</v>
      </c>
    </row>
    <row r="325" spans="1:16" ht="25.5">
      <c r="A325" t="s">
        <v>52</v>
      </c>
      <c s="34" t="s">
        <v>176</v>
      </c>
      <c s="34" t="s">
        <v>2129</v>
      </c>
      <c s="35" t="s">
        <v>5</v>
      </c>
      <c s="6" t="s">
        <v>2130</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1969</v>
      </c>
    </row>
    <row r="328" spans="1:5" ht="76.5">
      <c r="A328" t="s">
        <v>59</v>
      </c>
      <c r="E328" s="39" t="s">
        <v>2128</v>
      </c>
    </row>
    <row r="329" spans="1:16" ht="12.75">
      <c r="A329" t="s">
        <v>52</v>
      </c>
      <c s="34" t="s">
        <v>180</v>
      </c>
      <c s="34" t="s">
        <v>2131</v>
      </c>
      <c s="35" t="s">
        <v>5</v>
      </c>
      <c s="6" t="s">
        <v>2132</v>
      </c>
      <c s="36" t="s">
        <v>93</v>
      </c>
      <c s="37">
        <v>1</v>
      </c>
      <c s="36">
        <v>0</v>
      </c>
      <c s="36">
        <f>ROUND(G329*H329,6)</f>
      </c>
      <c r="L329" s="38">
        <v>0</v>
      </c>
      <c s="32">
        <f>ROUND(ROUND(L329,2)*ROUND(G329,3),2)</f>
      </c>
      <c s="36" t="s">
        <v>56</v>
      </c>
      <c>
        <f>(M329*21)/100</f>
      </c>
      <c t="s">
        <v>27</v>
      </c>
    </row>
    <row r="330" spans="1:5" ht="12.75">
      <c r="A330" s="35" t="s">
        <v>57</v>
      </c>
      <c r="E330" s="39" t="s">
        <v>5</v>
      </c>
    </row>
    <row r="331" spans="1:5" ht="12.75">
      <c r="A331" s="35" t="s">
        <v>58</v>
      </c>
      <c r="E331" s="40" t="s">
        <v>1969</v>
      </c>
    </row>
    <row r="332" spans="1:5" ht="76.5">
      <c r="A332" t="s">
        <v>59</v>
      </c>
      <c r="E332" s="39" t="s">
        <v>2133</v>
      </c>
    </row>
    <row r="333" spans="1:16" ht="25.5">
      <c r="A333" t="s">
        <v>52</v>
      </c>
      <c s="34" t="s">
        <v>184</v>
      </c>
      <c s="34" t="s">
        <v>2353</v>
      </c>
      <c s="35" t="s">
        <v>5</v>
      </c>
      <c s="6" t="s">
        <v>2354</v>
      </c>
      <c s="36" t="s">
        <v>93</v>
      </c>
      <c s="37">
        <v>1</v>
      </c>
      <c s="36">
        <v>0</v>
      </c>
      <c s="36">
        <f>ROUND(G333*H333,6)</f>
      </c>
      <c r="L333" s="38">
        <v>0</v>
      </c>
      <c s="32">
        <f>ROUND(ROUND(L333,2)*ROUND(G333,3),2)</f>
      </c>
      <c s="36" t="s">
        <v>56</v>
      </c>
      <c>
        <f>(M333*21)/100</f>
      </c>
      <c t="s">
        <v>27</v>
      </c>
    </row>
    <row r="334" spans="1:5" ht="12.75">
      <c r="A334" s="35" t="s">
        <v>57</v>
      </c>
      <c r="E334" s="39" t="s">
        <v>5</v>
      </c>
    </row>
    <row r="335" spans="1:5" ht="12.75">
      <c r="A335" s="35" t="s">
        <v>58</v>
      </c>
      <c r="E335" s="40" t="s">
        <v>1969</v>
      </c>
    </row>
    <row r="336" spans="1:5" ht="76.5">
      <c r="A336" t="s">
        <v>59</v>
      </c>
      <c r="E336" s="39" t="s">
        <v>2133</v>
      </c>
    </row>
    <row r="337" spans="1:16" ht="25.5">
      <c r="A337" t="s">
        <v>52</v>
      </c>
      <c s="34" t="s">
        <v>188</v>
      </c>
      <c s="34" t="s">
        <v>2355</v>
      </c>
      <c s="35" t="s">
        <v>5</v>
      </c>
      <c s="6" t="s">
        <v>2356</v>
      </c>
      <c s="36" t="s">
        <v>93</v>
      </c>
      <c s="37">
        <v>2</v>
      </c>
      <c s="36">
        <v>0</v>
      </c>
      <c s="36">
        <f>ROUND(G337*H337,6)</f>
      </c>
      <c r="L337" s="38">
        <v>0</v>
      </c>
      <c s="32">
        <f>ROUND(ROUND(L337,2)*ROUND(G337,3),2)</f>
      </c>
      <c s="36" t="s">
        <v>56</v>
      </c>
      <c>
        <f>(M337*21)/100</f>
      </c>
      <c t="s">
        <v>27</v>
      </c>
    </row>
    <row r="338" spans="1:5" ht="12.75">
      <c r="A338" s="35" t="s">
        <v>57</v>
      </c>
      <c r="E338" s="39" t="s">
        <v>5</v>
      </c>
    </row>
    <row r="339" spans="1:5" ht="12.75">
      <c r="A339" s="35" t="s">
        <v>58</v>
      </c>
      <c r="E339" s="40" t="s">
        <v>1969</v>
      </c>
    </row>
    <row r="340" spans="1:5" ht="89.25">
      <c r="A340" t="s">
        <v>59</v>
      </c>
      <c r="E340" s="39" t="s">
        <v>2357</v>
      </c>
    </row>
    <row r="341" spans="1:16" ht="12.75">
      <c r="A341" t="s">
        <v>52</v>
      </c>
      <c s="34" t="s">
        <v>192</v>
      </c>
      <c s="34" t="s">
        <v>2134</v>
      </c>
      <c s="35" t="s">
        <v>5</v>
      </c>
      <c s="6" t="s">
        <v>2135</v>
      </c>
      <c s="36" t="s">
        <v>93</v>
      </c>
      <c s="37">
        <v>1</v>
      </c>
      <c s="36">
        <v>0</v>
      </c>
      <c s="36">
        <f>ROUND(G341*H341,6)</f>
      </c>
      <c r="L341" s="38">
        <v>0</v>
      </c>
      <c s="32">
        <f>ROUND(ROUND(L341,2)*ROUND(G341,3),2)</f>
      </c>
      <c s="36" t="s">
        <v>56</v>
      </c>
      <c>
        <f>(M341*21)/100</f>
      </c>
      <c t="s">
        <v>27</v>
      </c>
    </row>
    <row r="342" spans="1:5" ht="12.75">
      <c r="A342" s="35" t="s">
        <v>57</v>
      </c>
      <c r="E342" s="39" t="s">
        <v>5</v>
      </c>
    </row>
    <row r="343" spans="1:5" ht="12.75">
      <c r="A343" s="35" t="s">
        <v>58</v>
      </c>
      <c r="E343" s="40" t="s">
        <v>1969</v>
      </c>
    </row>
    <row r="344" spans="1:5" ht="76.5">
      <c r="A344" t="s">
        <v>59</v>
      </c>
      <c r="E344" s="39" t="s">
        <v>2133</v>
      </c>
    </row>
    <row r="345" spans="1:16" ht="12.75">
      <c r="A345" t="s">
        <v>52</v>
      </c>
      <c s="34" t="s">
        <v>196</v>
      </c>
      <c s="34" t="s">
        <v>1680</v>
      </c>
      <c s="35" t="s">
        <v>5</v>
      </c>
      <c s="6" t="s">
        <v>1681</v>
      </c>
      <c s="36" t="s">
        <v>223</v>
      </c>
      <c s="37">
        <v>48</v>
      </c>
      <c s="36">
        <v>0</v>
      </c>
      <c s="36">
        <f>ROUND(G345*H345,6)</f>
      </c>
      <c r="L345" s="38">
        <v>0</v>
      </c>
      <c s="32">
        <f>ROUND(ROUND(L345,2)*ROUND(G345,3),2)</f>
      </c>
      <c s="36" t="s">
        <v>56</v>
      </c>
      <c>
        <f>(M345*21)/100</f>
      </c>
      <c t="s">
        <v>27</v>
      </c>
    </row>
    <row r="346" spans="1:5" ht="12.75">
      <c r="A346" s="35" t="s">
        <v>57</v>
      </c>
      <c r="E346" s="39" t="s">
        <v>5</v>
      </c>
    </row>
    <row r="347" spans="1:5" ht="12.75">
      <c r="A347" s="35" t="s">
        <v>58</v>
      </c>
      <c r="E347" s="40" t="s">
        <v>1969</v>
      </c>
    </row>
    <row r="348" spans="1:5" ht="89.25">
      <c r="A348" t="s">
        <v>59</v>
      </c>
      <c r="E348" s="39" t="s">
        <v>1682</v>
      </c>
    </row>
    <row r="349" spans="1:16" ht="12.75">
      <c r="A349" t="s">
        <v>52</v>
      </c>
      <c s="34" t="s">
        <v>200</v>
      </c>
      <c s="34" t="s">
        <v>1933</v>
      </c>
      <c s="35" t="s">
        <v>5</v>
      </c>
      <c s="6" t="s">
        <v>1934</v>
      </c>
      <c s="36" t="s">
        <v>223</v>
      </c>
      <c s="37">
        <v>24</v>
      </c>
      <c s="36">
        <v>0</v>
      </c>
      <c s="36">
        <f>ROUND(G349*H349,6)</f>
      </c>
      <c r="L349" s="38">
        <v>0</v>
      </c>
      <c s="32">
        <f>ROUND(ROUND(L349,2)*ROUND(G349,3),2)</f>
      </c>
      <c s="36" t="s">
        <v>56</v>
      </c>
      <c>
        <f>(M349*21)/100</f>
      </c>
      <c t="s">
        <v>27</v>
      </c>
    </row>
    <row r="350" spans="1:5" ht="12.75">
      <c r="A350" s="35" t="s">
        <v>57</v>
      </c>
      <c r="E350" s="39" t="s">
        <v>5</v>
      </c>
    </row>
    <row r="351" spans="1:5" ht="12.75">
      <c r="A351" s="35" t="s">
        <v>58</v>
      </c>
      <c r="E351" s="40" t="s">
        <v>1969</v>
      </c>
    </row>
    <row r="352" spans="1:5" ht="89.25">
      <c r="A352" t="s">
        <v>59</v>
      </c>
      <c r="E352" s="39" t="s">
        <v>1935</v>
      </c>
    </row>
    <row r="353" spans="1:16" ht="12.75">
      <c r="A353" t="s">
        <v>52</v>
      </c>
      <c s="34" t="s">
        <v>204</v>
      </c>
      <c s="34" t="s">
        <v>1683</v>
      </c>
      <c s="35" t="s">
        <v>5</v>
      </c>
      <c s="6" t="s">
        <v>1684</v>
      </c>
      <c s="36" t="s">
        <v>223</v>
      </c>
      <c s="37">
        <v>8</v>
      </c>
      <c s="36">
        <v>0</v>
      </c>
      <c s="36">
        <f>ROUND(G353*H353,6)</f>
      </c>
      <c r="L353" s="38">
        <v>0</v>
      </c>
      <c s="32">
        <f>ROUND(ROUND(L353,2)*ROUND(G353,3),2)</f>
      </c>
      <c s="36" t="s">
        <v>56</v>
      </c>
      <c>
        <f>(M353*21)/100</f>
      </c>
      <c t="s">
        <v>27</v>
      </c>
    </row>
    <row r="354" spans="1:5" ht="12.75">
      <c r="A354" s="35" t="s">
        <v>57</v>
      </c>
      <c r="E354" s="39" t="s">
        <v>5</v>
      </c>
    </row>
    <row r="355" spans="1:5" ht="12.75">
      <c r="A355" s="35" t="s">
        <v>58</v>
      </c>
      <c r="E355" s="40" t="s">
        <v>1969</v>
      </c>
    </row>
    <row r="356" spans="1:5" ht="89.25">
      <c r="A356" t="s">
        <v>59</v>
      </c>
      <c r="E356" s="39" t="s">
        <v>1685</v>
      </c>
    </row>
    <row r="357" spans="1:16" ht="12.75">
      <c r="A357" t="s">
        <v>52</v>
      </c>
      <c s="34" t="s">
        <v>208</v>
      </c>
      <c s="34" t="s">
        <v>2136</v>
      </c>
      <c s="35" t="s">
        <v>5</v>
      </c>
      <c s="6" t="s">
        <v>2137</v>
      </c>
      <c s="36" t="s">
        <v>223</v>
      </c>
      <c s="37">
        <v>24</v>
      </c>
      <c s="36">
        <v>0</v>
      </c>
      <c s="36">
        <f>ROUND(G357*H357,6)</f>
      </c>
      <c r="L357" s="38">
        <v>0</v>
      </c>
      <c s="32">
        <f>ROUND(ROUND(L357,2)*ROUND(G357,3),2)</f>
      </c>
      <c s="36" t="s">
        <v>56</v>
      </c>
      <c>
        <f>(M357*21)/100</f>
      </c>
      <c t="s">
        <v>27</v>
      </c>
    </row>
    <row r="358" spans="1:5" ht="12.75">
      <c r="A358" s="35" t="s">
        <v>57</v>
      </c>
      <c r="E358" s="39" t="s">
        <v>5</v>
      </c>
    </row>
    <row r="359" spans="1:5" ht="12.75">
      <c r="A359" s="35" t="s">
        <v>58</v>
      </c>
      <c r="E359" s="40" t="s">
        <v>1969</v>
      </c>
    </row>
    <row r="360" spans="1:5" ht="89.25">
      <c r="A360" t="s">
        <v>59</v>
      </c>
      <c r="E360" s="39" t="s">
        <v>2138</v>
      </c>
    </row>
    <row r="361" spans="1:16" ht="12.75">
      <c r="A361" t="s">
        <v>52</v>
      </c>
      <c s="34" t="s">
        <v>212</v>
      </c>
      <c s="34" t="s">
        <v>2358</v>
      </c>
      <c s="35" t="s">
        <v>5</v>
      </c>
      <c s="6" t="s">
        <v>2359</v>
      </c>
      <c s="36" t="s">
        <v>223</v>
      </c>
      <c s="37">
        <v>8</v>
      </c>
      <c s="36">
        <v>0</v>
      </c>
      <c s="36">
        <f>ROUND(G361*H361,6)</f>
      </c>
      <c r="L361" s="38">
        <v>0</v>
      </c>
      <c s="32">
        <f>ROUND(ROUND(L361,2)*ROUND(G361,3),2)</f>
      </c>
      <c s="36" t="s">
        <v>56</v>
      </c>
      <c>
        <f>(M361*21)/100</f>
      </c>
      <c t="s">
        <v>27</v>
      </c>
    </row>
    <row r="362" spans="1:5" ht="12.75">
      <c r="A362" s="35" t="s">
        <v>57</v>
      </c>
      <c r="E362" s="39" t="s">
        <v>5</v>
      </c>
    </row>
    <row r="363" spans="1:5" ht="12.75">
      <c r="A363" s="35" t="s">
        <v>58</v>
      </c>
      <c r="E363" s="40" t="s">
        <v>1969</v>
      </c>
    </row>
    <row r="364" spans="1:5" ht="89.25">
      <c r="A364" t="s">
        <v>59</v>
      </c>
      <c r="E364" s="39" t="s">
        <v>2360</v>
      </c>
    </row>
    <row r="365" spans="1:16" ht="12.75">
      <c r="A365" t="s">
        <v>52</v>
      </c>
      <c s="34" t="s">
        <v>216</v>
      </c>
      <c s="34" t="s">
        <v>2139</v>
      </c>
      <c s="35" t="s">
        <v>5</v>
      </c>
      <c s="6" t="s">
        <v>2140</v>
      </c>
      <c s="36" t="s">
        <v>223</v>
      </c>
      <c s="37">
        <v>24</v>
      </c>
      <c s="36">
        <v>0</v>
      </c>
      <c s="36">
        <f>ROUND(G365*H365,6)</f>
      </c>
      <c r="L365" s="38">
        <v>0</v>
      </c>
      <c s="32">
        <f>ROUND(ROUND(L365,2)*ROUND(G365,3),2)</f>
      </c>
      <c s="36" t="s">
        <v>56</v>
      </c>
      <c>
        <f>(M365*21)/100</f>
      </c>
      <c t="s">
        <v>27</v>
      </c>
    </row>
    <row r="366" spans="1:5" ht="12.75">
      <c r="A366" s="35" t="s">
        <v>57</v>
      </c>
      <c r="E366" s="39" t="s">
        <v>5</v>
      </c>
    </row>
    <row r="367" spans="1:5" ht="12.75">
      <c r="A367" s="35" t="s">
        <v>58</v>
      </c>
      <c r="E367" s="40" t="s">
        <v>1969</v>
      </c>
    </row>
    <row r="368" spans="1:5" ht="89.25">
      <c r="A368" t="s">
        <v>59</v>
      </c>
      <c r="E368" s="39" t="s">
        <v>2141</v>
      </c>
    </row>
    <row r="369" spans="1:16" ht="25.5">
      <c r="A369" t="s">
        <v>52</v>
      </c>
      <c s="34" t="s">
        <v>749</v>
      </c>
      <c s="34" t="s">
        <v>2361</v>
      </c>
      <c s="35" t="s">
        <v>5</v>
      </c>
      <c s="6" t="s">
        <v>2362</v>
      </c>
      <c s="36" t="s">
        <v>93</v>
      </c>
      <c s="37">
        <v>1</v>
      </c>
      <c s="36">
        <v>0</v>
      </c>
      <c s="36">
        <f>ROUND(G369*H369,6)</f>
      </c>
      <c r="L369" s="38">
        <v>0</v>
      </c>
      <c s="32">
        <f>ROUND(ROUND(L369,2)*ROUND(G369,3),2)</f>
      </c>
      <c s="36" t="s">
        <v>248</v>
      </c>
      <c>
        <f>(M369*21)/100</f>
      </c>
      <c t="s">
        <v>27</v>
      </c>
    </row>
    <row r="370" spans="1:5" ht="12.75">
      <c r="A370" s="35" t="s">
        <v>57</v>
      </c>
      <c r="E370" s="39" t="s">
        <v>5</v>
      </c>
    </row>
    <row r="371" spans="1:5" ht="12.75">
      <c r="A371" s="35" t="s">
        <v>58</v>
      </c>
      <c r="E371" s="40" t="s">
        <v>1969</v>
      </c>
    </row>
    <row r="372" spans="1:5" ht="51">
      <c r="A372" t="s">
        <v>59</v>
      </c>
      <c r="E372" s="39" t="s">
        <v>2363</v>
      </c>
    </row>
    <row r="373" spans="1:16" ht="25.5">
      <c r="A373" t="s">
        <v>52</v>
      </c>
      <c s="34" t="s">
        <v>750</v>
      </c>
      <c s="34" t="s">
        <v>2364</v>
      </c>
      <c s="35" t="s">
        <v>5</v>
      </c>
      <c s="6" t="s">
        <v>2148</v>
      </c>
      <c s="36" t="s">
        <v>93</v>
      </c>
      <c s="37">
        <v>2</v>
      </c>
      <c s="36">
        <v>0</v>
      </c>
      <c s="36">
        <f>ROUND(G373*H373,6)</f>
      </c>
      <c r="L373" s="38">
        <v>0</v>
      </c>
      <c s="32">
        <f>ROUND(ROUND(L373,2)*ROUND(G373,3),2)</f>
      </c>
      <c s="36" t="s">
        <v>248</v>
      </c>
      <c>
        <f>(M373*21)/100</f>
      </c>
      <c t="s">
        <v>27</v>
      </c>
    </row>
    <row r="374" spans="1:5" ht="12.75">
      <c r="A374" s="35" t="s">
        <v>57</v>
      </c>
      <c r="E374" s="39" t="s">
        <v>5</v>
      </c>
    </row>
    <row r="375" spans="1:5" ht="12.75">
      <c r="A375" s="35" t="s">
        <v>58</v>
      </c>
      <c r="E375" s="40" t="s">
        <v>1969</v>
      </c>
    </row>
    <row r="376" spans="1:5" ht="38.25">
      <c r="A376" t="s">
        <v>59</v>
      </c>
      <c r="E376" s="39" t="s">
        <v>2365</v>
      </c>
    </row>
    <row r="377" spans="1:16" ht="38.25">
      <c r="A377" t="s">
        <v>52</v>
      </c>
      <c s="34" t="s">
        <v>751</v>
      </c>
      <c s="34" t="s">
        <v>2366</v>
      </c>
      <c s="35" t="s">
        <v>5</v>
      </c>
      <c s="6" t="s">
        <v>2151</v>
      </c>
      <c s="36" t="s">
        <v>93</v>
      </c>
      <c s="37">
        <v>2</v>
      </c>
      <c s="36">
        <v>0</v>
      </c>
      <c s="36">
        <f>ROUND(G377*H377,6)</f>
      </c>
      <c r="L377" s="38">
        <v>0</v>
      </c>
      <c s="32">
        <f>ROUND(ROUND(L377,2)*ROUND(G377,3),2)</f>
      </c>
      <c s="36" t="s">
        <v>248</v>
      </c>
      <c>
        <f>(M377*21)/100</f>
      </c>
      <c t="s">
        <v>27</v>
      </c>
    </row>
    <row r="378" spans="1:5" ht="12.75">
      <c r="A378" s="35" t="s">
        <v>57</v>
      </c>
      <c r="E378" s="39" t="s">
        <v>5</v>
      </c>
    </row>
    <row r="379" spans="1:5" ht="12.75">
      <c r="A379" s="35" t="s">
        <v>58</v>
      </c>
      <c r="E379" s="40" t="s">
        <v>1969</v>
      </c>
    </row>
    <row r="380" spans="1:5" ht="38.25">
      <c r="A380" t="s">
        <v>59</v>
      </c>
      <c r="E380" s="39" t="s">
        <v>2365</v>
      </c>
    </row>
    <row r="381" spans="1:16" ht="38.25">
      <c r="A381" t="s">
        <v>52</v>
      </c>
      <c s="34" t="s">
        <v>752</v>
      </c>
      <c s="34" t="s">
        <v>2367</v>
      </c>
      <c s="35" t="s">
        <v>5</v>
      </c>
      <c s="6" t="s">
        <v>2156</v>
      </c>
      <c s="36" t="s">
        <v>93</v>
      </c>
      <c s="37">
        <v>1</v>
      </c>
      <c s="36">
        <v>0</v>
      </c>
      <c s="36">
        <f>ROUND(G381*H381,6)</f>
      </c>
      <c r="L381" s="38">
        <v>0</v>
      </c>
      <c s="32">
        <f>ROUND(ROUND(L381,2)*ROUND(G381,3),2)</f>
      </c>
      <c s="36" t="s">
        <v>248</v>
      </c>
      <c>
        <f>(M381*21)/100</f>
      </c>
      <c t="s">
        <v>27</v>
      </c>
    </row>
    <row r="382" spans="1:5" ht="12.75">
      <c r="A382" s="35" t="s">
        <v>57</v>
      </c>
      <c r="E382" s="39" t="s">
        <v>5</v>
      </c>
    </row>
    <row r="383" spans="1:5" ht="12.75">
      <c r="A383" s="35" t="s">
        <v>58</v>
      </c>
      <c r="E383" s="40" t="s">
        <v>1969</v>
      </c>
    </row>
    <row r="384" spans="1:5" ht="38.25">
      <c r="A384" t="s">
        <v>59</v>
      </c>
      <c r="E384" s="39" t="s">
        <v>2157</v>
      </c>
    </row>
    <row r="385" spans="1:16" ht="12.75">
      <c r="A385" t="s">
        <v>52</v>
      </c>
      <c s="34" t="s">
        <v>616</v>
      </c>
      <c s="34" t="s">
        <v>2368</v>
      </c>
      <c s="35" t="s">
        <v>5</v>
      </c>
      <c s="6" t="s">
        <v>2159</v>
      </c>
      <c s="36" t="s">
        <v>223</v>
      </c>
      <c s="37">
        <v>30</v>
      </c>
      <c s="36">
        <v>0</v>
      </c>
      <c s="36">
        <f>ROUND(G385*H385,6)</f>
      </c>
      <c r="L385" s="38">
        <v>0</v>
      </c>
      <c s="32">
        <f>ROUND(ROUND(L385,2)*ROUND(G385,3),2)</f>
      </c>
      <c s="36" t="s">
        <v>248</v>
      </c>
      <c>
        <f>(M385*21)/100</f>
      </c>
      <c t="s">
        <v>27</v>
      </c>
    </row>
    <row r="386" spans="1:5" ht="12.75">
      <c r="A386" s="35" t="s">
        <v>57</v>
      </c>
      <c r="E386" s="39" t="s">
        <v>5</v>
      </c>
    </row>
    <row r="387" spans="1:5" ht="12.75">
      <c r="A387" s="35" t="s">
        <v>58</v>
      </c>
      <c r="E387" s="40" t="s">
        <v>1969</v>
      </c>
    </row>
    <row r="388" spans="1:5" ht="38.25">
      <c r="A388" t="s">
        <v>59</v>
      </c>
      <c r="E388" s="39" t="s">
        <v>2160</v>
      </c>
    </row>
    <row r="389" spans="1:16" ht="12.75">
      <c r="A389" t="s">
        <v>52</v>
      </c>
      <c s="34" t="s">
        <v>621</v>
      </c>
      <c s="34" t="s">
        <v>2369</v>
      </c>
      <c s="35" t="s">
        <v>5</v>
      </c>
      <c s="6" t="s">
        <v>2162</v>
      </c>
      <c s="36" t="s">
        <v>223</v>
      </c>
      <c s="37">
        <v>30</v>
      </c>
      <c s="36">
        <v>0</v>
      </c>
      <c s="36">
        <f>ROUND(G389*H389,6)</f>
      </c>
      <c r="L389" s="38">
        <v>0</v>
      </c>
      <c s="32">
        <f>ROUND(ROUND(L389,2)*ROUND(G389,3),2)</f>
      </c>
      <c s="36" t="s">
        <v>248</v>
      </c>
      <c>
        <f>(M389*21)/100</f>
      </c>
      <c t="s">
        <v>27</v>
      </c>
    </row>
    <row r="390" spans="1:5" ht="12.75">
      <c r="A390" s="35" t="s">
        <v>57</v>
      </c>
      <c r="E390" s="39" t="s">
        <v>5</v>
      </c>
    </row>
    <row r="391" spans="1:5" ht="12.75">
      <c r="A391" s="35" t="s">
        <v>58</v>
      </c>
      <c r="E391" s="40" t="s">
        <v>1969</v>
      </c>
    </row>
    <row r="392" spans="1:5" ht="38.25">
      <c r="A392" t="s">
        <v>59</v>
      </c>
      <c r="E392" s="39" t="s">
        <v>2370</v>
      </c>
    </row>
    <row r="393" spans="1:13" ht="12.75">
      <c r="A393" t="s">
        <v>49</v>
      </c>
      <c r="C393" s="31" t="s">
        <v>2164</v>
      </c>
      <c r="E393" s="33" t="s">
        <v>2165</v>
      </c>
      <c r="J393" s="32">
        <f>0</f>
      </c>
      <c s="32">
        <f>0</f>
      </c>
      <c s="32">
        <f>0+L394+L398+L402+L406+L410+L414+L418+L422+L426+L430+L434+L438+L442</f>
      </c>
      <c s="32">
        <f>0+M394+M398+M402+M406+M410+M414+M418+M422+M426+M430+M434+M438+M442</f>
      </c>
    </row>
    <row r="394" spans="1:16" ht="25.5">
      <c r="A394" t="s">
        <v>52</v>
      </c>
      <c s="34" t="s">
        <v>220</v>
      </c>
      <c s="34" t="s">
        <v>2166</v>
      </c>
      <c s="35" t="s">
        <v>5</v>
      </c>
      <c s="6" t="s">
        <v>2167</v>
      </c>
      <c s="36" t="s">
        <v>93</v>
      </c>
      <c s="37">
        <v>1</v>
      </c>
      <c s="36">
        <v>0</v>
      </c>
      <c s="36">
        <f>ROUND(G394*H394,6)</f>
      </c>
      <c r="L394" s="38">
        <v>0</v>
      </c>
      <c s="32">
        <f>ROUND(ROUND(L394,2)*ROUND(G394,3),2)</f>
      </c>
      <c s="36" t="s">
        <v>56</v>
      </c>
      <c>
        <f>(M394*21)/100</f>
      </c>
      <c t="s">
        <v>27</v>
      </c>
    </row>
    <row r="395" spans="1:5" ht="12.75">
      <c r="A395" s="35" t="s">
        <v>57</v>
      </c>
      <c r="E395" s="39" t="s">
        <v>5</v>
      </c>
    </row>
    <row r="396" spans="1:5" ht="12.75">
      <c r="A396" s="35" t="s">
        <v>58</v>
      </c>
      <c r="E396" s="40" t="s">
        <v>1969</v>
      </c>
    </row>
    <row r="397" spans="1:5" ht="102">
      <c r="A397" t="s">
        <v>59</v>
      </c>
      <c r="E397" s="39" t="s">
        <v>2168</v>
      </c>
    </row>
    <row r="398" spans="1:16" ht="12.75">
      <c r="A398" t="s">
        <v>52</v>
      </c>
      <c s="34" t="s">
        <v>225</v>
      </c>
      <c s="34" t="s">
        <v>2371</v>
      </c>
      <c s="35" t="s">
        <v>5</v>
      </c>
      <c s="6" t="s">
        <v>2372</v>
      </c>
      <c s="36" t="s">
        <v>93</v>
      </c>
      <c s="37">
        <v>50</v>
      </c>
      <c s="36">
        <v>0</v>
      </c>
      <c s="36">
        <f>ROUND(G398*H398,6)</f>
      </c>
      <c r="L398" s="38">
        <v>0</v>
      </c>
      <c s="32">
        <f>ROUND(ROUND(L398,2)*ROUND(G398,3),2)</f>
      </c>
      <c s="36" t="s">
        <v>56</v>
      </c>
      <c>
        <f>(M398*21)/100</f>
      </c>
      <c t="s">
        <v>27</v>
      </c>
    </row>
    <row r="399" spans="1:5" ht="12.75">
      <c r="A399" s="35" t="s">
        <v>57</v>
      </c>
      <c r="E399" s="39" t="s">
        <v>5</v>
      </c>
    </row>
    <row r="400" spans="1:5" ht="12.75">
      <c r="A400" s="35" t="s">
        <v>58</v>
      </c>
      <c r="E400" s="40" t="s">
        <v>1969</v>
      </c>
    </row>
    <row r="401" spans="1:5" ht="102">
      <c r="A401" t="s">
        <v>59</v>
      </c>
      <c r="E401" s="39" t="s">
        <v>2171</v>
      </c>
    </row>
    <row r="402" spans="1:16" ht="12.75">
      <c r="A402" t="s">
        <v>52</v>
      </c>
      <c s="34" t="s">
        <v>229</v>
      </c>
      <c s="34" t="s">
        <v>2169</v>
      </c>
      <c s="35" t="s">
        <v>5</v>
      </c>
      <c s="6" t="s">
        <v>2170</v>
      </c>
      <c s="36" t="s">
        <v>93</v>
      </c>
      <c s="37">
        <v>50</v>
      </c>
      <c s="36">
        <v>0</v>
      </c>
      <c s="36">
        <f>ROUND(G402*H402,6)</f>
      </c>
      <c r="L402" s="38">
        <v>0</v>
      </c>
      <c s="32">
        <f>ROUND(ROUND(L402,2)*ROUND(G402,3),2)</f>
      </c>
      <c s="36" t="s">
        <v>56</v>
      </c>
      <c>
        <f>(M402*21)/100</f>
      </c>
      <c t="s">
        <v>27</v>
      </c>
    </row>
    <row r="403" spans="1:5" ht="12.75">
      <c r="A403" s="35" t="s">
        <v>57</v>
      </c>
      <c r="E403" s="39" t="s">
        <v>5</v>
      </c>
    </row>
    <row r="404" spans="1:5" ht="12.75">
      <c r="A404" s="35" t="s">
        <v>58</v>
      </c>
      <c r="E404" s="40" t="s">
        <v>1969</v>
      </c>
    </row>
    <row r="405" spans="1:5" ht="102">
      <c r="A405" t="s">
        <v>59</v>
      </c>
      <c r="E405" s="39" t="s">
        <v>2171</v>
      </c>
    </row>
    <row r="406" spans="1:16" ht="12.75">
      <c r="A406" t="s">
        <v>52</v>
      </c>
      <c s="34" t="s">
        <v>233</v>
      </c>
      <c s="34" t="s">
        <v>2172</v>
      </c>
      <c s="35" t="s">
        <v>5</v>
      </c>
      <c s="6" t="s">
        <v>2173</v>
      </c>
      <c s="36" t="s">
        <v>93</v>
      </c>
      <c s="37">
        <v>10</v>
      </c>
      <c s="36">
        <v>0</v>
      </c>
      <c s="36">
        <f>ROUND(G406*H406,6)</f>
      </c>
      <c r="L406" s="38">
        <v>0</v>
      </c>
      <c s="32">
        <f>ROUND(ROUND(L406,2)*ROUND(G406,3),2)</f>
      </c>
      <c s="36" t="s">
        <v>56</v>
      </c>
      <c>
        <f>(M406*21)/100</f>
      </c>
      <c t="s">
        <v>27</v>
      </c>
    </row>
    <row r="407" spans="1:5" ht="12.75">
      <c r="A407" s="35" t="s">
        <v>57</v>
      </c>
      <c r="E407" s="39" t="s">
        <v>5</v>
      </c>
    </row>
    <row r="408" spans="1:5" ht="12.75">
      <c r="A408" s="35" t="s">
        <v>58</v>
      </c>
      <c r="E408" s="40" t="s">
        <v>1969</v>
      </c>
    </row>
    <row r="409" spans="1:5" ht="102">
      <c r="A409" t="s">
        <v>59</v>
      </c>
      <c r="E409" s="39" t="s">
        <v>2171</v>
      </c>
    </row>
    <row r="410" spans="1:16" ht="12.75">
      <c r="A410" t="s">
        <v>52</v>
      </c>
      <c s="34" t="s">
        <v>625</v>
      </c>
      <c s="34" t="s">
        <v>2373</v>
      </c>
      <c s="35" t="s">
        <v>5</v>
      </c>
      <c s="6" t="s">
        <v>2177</v>
      </c>
      <c s="36" t="s">
        <v>93</v>
      </c>
      <c s="37">
        <v>1</v>
      </c>
      <c s="36">
        <v>0</v>
      </c>
      <c s="36">
        <f>ROUND(G410*H410,6)</f>
      </c>
      <c r="L410" s="38">
        <v>0</v>
      </c>
      <c s="32">
        <f>ROUND(ROUND(L410,2)*ROUND(G410,3),2)</f>
      </c>
      <c s="36" t="s">
        <v>248</v>
      </c>
      <c>
        <f>(M410*21)/100</f>
      </c>
      <c t="s">
        <v>27</v>
      </c>
    </row>
    <row r="411" spans="1:5" ht="12.75">
      <c r="A411" s="35" t="s">
        <v>57</v>
      </c>
      <c r="E411" s="39" t="s">
        <v>5</v>
      </c>
    </row>
    <row r="412" spans="1:5" ht="12.75">
      <c r="A412" s="35" t="s">
        <v>58</v>
      </c>
      <c r="E412" s="40" t="s">
        <v>1969</v>
      </c>
    </row>
    <row r="413" spans="1:5" ht="38.25">
      <c r="A413" t="s">
        <v>59</v>
      </c>
      <c r="E413" s="39" t="s">
        <v>2374</v>
      </c>
    </row>
    <row r="414" spans="1:16" ht="12.75">
      <c r="A414" t="s">
        <v>52</v>
      </c>
      <c s="34" t="s">
        <v>629</v>
      </c>
      <c s="34" t="s">
        <v>2375</v>
      </c>
      <c s="35" t="s">
        <v>5</v>
      </c>
      <c s="6" t="s">
        <v>2376</v>
      </c>
      <c s="36" t="s">
        <v>93</v>
      </c>
      <c s="37">
        <v>1</v>
      </c>
      <c s="36">
        <v>0</v>
      </c>
      <c s="36">
        <f>ROUND(G414*H414,6)</f>
      </c>
      <c r="L414" s="38">
        <v>0</v>
      </c>
      <c s="32">
        <f>ROUND(ROUND(L414,2)*ROUND(G414,3),2)</f>
      </c>
      <c s="36" t="s">
        <v>248</v>
      </c>
      <c>
        <f>(M414*21)/100</f>
      </c>
      <c t="s">
        <v>27</v>
      </c>
    </row>
    <row r="415" spans="1:5" ht="12.75">
      <c r="A415" s="35" t="s">
        <v>57</v>
      </c>
      <c r="E415" s="39" t="s">
        <v>5</v>
      </c>
    </row>
    <row r="416" spans="1:5" ht="12.75">
      <c r="A416" s="35" t="s">
        <v>58</v>
      </c>
      <c r="E416" s="40" t="s">
        <v>1969</v>
      </c>
    </row>
    <row r="417" spans="1:5" ht="38.25">
      <c r="A417" t="s">
        <v>59</v>
      </c>
      <c r="E417" s="39" t="s">
        <v>2377</v>
      </c>
    </row>
    <row r="418" spans="1:16" ht="12.75">
      <c r="A418" t="s">
        <v>52</v>
      </c>
      <c s="34" t="s">
        <v>633</v>
      </c>
      <c s="34" t="s">
        <v>2378</v>
      </c>
      <c s="35" t="s">
        <v>5</v>
      </c>
      <c s="6" t="s">
        <v>2379</v>
      </c>
      <c s="36" t="s">
        <v>93</v>
      </c>
      <c s="37">
        <v>3</v>
      </c>
      <c s="36">
        <v>0</v>
      </c>
      <c s="36">
        <f>ROUND(G418*H418,6)</f>
      </c>
      <c r="L418" s="38">
        <v>0</v>
      </c>
      <c s="32">
        <f>ROUND(ROUND(L418,2)*ROUND(G418,3),2)</f>
      </c>
      <c s="36" t="s">
        <v>248</v>
      </c>
      <c>
        <f>(M418*21)/100</f>
      </c>
      <c t="s">
        <v>27</v>
      </c>
    </row>
    <row r="419" spans="1:5" ht="12.75">
      <c r="A419" s="35" t="s">
        <v>57</v>
      </c>
      <c r="E419" s="39" t="s">
        <v>5</v>
      </c>
    </row>
    <row r="420" spans="1:5" ht="12.75">
      <c r="A420" s="35" t="s">
        <v>58</v>
      </c>
      <c r="E420" s="40" t="s">
        <v>1969</v>
      </c>
    </row>
    <row r="421" spans="1:5" ht="38.25">
      <c r="A421" t="s">
        <v>59</v>
      </c>
      <c r="E421" s="39" t="s">
        <v>2374</v>
      </c>
    </row>
    <row r="422" spans="1:16" ht="12.75">
      <c r="A422" t="s">
        <v>52</v>
      </c>
      <c s="34" t="s">
        <v>638</v>
      </c>
      <c s="34" t="s">
        <v>2380</v>
      </c>
      <c s="35" t="s">
        <v>5</v>
      </c>
      <c s="6" t="s">
        <v>2381</v>
      </c>
      <c s="36" t="s">
        <v>93</v>
      </c>
      <c s="37">
        <v>1</v>
      </c>
      <c s="36">
        <v>0</v>
      </c>
      <c s="36">
        <f>ROUND(G422*H422,6)</f>
      </c>
      <c r="L422" s="38">
        <v>0</v>
      </c>
      <c s="32">
        <f>ROUND(ROUND(L422,2)*ROUND(G422,3),2)</f>
      </c>
      <c s="36" t="s">
        <v>248</v>
      </c>
      <c>
        <f>(M422*21)/100</f>
      </c>
      <c t="s">
        <v>27</v>
      </c>
    </row>
    <row r="423" spans="1:5" ht="12.75">
      <c r="A423" s="35" t="s">
        <v>57</v>
      </c>
      <c r="E423" s="39" t="s">
        <v>5</v>
      </c>
    </row>
    <row r="424" spans="1:5" ht="12.75">
      <c r="A424" s="35" t="s">
        <v>58</v>
      </c>
      <c r="E424" s="40" t="s">
        <v>1969</v>
      </c>
    </row>
    <row r="425" spans="1:5" ht="38.25">
      <c r="A425" t="s">
        <v>59</v>
      </c>
      <c r="E425" s="39" t="s">
        <v>2374</v>
      </c>
    </row>
    <row r="426" spans="1:16" ht="12.75">
      <c r="A426" t="s">
        <v>52</v>
      </c>
      <c s="34" t="s">
        <v>642</v>
      </c>
      <c s="34" t="s">
        <v>2382</v>
      </c>
      <c s="35" t="s">
        <v>5</v>
      </c>
      <c s="6" t="s">
        <v>2383</v>
      </c>
      <c s="36" t="s">
        <v>93</v>
      </c>
      <c s="37">
        <v>1</v>
      </c>
      <c s="36">
        <v>0</v>
      </c>
      <c s="36">
        <f>ROUND(G426*H426,6)</f>
      </c>
      <c r="L426" s="38">
        <v>0</v>
      </c>
      <c s="32">
        <f>ROUND(ROUND(L426,2)*ROUND(G426,3),2)</f>
      </c>
      <c s="36" t="s">
        <v>248</v>
      </c>
      <c>
        <f>(M426*21)/100</f>
      </c>
      <c t="s">
        <v>27</v>
      </c>
    </row>
    <row r="427" spans="1:5" ht="12.75">
      <c r="A427" s="35" t="s">
        <v>57</v>
      </c>
      <c r="E427" s="39" t="s">
        <v>5</v>
      </c>
    </row>
    <row r="428" spans="1:5" ht="12.75">
      <c r="A428" s="35" t="s">
        <v>58</v>
      </c>
      <c r="E428" s="40" t="s">
        <v>1969</v>
      </c>
    </row>
    <row r="429" spans="1:5" ht="38.25">
      <c r="A429" t="s">
        <v>59</v>
      </c>
      <c r="E429" s="39" t="s">
        <v>2374</v>
      </c>
    </row>
    <row r="430" spans="1:16" ht="12.75">
      <c r="A430" t="s">
        <v>52</v>
      </c>
      <c s="34" t="s">
        <v>646</v>
      </c>
      <c s="34" t="s">
        <v>2384</v>
      </c>
      <c s="35" t="s">
        <v>5</v>
      </c>
      <c s="6" t="s">
        <v>2180</v>
      </c>
      <c s="36" t="s">
        <v>93</v>
      </c>
      <c s="37">
        <v>5</v>
      </c>
      <c s="36">
        <v>0</v>
      </c>
      <c s="36">
        <f>ROUND(G430*H430,6)</f>
      </c>
      <c r="L430" s="38">
        <v>0</v>
      </c>
      <c s="32">
        <f>ROUND(ROUND(L430,2)*ROUND(G430,3),2)</f>
      </c>
      <c s="36" t="s">
        <v>248</v>
      </c>
      <c>
        <f>(M430*21)/100</f>
      </c>
      <c t="s">
        <v>27</v>
      </c>
    </row>
    <row r="431" spans="1:5" ht="12.75">
      <c r="A431" s="35" t="s">
        <v>57</v>
      </c>
      <c r="E431" s="39" t="s">
        <v>5</v>
      </c>
    </row>
    <row r="432" spans="1:5" ht="12.75">
      <c r="A432" s="35" t="s">
        <v>58</v>
      </c>
      <c r="E432" s="40" t="s">
        <v>1969</v>
      </c>
    </row>
    <row r="433" spans="1:5" ht="38.25">
      <c r="A433" t="s">
        <v>59</v>
      </c>
      <c r="E433" s="39" t="s">
        <v>2374</v>
      </c>
    </row>
    <row r="434" spans="1:16" ht="12.75">
      <c r="A434" t="s">
        <v>52</v>
      </c>
      <c s="34" t="s">
        <v>650</v>
      </c>
      <c s="34" t="s">
        <v>2385</v>
      </c>
      <c s="35" t="s">
        <v>5</v>
      </c>
      <c s="6" t="s">
        <v>2183</v>
      </c>
      <c s="36" t="s">
        <v>93</v>
      </c>
      <c s="37">
        <v>1</v>
      </c>
      <c s="36">
        <v>0</v>
      </c>
      <c s="36">
        <f>ROUND(G434*H434,6)</f>
      </c>
      <c r="L434" s="38">
        <v>0</v>
      </c>
      <c s="32">
        <f>ROUND(ROUND(L434,2)*ROUND(G434,3),2)</f>
      </c>
      <c s="36" t="s">
        <v>248</v>
      </c>
      <c>
        <f>(M434*21)/100</f>
      </c>
      <c t="s">
        <v>27</v>
      </c>
    </row>
    <row r="435" spans="1:5" ht="12.75">
      <c r="A435" s="35" t="s">
        <v>57</v>
      </c>
      <c r="E435" s="39" t="s">
        <v>5</v>
      </c>
    </row>
    <row r="436" spans="1:5" ht="12.75">
      <c r="A436" s="35" t="s">
        <v>58</v>
      </c>
      <c r="E436" s="40" t="s">
        <v>1969</v>
      </c>
    </row>
    <row r="437" spans="1:5" ht="38.25">
      <c r="A437" t="s">
        <v>59</v>
      </c>
      <c r="E437" s="39" t="s">
        <v>2374</v>
      </c>
    </row>
    <row r="438" spans="1:16" ht="12.75">
      <c r="A438" t="s">
        <v>52</v>
      </c>
      <c s="34" t="s">
        <v>653</v>
      </c>
      <c s="34" t="s">
        <v>2386</v>
      </c>
      <c s="35" t="s">
        <v>5</v>
      </c>
      <c s="6" t="s">
        <v>2185</v>
      </c>
      <c s="36" t="s">
        <v>93</v>
      </c>
      <c s="37">
        <v>1</v>
      </c>
      <c s="36">
        <v>0</v>
      </c>
      <c s="36">
        <f>ROUND(G438*H438,6)</f>
      </c>
      <c r="L438" s="38">
        <v>0</v>
      </c>
      <c s="32">
        <f>ROUND(ROUND(L438,2)*ROUND(G438,3),2)</f>
      </c>
      <c s="36" t="s">
        <v>248</v>
      </c>
      <c>
        <f>(M438*21)/100</f>
      </c>
      <c t="s">
        <v>27</v>
      </c>
    </row>
    <row r="439" spans="1:5" ht="12.75">
      <c r="A439" s="35" t="s">
        <v>57</v>
      </c>
      <c r="E439" s="39" t="s">
        <v>5</v>
      </c>
    </row>
    <row r="440" spans="1:5" ht="12.75">
      <c r="A440" s="35" t="s">
        <v>58</v>
      </c>
      <c r="E440" s="40" t="s">
        <v>1969</v>
      </c>
    </row>
    <row r="441" spans="1:5" ht="38.25">
      <c r="A441" t="s">
        <v>59</v>
      </c>
      <c r="E441" s="39" t="s">
        <v>2387</v>
      </c>
    </row>
    <row r="442" spans="1:16" ht="12.75">
      <c r="A442" t="s">
        <v>52</v>
      </c>
      <c s="34" t="s">
        <v>753</v>
      </c>
      <c s="34" t="s">
        <v>2388</v>
      </c>
      <c s="35" t="s">
        <v>5</v>
      </c>
      <c s="6" t="s">
        <v>2187</v>
      </c>
      <c s="36" t="s">
        <v>93</v>
      </c>
      <c s="37">
        <v>1</v>
      </c>
      <c s="36">
        <v>0</v>
      </c>
      <c s="36">
        <f>ROUND(G442*H442,6)</f>
      </c>
      <c r="L442" s="38">
        <v>0</v>
      </c>
      <c s="32">
        <f>ROUND(ROUND(L442,2)*ROUND(G442,3),2)</f>
      </c>
      <c s="36" t="s">
        <v>248</v>
      </c>
      <c>
        <f>(M442*21)/100</f>
      </c>
      <c t="s">
        <v>27</v>
      </c>
    </row>
    <row r="443" spans="1:5" ht="12.75">
      <c r="A443" s="35" t="s">
        <v>57</v>
      </c>
      <c r="E443" s="39" t="s">
        <v>5</v>
      </c>
    </row>
    <row r="444" spans="1:5" ht="12.75">
      <c r="A444" s="35" t="s">
        <v>58</v>
      </c>
      <c r="E444" s="40" t="s">
        <v>1969</v>
      </c>
    </row>
    <row r="445" spans="1:5" ht="38.25">
      <c r="A445" t="s">
        <v>59</v>
      </c>
      <c r="E445" s="39" t="s">
        <v>2389</v>
      </c>
    </row>
    <row r="446" spans="1:13" ht="12.75">
      <c r="A446" t="s">
        <v>49</v>
      </c>
      <c r="C446" s="31" t="s">
        <v>256</v>
      </c>
      <c r="E446" s="33" t="s">
        <v>2188</v>
      </c>
      <c r="J446" s="32">
        <f>0</f>
      </c>
      <c s="32">
        <f>0</f>
      </c>
      <c s="32">
        <f>0+L447+L451+L455</f>
      </c>
      <c s="32">
        <f>0+M447+M451+M455</f>
      </c>
    </row>
    <row r="447" spans="1:16" ht="38.25">
      <c r="A447" t="s">
        <v>52</v>
      </c>
      <c s="34" t="s">
        <v>595</v>
      </c>
      <c s="34" t="s">
        <v>266</v>
      </c>
      <c s="35" t="s">
        <v>267</v>
      </c>
      <c s="6" t="s">
        <v>980</v>
      </c>
      <c s="36" t="s">
        <v>262</v>
      </c>
      <c s="37">
        <v>0.2</v>
      </c>
      <c s="36">
        <v>0</v>
      </c>
      <c s="36">
        <f>ROUND(G447*H447,6)</f>
      </c>
      <c r="L447" s="38">
        <v>0</v>
      </c>
      <c s="32">
        <f>ROUND(ROUND(L447,2)*ROUND(G447,3),2)</f>
      </c>
      <c s="36" t="s">
        <v>248</v>
      </c>
      <c>
        <f>(M447*21)/100</f>
      </c>
      <c t="s">
        <v>27</v>
      </c>
    </row>
    <row r="448" spans="1:5" ht="12.75">
      <c r="A448" s="35" t="s">
        <v>57</v>
      </c>
      <c r="E448" s="39" t="s">
        <v>263</v>
      </c>
    </row>
    <row r="449" spans="1:5" ht="12.75">
      <c r="A449" s="35" t="s">
        <v>58</v>
      </c>
      <c r="E449" s="40" t="s">
        <v>2240</v>
      </c>
    </row>
    <row r="450" spans="1:5" ht="102">
      <c r="A450" t="s">
        <v>59</v>
      </c>
      <c r="E450" s="39" t="s">
        <v>281</v>
      </c>
    </row>
    <row r="451" spans="1:16" ht="38.25">
      <c r="A451" t="s">
        <v>52</v>
      </c>
      <c s="34" t="s">
        <v>597</v>
      </c>
      <c s="34" t="s">
        <v>2189</v>
      </c>
      <c s="35" t="s">
        <v>2190</v>
      </c>
      <c s="6" t="s">
        <v>2191</v>
      </c>
      <c s="36" t="s">
        <v>262</v>
      </c>
      <c s="37">
        <v>0.2</v>
      </c>
      <c s="36">
        <v>0</v>
      </c>
      <c s="36">
        <f>ROUND(G451*H451,6)</f>
      </c>
      <c r="L451" s="38">
        <v>0</v>
      </c>
      <c s="32">
        <f>ROUND(ROUND(L451,2)*ROUND(G451,3),2)</f>
      </c>
      <c s="36" t="s">
        <v>248</v>
      </c>
      <c>
        <f>(M451*21)/100</f>
      </c>
      <c t="s">
        <v>27</v>
      </c>
    </row>
    <row r="452" spans="1:5" ht="12.75">
      <c r="A452" s="35" t="s">
        <v>57</v>
      </c>
      <c r="E452" s="39" t="s">
        <v>263</v>
      </c>
    </row>
    <row r="453" spans="1:5" ht="12.75">
      <c r="A453" s="35" t="s">
        <v>58</v>
      </c>
      <c r="E453" s="40" t="s">
        <v>2240</v>
      </c>
    </row>
    <row r="454" spans="1:5" ht="102">
      <c r="A454" t="s">
        <v>59</v>
      </c>
      <c r="E454" s="39" t="s">
        <v>281</v>
      </c>
    </row>
    <row r="455" spans="1:16" ht="38.25">
      <c r="A455" t="s">
        <v>52</v>
      </c>
      <c s="34" t="s">
        <v>599</v>
      </c>
      <c s="34" t="s">
        <v>274</v>
      </c>
      <c s="35" t="s">
        <v>275</v>
      </c>
      <c s="6" t="s">
        <v>981</v>
      </c>
      <c s="36" t="s">
        <v>262</v>
      </c>
      <c s="37">
        <v>0.2</v>
      </c>
      <c s="36">
        <v>0</v>
      </c>
      <c s="36">
        <f>ROUND(G455*H455,6)</f>
      </c>
      <c r="L455" s="38">
        <v>0</v>
      </c>
      <c s="32">
        <f>ROUND(ROUND(L455,2)*ROUND(G455,3),2)</f>
      </c>
      <c s="36" t="s">
        <v>248</v>
      </c>
      <c>
        <f>(M455*21)/100</f>
      </c>
      <c t="s">
        <v>27</v>
      </c>
    </row>
    <row r="456" spans="1:5" ht="12.75">
      <c r="A456" s="35" t="s">
        <v>57</v>
      </c>
      <c r="E456" s="39" t="s">
        <v>263</v>
      </c>
    </row>
    <row r="457" spans="1:5" ht="12.75">
      <c r="A457" s="35" t="s">
        <v>58</v>
      </c>
      <c r="E457" s="40" t="s">
        <v>2240</v>
      </c>
    </row>
    <row r="458" spans="1:5" ht="102">
      <c r="A458" t="s">
        <v>59</v>
      </c>
      <c r="E458"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2234</v>
      </c>
      <c s="41">
        <f>Rekapitulace!C44</f>
      </c>
      <c s="20" t="s">
        <v>0</v>
      </c>
      <c t="s">
        <v>23</v>
      </c>
      <c t="s">
        <v>27</v>
      </c>
    </row>
    <row r="4" spans="1:16" ht="32" customHeight="1">
      <c r="A4" s="24" t="s">
        <v>20</v>
      </c>
      <c s="25" t="s">
        <v>28</v>
      </c>
      <c s="27" t="s">
        <v>2234</v>
      </c>
      <c r="E4" s="26" t="s">
        <v>2235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2392</v>
      </c>
      <c r="E8" s="30" t="s">
        <v>2391</v>
      </c>
      <c r="J8" s="29">
        <f>0+J9+J14+J19+J24+J29+J34+J39+J44+J49+J58+J91+J104+J117+J154+J167+J176+J181+J258+J271</f>
      </c>
      <c s="29">
        <f>0+K9+K14+K19+K24+K29+K34+K39+K44+K49+K58+K91+K104+K117+K154+K167+K176+K181+K258+K271</f>
      </c>
      <c s="29">
        <f>0+L9+L14+L19+L24+L29+L34+L39+L44+L49+L58+L91+L104+L117+L154+L167+L176+L181+L258+L271</f>
      </c>
      <c s="29">
        <f>0+M9+M14+M19+M24+M29+M34+M39+M44+M49+M58+M91+M104+M117+M154+M167+M176+M181+M258+M271</f>
      </c>
    </row>
    <row r="9" spans="1:13" ht="12.75">
      <c r="A9" t="s">
        <v>49</v>
      </c>
      <c r="C9" s="31" t="s">
        <v>756</v>
      </c>
      <c r="E9" s="33" t="s">
        <v>2393</v>
      </c>
      <c r="J9" s="32">
        <f>0</f>
      </c>
      <c s="32">
        <f>0</f>
      </c>
      <c s="32">
        <f>0+L10</f>
      </c>
      <c s="32">
        <f>0+M10</f>
      </c>
    </row>
    <row r="10" spans="1:16" ht="25.5">
      <c r="A10" t="s">
        <v>52</v>
      </c>
      <c s="34" t="s">
        <v>50</v>
      </c>
      <c s="34" t="s">
        <v>2394</v>
      </c>
      <c s="35" t="s">
        <v>5</v>
      </c>
      <c s="6" t="s">
        <v>2395</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2396</v>
      </c>
    </row>
    <row r="13" spans="1:5" ht="63.75">
      <c r="A13" t="s">
        <v>59</v>
      </c>
      <c r="E13" s="39" t="s">
        <v>2397</v>
      </c>
    </row>
    <row r="14" spans="1:13" ht="12.75">
      <c r="A14" t="s">
        <v>49</v>
      </c>
      <c r="C14" s="31" t="s">
        <v>2398</v>
      </c>
      <c r="E14" s="33" t="s">
        <v>2399</v>
      </c>
      <c r="J14" s="32">
        <f>0</f>
      </c>
      <c s="32">
        <f>0</f>
      </c>
      <c s="32">
        <f>0+L15</f>
      </c>
      <c s="32">
        <f>0+M15</f>
      </c>
    </row>
    <row r="15" spans="1:16" ht="12.75">
      <c r="A15" t="s">
        <v>52</v>
      </c>
      <c s="34" t="s">
        <v>27</v>
      </c>
      <c s="34" t="s">
        <v>69</v>
      </c>
      <c s="35" t="s">
        <v>5</v>
      </c>
      <c s="6" t="s">
        <v>70</v>
      </c>
      <c s="36" t="s">
        <v>55</v>
      </c>
      <c s="37">
        <v>20</v>
      </c>
      <c s="36">
        <v>0</v>
      </c>
      <c s="36">
        <f>ROUND(G15*H15,6)</f>
      </c>
      <c r="L15" s="38">
        <v>0</v>
      </c>
      <c s="32">
        <f>ROUND(ROUND(L15,2)*ROUND(G15,3),2)</f>
      </c>
      <c s="36" t="s">
        <v>56</v>
      </c>
      <c>
        <f>(M15*21)/100</f>
      </c>
      <c t="s">
        <v>27</v>
      </c>
    </row>
    <row r="16" spans="1:5" ht="12.75">
      <c r="A16" s="35" t="s">
        <v>57</v>
      </c>
      <c r="E16" s="39" t="s">
        <v>5</v>
      </c>
    </row>
    <row r="17" spans="1:5" ht="12.75">
      <c r="A17" s="35" t="s">
        <v>58</v>
      </c>
      <c r="E17" s="40" t="s">
        <v>2396</v>
      </c>
    </row>
    <row r="18" spans="1:5" ht="229.5">
      <c r="A18" t="s">
        <v>59</v>
      </c>
      <c r="E18" s="39" t="s">
        <v>71</v>
      </c>
    </row>
    <row r="19" spans="1:13" ht="12.75">
      <c r="A19" t="s">
        <v>49</v>
      </c>
      <c r="C19" s="31" t="s">
        <v>2400</v>
      </c>
      <c r="E19" s="33" t="s">
        <v>2401</v>
      </c>
      <c r="J19" s="32">
        <f>0</f>
      </c>
      <c s="32">
        <f>0</f>
      </c>
      <c s="32">
        <f>0+L20</f>
      </c>
      <c s="32">
        <f>0+M20</f>
      </c>
    </row>
    <row r="20" spans="1:16" ht="12.75">
      <c r="A20" t="s">
        <v>52</v>
      </c>
      <c s="34" t="s">
        <v>26</v>
      </c>
      <c s="34" t="s">
        <v>2402</v>
      </c>
      <c s="35" t="s">
        <v>5</v>
      </c>
      <c s="6" t="s">
        <v>2403</v>
      </c>
      <c s="36" t="s">
        <v>1076</v>
      </c>
      <c s="37">
        <v>20</v>
      </c>
      <c s="36">
        <v>0</v>
      </c>
      <c s="36">
        <f>ROUND(G20*H20,6)</f>
      </c>
      <c r="L20" s="38">
        <v>0</v>
      </c>
      <c s="32">
        <f>ROUND(ROUND(L20,2)*ROUND(G20,3),2)</f>
      </c>
      <c s="36" t="s">
        <v>56</v>
      </c>
      <c>
        <f>(M20*21)/100</f>
      </c>
      <c t="s">
        <v>27</v>
      </c>
    </row>
    <row r="21" spans="1:5" ht="12.75">
      <c r="A21" s="35" t="s">
        <v>57</v>
      </c>
      <c r="E21" s="39" t="s">
        <v>5</v>
      </c>
    </row>
    <row r="22" spans="1:5" ht="12.75">
      <c r="A22" s="35" t="s">
        <v>58</v>
      </c>
      <c r="E22" s="40" t="s">
        <v>2396</v>
      </c>
    </row>
    <row r="23" spans="1:5" ht="25.5">
      <c r="A23" t="s">
        <v>59</v>
      </c>
      <c r="E23" s="39" t="s">
        <v>2404</v>
      </c>
    </row>
    <row r="24" spans="1:13" ht="12.75">
      <c r="A24" t="s">
        <v>49</v>
      </c>
      <c r="C24" s="31" t="s">
        <v>140</v>
      </c>
      <c r="E24" s="33" t="s">
        <v>1966</v>
      </c>
      <c r="J24" s="32">
        <f>0</f>
      </c>
      <c s="32">
        <f>0</f>
      </c>
      <c s="32">
        <f>0+L25</f>
      </c>
      <c s="32">
        <f>0+M25</f>
      </c>
    </row>
    <row r="25" spans="1:16" ht="12.75">
      <c r="A25" t="s">
        <v>52</v>
      </c>
      <c s="34" t="s">
        <v>72</v>
      </c>
      <c s="34" t="s">
        <v>2239</v>
      </c>
      <c s="35" t="s">
        <v>5</v>
      </c>
      <c s="6" t="s">
        <v>1968</v>
      </c>
      <c s="36" t="s">
        <v>853</v>
      </c>
      <c s="37">
        <v>1</v>
      </c>
      <c s="36">
        <v>0</v>
      </c>
      <c s="36">
        <f>ROUND(G25*H25,6)</f>
      </c>
      <c r="L25" s="38">
        <v>0</v>
      </c>
      <c s="32">
        <f>ROUND(ROUND(L25,2)*ROUND(G25,3),2)</f>
      </c>
      <c s="36" t="s">
        <v>56</v>
      </c>
      <c>
        <f>(M25*21)/100</f>
      </c>
      <c t="s">
        <v>27</v>
      </c>
    </row>
    <row r="26" spans="1:5" ht="12.75">
      <c r="A26" s="35" t="s">
        <v>57</v>
      </c>
      <c r="E26" s="39" t="s">
        <v>5</v>
      </c>
    </row>
    <row r="27" spans="1:5" ht="12.75">
      <c r="A27" s="35" t="s">
        <v>58</v>
      </c>
      <c r="E27" s="40" t="s">
        <v>1969</v>
      </c>
    </row>
    <row r="28" spans="1:5" ht="12.75">
      <c r="A28" t="s">
        <v>59</v>
      </c>
      <c r="E28" s="39" t="s">
        <v>2241</v>
      </c>
    </row>
    <row r="29" spans="1:13" ht="12.75">
      <c r="A29" t="s">
        <v>49</v>
      </c>
      <c r="C29" s="31" t="s">
        <v>2405</v>
      </c>
      <c r="E29" s="33" t="s">
        <v>2406</v>
      </c>
      <c r="J29" s="32">
        <f>0</f>
      </c>
      <c s="32">
        <f>0</f>
      </c>
      <c s="32">
        <f>0+L30</f>
      </c>
      <c s="32">
        <f>0+M30</f>
      </c>
    </row>
    <row r="30" spans="1:16" ht="12.75">
      <c r="A30" t="s">
        <v>52</v>
      </c>
      <c s="34" t="s">
        <v>68</v>
      </c>
      <c s="34" t="s">
        <v>2407</v>
      </c>
      <c s="35" t="s">
        <v>5</v>
      </c>
      <c s="6" t="s">
        <v>2408</v>
      </c>
      <c s="36" t="s">
        <v>55</v>
      </c>
      <c s="37">
        <v>2</v>
      </c>
      <c s="36">
        <v>0</v>
      </c>
      <c s="36">
        <f>ROUND(G30*H30,6)</f>
      </c>
      <c r="L30" s="38">
        <v>0</v>
      </c>
      <c s="32">
        <f>ROUND(ROUND(L30,2)*ROUND(G30,3),2)</f>
      </c>
      <c s="36" t="s">
        <v>56</v>
      </c>
      <c>
        <f>(M30*21)/100</f>
      </c>
      <c t="s">
        <v>27</v>
      </c>
    </row>
    <row r="31" spans="1:5" ht="12.75">
      <c r="A31" s="35" t="s">
        <v>57</v>
      </c>
      <c r="E31" s="39" t="s">
        <v>5</v>
      </c>
    </row>
    <row r="32" spans="1:5" ht="12.75">
      <c r="A32" s="35" t="s">
        <v>58</v>
      </c>
      <c r="E32" s="40" t="s">
        <v>1969</v>
      </c>
    </row>
    <row r="33" spans="1:5" ht="369.75">
      <c r="A33" t="s">
        <v>59</v>
      </c>
      <c r="E33" s="39" t="s">
        <v>2409</v>
      </c>
    </row>
    <row r="34" spans="1:13" ht="12.75">
      <c r="A34" t="s">
        <v>49</v>
      </c>
      <c r="C34" s="31" t="s">
        <v>172</v>
      </c>
      <c r="E34" s="33" t="s">
        <v>1971</v>
      </c>
      <c r="J34" s="32">
        <f>0</f>
      </c>
      <c s="32">
        <f>0</f>
      </c>
      <c s="32">
        <f>0+L35</f>
      </c>
      <c s="32">
        <f>0+M35</f>
      </c>
    </row>
    <row r="35" spans="1:16" ht="12.75">
      <c r="A35" t="s">
        <v>52</v>
      </c>
      <c s="34" t="s">
        <v>233</v>
      </c>
      <c s="34" t="s">
        <v>1972</v>
      </c>
      <c s="35" t="s">
        <v>5</v>
      </c>
      <c s="6" t="s">
        <v>2410</v>
      </c>
      <c s="36" t="s">
        <v>93</v>
      </c>
      <c s="37">
        <v>1</v>
      </c>
      <c s="36">
        <v>0</v>
      </c>
      <c s="36">
        <f>ROUND(G35*H35,6)</f>
      </c>
      <c r="L35" s="38">
        <v>0</v>
      </c>
      <c s="32">
        <f>ROUND(ROUND(L35,2)*ROUND(G35,3),2)</f>
      </c>
      <c s="36" t="s">
        <v>248</v>
      </c>
      <c>
        <f>(M35*21)/100</f>
      </c>
      <c t="s">
        <v>27</v>
      </c>
    </row>
    <row r="36" spans="1:5" ht="12.75">
      <c r="A36" s="35" t="s">
        <v>57</v>
      </c>
      <c r="E36" s="39" t="s">
        <v>5</v>
      </c>
    </row>
    <row r="37" spans="1:5" ht="12.75">
      <c r="A37" s="35" t="s">
        <v>58</v>
      </c>
      <c r="E37" s="40" t="s">
        <v>2411</v>
      </c>
    </row>
    <row r="38" spans="1:5" ht="38.25">
      <c r="A38" t="s">
        <v>59</v>
      </c>
      <c r="E38" s="39" t="s">
        <v>2412</v>
      </c>
    </row>
    <row r="39" spans="1:13" ht="12.75">
      <c r="A39" t="s">
        <v>49</v>
      </c>
      <c r="C39" s="31" t="s">
        <v>237</v>
      </c>
      <c r="E39" s="33" t="s">
        <v>2413</v>
      </c>
      <c r="J39" s="32">
        <f>0</f>
      </c>
      <c s="32">
        <f>0</f>
      </c>
      <c s="32">
        <f>0+L40</f>
      </c>
      <c s="32">
        <f>0+M40</f>
      </c>
    </row>
    <row r="40" spans="1:16" ht="12.75">
      <c r="A40" t="s">
        <v>52</v>
      </c>
      <c s="34" t="s">
        <v>76</v>
      </c>
      <c s="34" t="s">
        <v>2414</v>
      </c>
      <c s="35" t="s">
        <v>5</v>
      </c>
      <c s="6" t="s">
        <v>2415</v>
      </c>
      <c s="36" t="s">
        <v>55</v>
      </c>
      <c s="37">
        <v>5</v>
      </c>
      <c s="36">
        <v>0</v>
      </c>
      <c s="36">
        <f>ROUND(G40*H40,6)</f>
      </c>
      <c r="L40" s="38">
        <v>0</v>
      </c>
      <c s="32">
        <f>ROUND(ROUND(L40,2)*ROUND(G40,3),2)</f>
      </c>
      <c s="36" t="s">
        <v>56</v>
      </c>
      <c>
        <f>(M40*21)/100</f>
      </c>
      <c t="s">
        <v>27</v>
      </c>
    </row>
    <row r="41" spans="1:5" ht="12.75">
      <c r="A41" s="35" t="s">
        <v>57</v>
      </c>
      <c r="E41" s="39" t="s">
        <v>5</v>
      </c>
    </row>
    <row r="42" spans="1:5" ht="12.75">
      <c r="A42" s="35" t="s">
        <v>58</v>
      </c>
      <c r="E42" s="40" t="s">
        <v>1969</v>
      </c>
    </row>
    <row r="43" spans="1:5" ht="127.5">
      <c r="A43" t="s">
        <v>59</v>
      </c>
      <c r="E43" s="39" t="s">
        <v>2416</v>
      </c>
    </row>
    <row r="44" spans="1:13" ht="12.75">
      <c r="A44" t="s">
        <v>49</v>
      </c>
      <c r="C44" s="31" t="s">
        <v>1985</v>
      </c>
      <c r="E44" s="33" t="s">
        <v>1986</v>
      </c>
      <c r="J44" s="32">
        <f>0</f>
      </c>
      <c s="32">
        <f>0</f>
      </c>
      <c s="32">
        <f>0+L45</f>
      </c>
      <c s="32">
        <f>0+M45</f>
      </c>
    </row>
    <row r="45" spans="1:16" ht="25.5">
      <c r="A45" t="s">
        <v>52</v>
      </c>
      <c s="34" t="s">
        <v>81</v>
      </c>
      <c s="34" t="s">
        <v>1087</v>
      </c>
      <c s="35" t="s">
        <v>5</v>
      </c>
      <c s="6" t="s">
        <v>1088</v>
      </c>
      <c s="36" t="s">
        <v>93</v>
      </c>
      <c s="37">
        <v>12</v>
      </c>
      <c s="36">
        <v>0</v>
      </c>
      <c s="36">
        <f>ROUND(G45*H45,6)</f>
      </c>
      <c r="L45" s="38">
        <v>0</v>
      </c>
      <c s="32">
        <f>ROUND(ROUND(L45,2)*ROUND(G45,3),2)</f>
      </c>
      <c s="36" t="s">
        <v>56</v>
      </c>
      <c>
        <f>(M45*21)/100</f>
      </c>
      <c t="s">
        <v>27</v>
      </c>
    </row>
    <row r="46" spans="1:5" ht="12.75">
      <c r="A46" s="35" t="s">
        <v>57</v>
      </c>
      <c r="E46" s="39" t="s">
        <v>5</v>
      </c>
    </row>
    <row r="47" spans="1:5" ht="12.75">
      <c r="A47" s="35" t="s">
        <v>58</v>
      </c>
      <c r="E47" s="40" t="s">
        <v>1969</v>
      </c>
    </row>
    <row r="48" spans="1:5" ht="76.5">
      <c r="A48" t="s">
        <v>59</v>
      </c>
      <c r="E48" s="39" t="s">
        <v>1368</v>
      </c>
    </row>
    <row r="49" spans="1:13" ht="12.75">
      <c r="A49" t="s">
        <v>49</v>
      </c>
      <c r="C49" s="31" t="s">
        <v>1989</v>
      </c>
      <c r="E49" s="33" t="s">
        <v>1990</v>
      </c>
      <c r="J49" s="32">
        <f>0</f>
      </c>
      <c s="32">
        <f>0</f>
      </c>
      <c s="32">
        <f>0+L50+L54</f>
      </c>
      <c s="32">
        <f>0+M50+M54</f>
      </c>
    </row>
    <row r="50" spans="1:16" ht="12.75">
      <c r="A50" t="s">
        <v>52</v>
      </c>
      <c s="34" t="s">
        <v>237</v>
      </c>
      <c s="34" t="s">
        <v>2417</v>
      </c>
      <c s="35" t="s">
        <v>5</v>
      </c>
      <c s="6" t="s">
        <v>2418</v>
      </c>
      <c s="36" t="s">
        <v>65</v>
      </c>
      <c s="37">
        <v>20</v>
      </c>
      <c s="36">
        <v>0</v>
      </c>
      <c s="36">
        <f>ROUND(G50*H50,6)</f>
      </c>
      <c r="L50" s="38">
        <v>0</v>
      </c>
      <c s="32">
        <f>ROUND(ROUND(L50,2)*ROUND(G50,3),2)</f>
      </c>
      <c s="36" t="s">
        <v>248</v>
      </c>
      <c>
        <f>(M50*21)/100</f>
      </c>
      <c t="s">
        <v>27</v>
      </c>
    </row>
    <row r="51" spans="1:5" ht="12.75">
      <c r="A51" s="35" t="s">
        <v>57</v>
      </c>
      <c r="E51" s="39" t="s">
        <v>5</v>
      </c>
    </row>
    <row r="52" spans="1:5" ht="12.75">
      <c r="A52" s="35" t="s">
        <v>58</v>
      </c>
      <c r="E52" s="40" t="s">
        <v>1969</v>
      </c>
    </row>
    <row r="53" spans="1:5" ht="38.25">
      <c r="A53" t="s">
        <v>59</v>
      </c>
      <c r="E53" s="39" t="s">
        <v>2419</v>
      </c>
    </row>
    <row r="54" spans="1:16" ht="12.75">
      <c r="A54" t="s">
        <v>52</v>
      </c>
      <c s="34" t="s">
        <v>241</v>
      </c>
      <c s="34" t="s">
        <v>1991</v>
      </c>
      <c s="35" t="s">
        <v>5</v>
      </c>
      <c s="6" t="s">
        <v>1526</v>
      </c>
      <c s="36" t="s">
        <v>93</v>
      </c>
      <c s="37">
        <v>4</v>
      </c>
      <c s="36">
        <v>0</v>
      </c>
      <c s="36">
        <f>ROUND(G54*H54,6)</f>
      </c>
      <c r="L54" s="38">
        <v>0</v>
      </c>
      <c s="32">
        <f>ROUND(ROUND(L54,2)*ROUND(G54,3),2)</f>
      </c>
      <c s="36" t="s">
        <v>248</v>
      </c>
      <c>
        <f>(M54*21)/100</f>
      </c>
      <c t="s">
        <v>27</v>
      </c>
    </row>
    <row r="55" spans="1:5" ht="12.75">
      <c r="A55" s="35" t="s">
        <v>57</v>
      </c>
      <c r="E55" s="39" t="s">
        <v>5</v>
      </c>
    </row>
    <row r="56" spans="1:5" ht="12.75">
      <c r="A56" s="35" t="s">
        <v>58</v>
      </c>
      <c r="E56" s="40" t="s">
        <v>1969</v>
      </c>
    </row>
    <row r="57" spans="1:5" ht="38.25">
      <c r="A57" t="s">
        <v>59</v>
      </c>
      <c r="E57" s="39" t="s">
        <v>2420</v>
      </c>
    </row>
    <row r="58" spans="1:13" ht="12.75">
      <c r="A58" t="s">
        <v>49</v>
      </c>
      <c r="C58" s="31" t="s">
        <v>1993</v>
      </c>
      <c r="E58" s="33" t="s">
        <v>1994</v>
      </c>
      <c r="J58" s="32">
        <f>0</f>
      </c>
      <c s="32">
        <f>0</f>
      </c>
      <c s="32">
        <f>0+L59+L63+L67+L71+L75+L79+L83+L87</f>
      </c>
      <c s="32">
        <f>0+M59+M63+M67+M71+M75+M79+M83+M87</f>
      </c>
    </row>
    <row r="59" spans="1:16" ht="12.75">
      <c r="A59" t="s">
        <v>52</v>
      </c>
      <c s="34" t="s">
        <v>86</v>
      </c>
      <c s="34" t="s">
        <v>1528</v>
      </c>
      <c s="35" t="s">
        <v>5</v>
      </c>
      <c s="6" t="s">
        <v>1529</v>
      </c>
      <c s="36" t="s">
        <v>1076</v>
      </c>
      <c s="37">
        <v>0.5</v>
      </c>
      <c s="36">
        <v>0</v>
      </c>
      <c s="36">
        <f>ROUND(G59*H59,6)</f>
      </c>
      <c r="L59" s="38">
        <v>0</v>
      </c>
      <c s="32">
        <f>ROUND(ROUND(L59,2)*ROUND(G59,3),2)</f>
      </c>
      <c s="36" t="s">
        <v>56</v>
      </c>
      <c>
        <f>(M59*21)/100</f>
      </c>
      <c t="s">
        <v>27</v>
      </c>
    </row>
    <row r="60" spans="1:5" ht="12.75">
      <c r="A60" s="35" t="s">
        <v>57</v>
      </c>
      <c r="E60" s="39" t="s">
        <v>5</v>
      </c>
    </row>
    <row r="61" spans="1:5" ht="12.75">
      <c r="A61" s="35" t="s">
        <v>58</v>
      </c>
      <c r="E61" s="40" t="s">
        <v>1969</v>
      </c>
    </row>
    <row r="62" spans="1:5" ht="38.25">
      <c r="A62" t="s">
        <v>59</v>
      </c>
      <c r="E62" s="39" t="s">
        <v>1115</v>
      </c>
    </row>
    <row r="63" spans="1:16" ht="25.5">
      <c r="A63" t="s">
        <v>52</v>
      </c>
      <c s="34" t="s">
        <v>90</v>
      </c>
      <c s="34" t="s">
        <v>1116</v>
      </c>
      <c s="35" t="s">
        <v>5</v>
      </c>
      <c s="6" t="s">
        <v>1117</v>
      </c>
      <c s="36" t="s">
        <v>93</v>
      </c>
      <c s="37">
        <v>3</v>
      </c>
      <c s="36">
        <v>0</v>
      </c>
      <c s="36">
        <f>ROUND(G63*H63,6)</f>
      </c>
      <c r="L63" s="38">
        <v>0</v>
      </c>
      <c s="32">
        <f>ROUND(ROUND(L63,2)*ROUND(G63,3),2)</f>
      </c>
      <c s="36" t="s">
        <v>56</v>
      </c>
      <c>
        <f>(M63*21)/100</f>
      </c>
      <c t="s">
        <v>27</v>
      </c>
    </row>
    <row r="64" spans="1:5" ht="12.75">
      <c r="A64" s="35" t="s">
        <v>57</v>
      </c>
      <c r="E64" s="39" t="s">
        <v>5</v>
      </c>
    </row>
    <row r="65" spans="1:5" ht="12.75">
      <c r="A65" s="35" t="s">
        <v>58</v>
      </c>
      <c r="E65" s="40" t="s">
        <v>1969</v>
      </c>
    </row>
    <row r="66" spans="1:5" ht="38.25">
      <c r="A66" t="s">
        <v>59</v>
      </c>
      <c r="E66" s="39" t="s">
        <v>1118</v>
      </c>
    </row>
    <row r="67" spans="1:16" ht="25.5">
      <c r="A67" t="s">
        <v>52</v>
      </c>
      <c s="34" t="s">
        <v>258</v>
      </c>
      <c s="34" t="s">
        <v>2421</v>
      </c>
      <c s="35" t="s">
        <v>5</v>
      </c>
      <c s="6" t="s">
        <v>2422</v>
      </c>
      <c s="36" t="s">
        <v>65</v>
      </c>
      <c s="37">
        <v>10</v>
      </c>
      <c s="36">
        <v>0</v>
      </c>
      <c s="36">
        <f>ROUND(G67*H67,6)</f>
      </c>
      <c r="L67" s="38">
        <v>0</v>
      </c>
      <c s="32">
        <f>ROUND(ROUND(L67,2)*ROUND(G67,3),2)</f>
      </c>
      <c s="36" t="s">
        <v>248</v>
      </c>
      <c>
        <f>(M67*21)/100</f>
      </c>
      <c t="s">
        <v>27</v>
      </c>
    </row>
    <row r="68" spans="1:5" ht="12.75">
      <c r="A68" s="35" t="s">
        <v>57</v>
      </c>
      <c r="E68" s="39" t="s">
        <v>5</v>
      </c>
    </row>
    <row r="69" spans="1:5" ht="12.75">
      <c r="A69" s="35" t="s">
        <v>58</v>
      </c>
      <c r="E69" s="40" t="s">
        <v>1969</v>
      </c>
    </row>
    <row r="70" spans="1:5" ht="51">
      <c r="A70" t="s">
        <v>59</v>
      </c>
      <c r="E70" s="39" t="s">
        <v>2423</v>
      </c>
    </row>
    <row r="71" spans="1:16" ht="25.5">
      <c r="A71" t="s">
        <v>52</v>
      </c>
      <c s="34" t="s">
        <v>265</v>
      </c>
      <c s="34" t="s">
        <v>2424</v>
      </c>
      <c s="35" t="s">
        <v>5</v>
      </c>
      <c s="6" t="s">
        <v>2425</v>
      </c>
      <c s="36" t="s">
        <v>65</v>
      </c>
      <c s="37">
        <v>10</v>
      </c>
      <c s="36">
        <v>0</v>
      </c>
      <c s="36">
        <f>ROUND(G71*H71,6)</f>
      </c>
      <c r="L71" s="38">
        <v>0</v>
      </c>
      <c s="32">
        <f>ROUND(ROUND(L71,2)*ROUND(G71,3),2)</f>
      </c>
      <c s="36" t="s">
        <v>248</v>
      </c>
      <c>
        <f>(M71*21)/100</f>
      </c>
      <c t="s">
        <v>27</v>
      </c>
    </row>
    <row r="72" spans="1:5" ht="12.75">
      <c r="A72" s="35" t="s">
        <v>57</v>
      </c>
      <c r="E72" s="39" t="s">
        <v>5</v>
      </c>
    </row>
    <row r="73" spans="1:5" ht="12.75">
      <c r="A73" s="35" t="s">
        <v>58</v>
      </c>
      <c r="E73" s="40" t="s">
        <v>1969</v>
      </c>
    </row>
    <row r="74" spans="1:5" ht="51">
      <c r="A74" t="s">
        <v>59</v>
      </c>
      <c r="E74" s="39" t="s">
        <v>2426</v>
      </c>
    </row>
    <row r="75" spans="1:16" ht="25.5">
      <c r="A75" t="s">
        <v>52</v>
      </c>
      <c s="34" t="s">
        <v>269</v>
      </c>
      <c s="34" t="s">
        <v>2427</v>
      </c>
      <c s="35" t="s">
        <v>5</v>
      </c>
      <c s="6" t="s">
        <v>1836</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1969</v>
      </c>
    </row>
    <row r="78" spans="1:5" ht="25.5">
      <c r="A78" t="s">
        <v>59</v>
      </c>
      <c r="E78" s="39" t="s">
        <v>2428</v>
      </c>
    </row>
    <row r="79" spans="1:16" ht="25.5">
      <c r="A79" t="s">
        <v>52</v>
      </c>
      <c s="34" t="s">
        <v>273</v>
      </c>
      <c s="34" t="s">
        <v>2009</v>
      </c>
      <c s="35" t="s">
        <v>5</v>
      </c>
      <c s="6" t="s">
        <v>2010</v>
      </c>
      <c s="36" t="s">
        <v>65</v>
      </c>
      <c s="37">
        <v>10</v>
      </c>
      <c s="36">
        <v>0</v>
      </c>
      <c s="36">
        <f>ROUND(G79*H79,6)</f>
      </c>
      <c r="L79" s="38">
        <v>0</v>
      </c>
      <c s="32">
        <f>ROUND(ROUND(L79,2)*ROUND(G79,3),2)</f>
      </c>
      <c s="36" t="s">
        <v>248</v>
      </c>
      <c>
        <f>(M79*21)/100</f>
      </c>
      <c t="s">
        <v>27</v>
      </c>
    </row>
    <row r="80" spans="1:5" ht="12.75">
      <c r="A80" s="35" t="s">
        <v>57</v>
      </c>
      <c r="E80" s="39" t="s">
        <v>5</v>
      </c>
    </row>
    <row r="81" spans="1:5" ht="12.75">
      <c r="A81" s="35" t="s">
        <v>58</v>
      </c>
      <c r="E81" s="40" t="s">
        <v>1969</v>
      </c>
    </row>
    <row r="82" spans="1:5" ht="25.5">
      <c r="A82" t="s">
        <v>59</v>
      </c>
      <c r="E82" s="39" t="s">
        <v>2429</v>
      </c>
    </row>
    <row r="83" spans="1:16" ht="12.75">
      <c r="A83" t="s">
        <v>52</v>
      </c>
      <c s="34" t="s">
        <v>277</v>
      </c>
      <c s="34" t="s">
        <v>2011</v>
      </c>
      <c s="35" t="s">
        <v>5</v>
      </c>
      <c s="6" t="s">
        <v>1364</v>
      </c>
      <c s="36" t="s">
        <v>65</v>
      </c>
      <c s="37">
        <v>10</v>
      </c>
      <c s="36">
        <v>0</v>
      </c>
      <c s="36">
        <f>ROUND(G83*H83,6)</f>
      </c>
      <c r="L83" s="38">
        <v>0</v>
      </c>
      <c s="32">
        <f>ROUND(ROUND(L83,2)*ROUND(G83,3),2)</f>
      </c>
      <c s="36" t="s">
        <v>248</v>
      </c>
      <c>
        <f>(M83*21)/100</f>
      </c>
      <c t="s">
        <v>27</v>
      </c>
    </row>
    <row r="84" spans="1:5" ht="12.75">
      <c r="A84" s="35" t="s">
        <v>57</v>
      </c>
      <c r="E84" s="39" t="s">
        <v>5</v>
      </c>
    </row>
    <row r="85" spans="1:5" ht="12.75">
      <c r="A85" s="35" t="s">
        <v>58</v>
      </c>
      <c r="E85" s="40" t="s">
        <v>1969</v>
      </c>
    </row>
    <row r="86" spans="1:5" ht="25.5">
      <c r="A86" t="s">
        <v>59</v>
      </c>
      <c r="E86" s="39" t="s">
        <v>2430</v>
      </c>
    </row>
    <row r="87" spans="1:16" ht="12.75">
      <c r="A87" t="s">
        <v>52</v>
      </c>
      <c s="34" t="s">
        <v>282</v>
      </c>
      <c s="34" t="s">
        <v>2431</v>
      </c>
      <c s="35" t="s">
        <v>5</v>
      </c>
      <c s="6" t="s">
        <v>2269</v>
      </c>
      <c s="36" t="s">
        <v>93</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1969</v>
      </c>
    </row>
    <row r="90" spans="1:5" ht="38.25">
      <c r="A90" t="s">
        <v>59</v>
      </c>
      <c r="E90" s="39" t="s">
        <v>2432</v>
      </c>
    </row>
    <row r="91" spans="1:13" ht="12.75">
      <c r="A91" t="s">
        <v>49</v>
      </c>
      <c r="C91" s="31" t="s">
        <v>2024</v>
      </c>
      <c r="E91" s="33" t="s">
        <v>2025</v>
      </c>
      <c r="J91" s="32">
        <f>0</f>
      </c>
      <c s="32">
        <f>0</f>
      </c>
      <c s="32">
        <f>0+L92+L96+L100</f>
      </c>
      <c s="32">
        <f>0+M92+M96+M100</f>
      </c>
    </row>
    <row r="92" spans="1:16" ht="12.75">
      <c r="A92" t="s">
        <v>52</v>
      </c>
      <c s="34" t="s">
        <v>96</v>
      </c>
      <c s="34" t="s">
        <v>2433</v>
      </c>
      <c s="35" t="s">
        <v>5</v>
      </c>
      <c s="6" t="s">
        <v>2434</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1969</v>
      </c>
    </row>
    <row r="95" spans="1:5" ht="102">
      <c r="A95" t="s">
        <v>59</v>
      </c>
      <c r="E95" s="39" t="s">
        <v>2435</v>
      </c>
    </row>
    <row r="96" spans="1:16" ht="25.5">
      <c r="A96" t="s">
        <v>52</v>
      </c>
      <c s="34" t="s">
        <v>100</v>
      </c>
      <c s="34" t="s">
        <v>2436</v>
      </c>
      <c s="35" t="s">
        <v>5</v>
      </c>
      <c s="6" t="s">
        <v>2437</v>
      </c>
      <c s="36" t="s">
        <v>93</v>
      </c>
      <c s="37">
        <v>2</v>
      </c>
      <c s="36">
        <v>0</v>
      </c>
      <c s="36">
        <f>ROUND(G96*H96,6)</f>
      </c>
      <c r="L96" s="38">
        <v>0</v>
      </c>
      <c s="32">
        <f>ROUND(ROUND(L96,2)*ROUND(G96,3),2)</f>
      </c>
      <c s="36" t="s">
        <v>56</v>
      </c>
      <c>
        <f>(M96*21)/100</f>
      </c>
      <c t="s">
        <v>27</v>
      </c>
    </row>
    <row r="97" spans="1:5" ht="12.75">
      <c r="A97" s="35" t="s">
        <v>57</v>
      </c>
      <c r="E97" s="39" t="s">
        <v>5</v>
      </c>
    </row>
    <row r="98" spans="1:5" ht="12.75">
      <c r="A98" s="35" t="s">
        <v>58</v>
      </c>
      <c r="E98" s="40" t="s">
        <v>1969</v>
      </c>
    </row>
    <row r="99" spans="1:5" ht="102">
      <c r="A99" t="s">
        <v>59</v>
      </c>
      <c r="E99" s="39" t="s">
        <v>577</v>
      </c>
    </row>
    <row r="100" spans="1:16" ht="25.5">
      <c r="A100" t="s">
        <v>52</v>
      </c>
      <c s="34" t="s">
        <v>104</v>
      </c>
      <c s="34" t="s">
        <v>2438</v>
      </c>
      <c s="35" t="s">
        <v>5</v>
      </c>
      <c s="6" t="s">
        <v>2278</v>
      </c>
      <c s="36" t="s">
        <v>837</v>
      </c>
      <c s="37">
        <v>20</v>
      </c>
      <c s="36">
        <v>0</v>
      </c>
      <c s="36">
        <f>ROUND(G100*H100,6)</f>
      </c>
      <c r="L100" s="38">
        <v>0</v>
      </c>
      <c s="32">
        <f>ROUND(ROUND(L100,2)*ROUND(G100,3),2)</f>
      </c>
      <c s="36" t="s">
        <v>56</v>
      </c>
      <c>
        <f>(M100*21)/100</f>
      </c>
      <c t="s">
        <v>27</v>
      </c>
    </row>
    <row r="101" spans="1:5" ht="12.75">
      <c r="A101" s="35" t="s">
        <v>57</v>
      </c>
      <c r="E101" s="39" t="s">
        <v>5</v>
      </c>
    </row>
    <row r="102" spans="1:5" ht="12.75">
      <c r="A102" s="35" t="s">
        <v>58</v>
      </c>
      <c r="E102" s="40" t="s">
        <v>1969</v>
      </c>
    </row>
    <row r="103" spans="1:5" ht="102">
      <c r="A103" t="s">
        <v>59</v>
      </c>
      <c r="E103" s="39" t="s">
        <v>2435</v>
      </c>
    </row>
    <row r="104" spans="1:13" ht="12.75">
      <c r="A104" t="s">
        <v>49</v>
      </c>
      <c r="C104" s="31" t="s">
        <v>1848</v>
      </c>
      <c r="E104" s="33" t="s">
        <v>2034</v>
      </c>
      <c r="J104" s="32">
        <f>0</f>
      </c>
      <c s="32">
        <f>0</f>
      </c>
      <c s="32">
        <f>0+L105+L109+L113</f>
      </c>
      <c s="32">
        <f>0+M105+M109+M113</f>
      </c>
    </row>
    <row r="105" spans="1:16" ht="12.75">
      <c r="A105" t="s">
        <v>52</v>
      </c>
      <c s="34" t="s">
        <v>108</v>
      </c>
      <c s="34" t="s">
        <v>1132</v>
      </c>
      <c s="35" t="s">
        <v>5</v>
      </c>
      <c s="6" t="s">
        <v>1133</v>
      </c>
      <c s="36" t="s">
        <v>93</v>
      </c>
      <c s="37">
        <v>2</v>
      </c>
      <c s="36">
        <v>0</v>
      </c>
      <c s="36">
        <f>ROUND(G105*H105,6)</f>
      </c>
      <c r="L105" s="38">
        <v>0</v>
      </c>
      <c s="32">
        <f>ROUND(ROUND(L105,2)*ROUND(G105,3),2)</f>
      </c>
      <c s="36" t="s">
        <v>56</v>
      </c>
      <c>
        <f>(M105*21)/100</f>
      </c>
      <c t="s">
        <v>27</v>
      </c>
    </row>
    <row r="106" spans="1:5" ht="12.75">
      <c r="A106" s="35" t="s">
        <v>57</v>
      </c>
      <c r="E106" s="39" t="s">
        <v>5</v>
      </c>
    </row>
    <row r="107" spans="1:5" ht="12.75">
      <c r="A107" s="35" t="s">
        <v>58</v>
      </c>
      <c r="E107" s="40" t="s">
        <v>1969</v>
      </c>
    </row>
    <row r="108" spans="1:5" ht="76.5">
      <c r="A108" t="s">
        <v>59</v>
      </c>
      <c r="E108" s="39" t="s">
        <v>1368</v>
      </c>
    </row>
    <row r="109" spans="1:16" ht="12.75">
      <c r="A109" t="s">
        <v>52</v>
      </c>
      <c s="34" t="s">
        <v>112</v>
      </c>
      <c s="34" t="s">
        <v>2439</v>
      </c>
      <c s="35" t="s">
        <v>5</v>
      </c>
      <c s="6" t="s">
        <v>2051</v>
      </c>
      <c s="36" t="s">
        <v>93</v>
      </c>
      <c s="37">
        <v>2</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76.5">
      <c r="A112" t="s">
        <v>59</v>
      </c>
      <c r="E112" s="39" t="s">
        <v>2440</v>
      </c>
    </row>
    <row r="113" spans="1:16" ht="12.75">
      <c r="A113" t="s">
        <v>52</v>
      </c>
      <c s="34" t="s">
        <v>286</v>
      </c>
      <c s="34" t="s">
        <v>2037</v>
      </c>
      <c s="35" t="s">
        <v>5</v>
      </c>
      <c s="6" t="s">
        <v>2038</v>
      </c>
      <c s="36" t="s">
        <v>65</v>
      </c>
      <c s="37">
        <v>20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1969</v>
      </c>
    </row>
    <row r="116" spans="1:5" ht="38.25">
      <c r="A116" t="s">
        <v>59</v>
      </c>
      <c r="E116" s="39" t="s">
        <v>2286</v>
      </c>
    </row>
    <row r="117" spans="1:13" ht="12.75">
      <c r="A117" t="s">
        <v>49</v>
      </c>
      <c r="C117" s="31" t="s">
        <v>2058</v>
      </c>
      <c r="E117" s="33" t="s">
        <v>2059</v>
      </c>
      <c r="J117" s="32">
        <f>0</f>
      </c>
      <c s="32">
        <f>0</f>
      </c>
      <c s="32">
        <f>0+L118+L122+L126+L130+L134+L138+L142+L146+L150</f>
      </c>
      <c s="32">
        <f>0+M118+M122+M126+M130+M134+M138+M142+M146+M150</f>
      </c>
    </row>
    <row r="118" spans="1:16" ht="38.25">
      <c r="A118" t="s">
        <v>52</v>
      </c>
      <c s="34" t="s">
        <v>116</v>
      </c>
      <c s="34" t="s">
        <v>2441</v>
      </c>
      <c s="35" t="s">
        <v>5</v>
      </c>
      <c s="6" t="s">
        <v>2308</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1969</v>
      </c>
    </row>
    <row r="121" spans="1:5" ht="38.25">
      <c r="A121" t="s">
        <v>59</v>
      </c>
      <c r="E121" s="39" t="s">
        <v>2442</v>
      </c>
    </row>
    <row r="122" spans="1:16" ht="25.5">
      <c r="A122" t="s">
        <v>52</v>
      </c>
      <c s="34" t="s">
        <v>120</v>
      </c>
      <c s="34" t="s">
        <v>1369</v>
      </c>
      <c s="35" t="s">
        <v>5</v>
      </c>
      <c s="6" t="s">
        <v>1370</v>
      </c>
      <c s="36" t="s">
        <v>93</v>
      </c>
      <c s="37">
        <v>4</v>
      </c>
      <c s="36">
        <v>0</v>
      </c>
      <c s="36">
        <f>ROUND(G122*H122,6)</f>
      </c>
      <c r="L122" s="38">
        <v>0</v>
      </c>
      <c s="32">
        <f>ROUND(ROUND(L122,2)*ROUND(G122,3),2)</f>
      </c>
      <c s="36" t="s">
        <v>56</v>
      </c>
      <c>
        <f>(M122*21)/100</f>
      </c>
      <c t="s">
        <v>27</v>
      </c>
    </row>
    <row r="123" spans="1:5" ht="12.75">
      <c r="A123" s="35" t="s">
        <v>57</v>
      </c>
      <c r="E123" s="39" t="s">
        <v>5</v>
      </c>
    </row>
    <row r="124" spans="1:5" ht="12.75">
      <c r="A124" s="35" t="s">
        <v>58</v>
      </c>
      <c r="E124" s="40" t="s">
        <v>2443</v>
      </c>
    </row>
    <row r="125" spans="1:5" ht="102">
      <c r="A125" t="s">
        <v>59</v>
      </c>
      <c r="E125" s="39" t="s">
        <v>1371</v>
      </c>
    </row>
    <row r="126" spans="1:16" ht="25.5">
      <c r="A126" t="s">
        <v>52</v>
      </c>
      <c s="34" t="s">
        <v>124</v>
      </c>
      <c s="34" t="s">
        <v>2060</v>
      </c>
      <c s="35" t="s">
        <v>5</v>
      </c>
      <c s="6" t="s">
        <v>2061</v>
      </c>
      <c s="36" t="s">
        <v>93</v>
      </c>
      <c s="37">
        <v>4</v>
      </c>
      <c s="36">
        <v>0</v>
      </c>
      <c s="36">
        <f>ROUND(G126*H126,6)</f>
      </c>
      <c r="L126" s="38">
        <v>0</v>
      </c>
      <c s="32">
        <f>ROUND(ROUND(L126,2)*ROUND(G126,3),2)</f>
      </c>
      <c s="36" t="s">
        <v>56</v>
      </c>
      <c>
        <f>(M126*21)/100</f>
      </c>
      <c t="s">
        <v>27</v>
      </c>
    </row>
    <row r="127" spans="1:5" ht="12.75">
      <c r="A127" s="35" t="s">
        <v>57</v>
      </c>
      <c r="E127" s="39" t="s">
        <v>5</v>
      </c>
    </row>
    <row r="128" spans="1:5" ht="12.75">
      <c r="A128" s="35" t="s">
        <v>58</v>
      </c>
      <c r="E128" s="40" t="s">
        <v>2443</v>
      </c>
    </row>
    <row r="129" spans="1:5" ht="102">
      <c r="A129" t="s">
        <v>59</v>
      </c>
      <c r="E129" s="39" t="s">
        <v>1371</v>
      </c>
    </row>
    <row r="130" spans="1:16" ht="12.75">
      <c r="A130" t="s">
        <v>52</v>
      </c>
      <c s="34" t="s">
        <v>128</v>
      </c>
      <c s="34" t="s">
        <v>1694</v>
      </c>
      <c s="35" t="s">
        <v>5</v>
      </c>
      <c s="6" t="s">
        <v>1695</v>
      </c>
      <c s="36" t="s">
        <v>93</v>
      </c>
      <c s="37">
        <v>20</v>
      </c>
      <c s="36">
        <v>0</v>
      </c>
      <c s="36">
        <f>ROUND(G130*H130,6)</f>
      </c>
      <c r="L130" s="38">
        <v>0</v>
      </c>
      <c s="32">
        <f>ROUND(ROUND(L130,2)*ROUND(G130,3),2)</f>
      </c>
      <c s="36" t="s">
        <v>56</v>
      </c>
      <c>
        <f>(M130*21)/100</f>
      </c>
      <c t="s">
        <v>27</v>
      </c>
    </row>
    <row r="131" spans="1:5" ht="12.75">
      <c r="A131" s="35" t="s">
        <v>57</v>
      </c>
      <c r="E131" s="39" t="s">
        <v>5</v>
      </c>
    </row>
    <row r="132" spans="1:5" ht="12.75">
      <c r="A132" s="35" t="s">
        <v>58</v>
      </c>
      <c r="E132" s="40" t="s">
        <v>2443</v>
      </c>
    </row>
    <row r="133" spans="1:5" ht="89.25">
      <c r="A133" t="s">
        <v>59</v>
      </c>
      <c r="E133" s="39" t="s">
        <v>1696</v>
      </c>
    </row>
    <row r="134" spans="1:16" ht="12.75">
      <c r="A134" t="s">
        <v>52</v>
      </c>
      <c s="34" t="s">
        <v>245</v>
      </c>
      <c s="34" t="s">
        <v>2444</v>
      </c>
      <c s="35" t="s">
        <v>5</v>
      </c>
      <c s="6" t="s">
        <v>2303</v>
      </c>
      <c s="36" t="s">
        <v>65</v>
      </c>
      <c s="37">
        <v>25</v>
      </c>
      <c s="36">
        <v>0</v>
      </c>
      <c s="36">
        <f>ROUND(G134*H134,6)</f>
      </c>
      <c r="L134" s="38">
        <v>0</v>
      </c>
      <c s="32">
        <f>ROUND(ROUND(L134,2)*ROUND(G134,3),2)</f>
      </c>
      <c s="36" t="s">
        <v>248</v>
      </c>
      <c>
        <f>(M134*21)/100</f>
      </c>
      <c t="s">
        <v>27</v>
      </c>
    </row>
    <row r="135" spans="1:5" ht="12.75">
      <c r="A135" s="35" t="s">
        <v>57</v>
      </c>
      <c r="E135" s="39" t="s">
        <v>5</v>
      </c>
    </row>
    <row r="136" spans="1:5" ht="12.75">
      <c r="A136" s="35" t="s">
        <v>58</v>
      </c>
      <c r="E136" s="40" t="s">
        <v>2443</v>
      </c>
    </row>
    <row r="137" spans="1:5" ht="38.25">
      <c r="A137" t="s">
        <v>59</v>
      </c>
      <c r="E137" s="39" t="s">
        <v>2069</v>
      </c>
    </row>
    <row r="138" spans="1:16" ht="25.5">
      <c r="A138" t="s">
        <v>52</v>
      </c>
      <c s="34" t="s">
        <v>249</v>
      </c>
      <c s="34" t="s">
        <v>2445</v>
      </c>
      <c s="35" t="s">
        <v>5</v>
      </c>
      <c s="6" t="s">
        <v>2446</v>
      </c>
      <c s="36" t="s">
        <v>93</v>
      </c>
      <c s="37">
        <v>2</v>
      </c>
      <c s="36">
        <v>0</v>
      </c>
      <c s="36">
        <f>ROUND(G138*H138,6)</f>
      </c>
      <c r="L138" s="38">
        <v>0</v>
      </c>
      <c s="32">
        <f>ROUND(ROUND(L138,2)*ROUND(G138,3),2)</f>
      </c>
      <c s="36" t="s">
        <v>248</v>
      </c>
      <c>
        <f>(M138*21)/100</f>
      </c>
      <c t="s">
        <v>27</v>
      </c>
    </row>
    <row r="139" spans="1:5" ht="12.75">
      <c r="A139" s="35" t="s">
        <v>57</v>
      </c>
      <c r="E139" s="39" t="s">
        <v>5</v>
      </c>
    </row>
    <row r="140" spans="1:5" ht="12.75">
      <c r="A140" s="35" t="s">
        <v>58</v>
      </c>
      <c r="E140" s="40" t="s">
        <v>2443</v>
      </c>
    </row>
    <row r="141" spans="1:5" ht="38.25">
      <c r="A141" t="s">
        <v>59</v>
      </c>
      <c r="E141" s="39" t="s">
        <v>2447</v>
      </c>
    </row>
    <row r="142" spans="1:16" ht="25.5">
      <c r="A142" t="s">
        <v>52</v>
      </c>
      <c s="34" t="s">
        <v>253</v>
      </c>
      <c s="34" t="s">
        <v>2448</v>
      </c>
      <c s="35" t="s">
        <v>5</v>
      </c>
      <c s="6" t="s">
        <v>2449</v>
      </c>
      <c s="36" t="s">
        <v>93</v>
      </c>
      <c s="37">
        <v>4</v>
      </c>
      <c s="36">
        <v>0</v>
      </c>
      <c s="36">
        <f>ROUND(G142*H142,6)</f>
      </c>
      <c r="L142" s="38">
        <v>0</v>
      </c>
      <c s="32">
        <f>ROUND(ROUND(L142,2)*ROUND(G142,3),2)</f>
      </c>
      <c s="36" t="s">
        <v>248</v>
      </c>
      <c>
        <f>(M142*21)/100</f>
      </c>
      <c t="s">
        <v>27</v>
      </c>
    </row>
    <row r="143" spans="1:5" ht="12.75">
      <c r="A143" s="35" t="s">
        <v>57</v>
      </c>
      <c r="E143" s="39" t="s">
        <v>5</v>
      </c>
    </row>
    <row r="144" spans="1:5" ht="12.75">
      <c r="A144" s="35" t="s">
        <v>58</v>
      </c>
      <c r="E144" s="40" t="s">
        <v>2443</v>
      </c>
    </row>
    <row r="145" spans="1:5" ht="38.25">
      <c r="A145" t="s">
        <v>59</v>
      </c>
      <c r="E145" s="39" t="s">
        <v>2072</v>
      </c>
    </row>
    <row r="146" spans="1:16" ht="12.75">
      <c r="A146" t="s">
        <v>52</v>
      </c>
      <c s="34" t="s">
        <v>498</v>
      </c>
      <c s="34" t="s">
        <v>2450</v>
      </c>
      <c s="35" t="s">
        <v>5</v>
      </c>
      <c s="6" t="s">
        <v>2317</v>
      </c>
      <c s="36" t="s">
        <v>65</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2443</v>
      </c>
    </row>
    <row r="149" spans="1:5" ht="38.25">
      <c r="A149" t="s">
        <v>59</v>
      </c>
      <c r="E149" s="39" t="s">
        <v>2069</v>
      </c>
    </row>
    <row r="150" spans="1:16" ht="12.75">
      <c r="A150" t="s">
        <v>52</v>
      </c>
      <c s="34" t="s">
        <v>499</v>
      </c>
      <c s="34" t="s">
        <v>2451</v>
      </c>
      <c s="35" t="s">
        <v>5</v>
      </c>
      <c s="6" t="s">
        <v>2452</v>
      </c>
      <c s="36" t="s">
        <v>65</v>
      </c>
      <c s="37">
        <v>20</v>
      </c>
      <c s="36">
        <v>0</v>
      </c>
      <c s="36">
        <f>ROUND(G150*H150,6)</f>
      </c>
      <c r="L150" s="38">
        <v>0</v>
      </c>
      <c s="32">
        <f>ROUND(ROUND(L150,2)*ROUND(G150,3),2)</f>
      </c>
      <c s="36" t="s">
        <v>248</v>
      </c>
      <c>
        <f>(M150*21)/100</f>
      </c>
      <c t="s">
        <v>27</v>
      </c>
    </row>
    <row r="151" spans="1:5" ht="12.75">
      <c r="A151" s="35" t="s">
        <v>57</v>
      </c>
      <c r="E151" s="39" t="s">
        <v>5</v>
      </c>
    </row>
    <row r="152" spans="1:5" ht="12.75">
      <c r="A152" s="35" t="s">
        <v>58</v>
      </c>
      <c r="E152" s="40" t="s">
        <v>2443</v>
      </c>
    </row>
    <row r="153" spans="1:5" ht="38.25">
      <c r="A153" t="s">
        <v>59</v>
      </c>
      <c r="E153" s="39" t="s">
        <v>2069</v>
      </c>
    </row>
    <row r="154" spans="1:13" ht="12.75">
      <c r="A154" t="s">
        <v>49</v>
      </c>
      <c r="C154" s="31" t="s">
        <v>1881</v>
      </c>
      <c r="E154" s="33" t="s">
        <v>2453</v>
      </c>
      <c r="J154" s="32">
        <f>0</f>
      </c>
      <c s="32">
        <f>0</f>
      </c>
      <c s="32">
        <f>0+L155+L159+L163</f>
      </c>
      <c s="32">
        <f>0+M155+M159+M163</f>
      </c>
    </row>
    <row r="155" spans="1:16" ht="12.75">
      <c r="A155" t="s">
        <v>52</v>
      </c>
      <c s="34" t="s">
        <v>132</v>
      </c>
      <c s="34" t="s">
        <v>2454</v>
      </c>
      <c s="35" t="s">
        <v>5</v>
      </c>
      <c s="6" t="s">
        <v>2455</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1969</v>
      </c>
    </row>
    <row r="158" spans="1:5" ht="102">
      <c r="A158" t="s">
        <v>59</v>
      </c>
      <c r="E158" s="39" t="s">
        <v>1374</v>
      </c>
    </row>
    <row r="159" spans="1:16" ht="12.75">
      <c r="A159" t="s">
        <v>52</v>
      </c>
      <c s="34" t="s">
        <v>500</v>
      </c>
      <c s="34" t="s">
        <v>2456</v>
      </c>
      <c s="35" t="s">
        <v>5</v>
      </c>
      <c s="6" t="s">
        <v>1376</v>
      </c>
      <c s="36" t="s">
        <v>93</v>
      </c>
      <c s="37">
        <v>2</v>
      </c>
      <c s="36">
        <v>0</v>
      </c>
      <c s="36">
        <f>ROUND(G159*H159,6)</f>
      </c>
      <c r="L159" s="38">
        <v>0</v>
      </c>
      <c s="32">
        <f>ROUND(ROUND(L159,2)*ROUND(G159,3),2)</f>
      </c>
      <c s="36" t="s">
        <v>248</v>
      </c>
      <c>
        <f>(M159*21)/100</f>
      </c>
      <c t="s">
        <v>27</v>
      </c>
    </row>
    <row r="160" spans="1:5" ht="12.75">
      <c r="A160" s="35" t="s">
        <v>57</v>
      </c>
      <c r="E160" s="39" t="s">
        <v>5</v>
      </c>
    </row>
    <row r="161" spans="1:5" ht="12.75">
      <c r="A161" s="35" t="s">
        <v>58</v>
      </c>
      <c r="E161" s="40" t="s">
        <v>2457</v>
      </c>
    </row>
    <row r="162" spans="1:5" ht="51">
      <c r="A162" t="s">
        <v>59</v>
      </c>
      <c r="E162" s="39" t="s">
        <v>2458</v>
      </c>
    </row>
    <row r="163" spans="1:16" ht="12.75">
      <c r="A163" t="s">
        <v>52</v>
      </c>
      <c s="34" t="s">
        <v>504</v>
      </c>
      <c s="34" t="s">
        <v>2459</v>
      </c>
      <c s="35" t="s">
        <v>5</v>
      </c>
      <c s="6" t="s">
        <v>2460</v>
      </c>
      <c s="36" t="s">
        <v>93</v>
      </c>
      <c s="37">
        <v>2</v>
      </c>
      <c s="36">
        <v>0</v>
      </c>
      <c s="36">
        <f>ROUND(G163*H163,6)</f>
      </c>
      <c r="L163" s="38">
        <v>0</v>
      </c>
      <c s="32">
        <f>ROUND(ROUND(L163,2)*ROUND(G163,3),2)</f>
      </c>
      <c s="36" t="s">
        <v>248</v>
      </c>
      <c>
        <f>(M163*21)/100</f>
      </c>
      <c t="s">
        <v>27</v>
      </c>
    </row>
    <row r="164" spans="1:5" ht="12.75">
      <c r="A164" s="35" t="s">
        <v>57</v>
      </c>
      <c r="E164" s="39" t="s">
        <v>5</v>
      </c>
    </row>
    <row r="165" spans="1:5" ht="12.75">
      <c r="A165" s="35" t="s">
        <v>58</v>
      </c>
      <c r="E165" s="40" t="s">
        <v>2457</v>
      </c>
    </row>
    <row r="166" spans="1:5" ht="51">
      <c r="A166" t="s">
        <v>59</v>
      </c>
      <c r="E166" s="39" t="s">
        <v>2461</v>
      </c>
    </row>
    <row r="167" spans="1:13" ht="12.75">
      <c r="A167" t="s">
        <v>49</v>
      </c>
      <c r="C167" s="31" t="s">
        <v>2080</v>
      </c>
      <c r="E167" s="33" t="s">
        <v>2081</v>
      </c>
      <c r="J167" s="32">
        <f>0</f>
      </c>
      <c s="32">
        <f>0</f>
      </c>
      <c s="32">
        <f>0+L168+L172</f>
      </c>
      <c s="32">
        <f>0+M168+M172</f>
      </c>
    </row>
    <row r="168" spans="1:16" ht="12.75">
      <c r="A168" t="s">
        <v>52</v>
      </c>
      <c s="34" t="s">
        <v>136</v>
      </c>
      <c s="34" t="s">
        <v>2462</v>
      </c>
      <c s="35" t="s">
        <v>5</v>
      </c>
      <c s="6" t="s">
        <v>2463</v>
      </c>
      <c s="36" t="s">
        <v>93</v>
      </c>
      <c s="37">
        <v>2</v>
      </c>
      <c s="36">
        <v>0</v>
      </c>
      <c s="36">
        <f>ROUND(G168*H168,6)</f>
      </c>
      <c r="L168" s="38">
        <v>0</v>
      </c>
      <c s="32">
        <f>ROUND(ROUND(L168,2)*ROUND(G168,3),2)</f>
      </c>
      <c s="36" t="s">
        <v>56</v>
      </c>
      <c>
        <f>(M168*21)/100</f>
      </c>
      <c t="s">
        <v>27</v>
      </c>
    </row>
    <row r="169" spans="1:5" ht="12.75">
      <c r="A169" s="35" t="s">
        <v>57</v>
      </c>
      <c r="E169" s="39" t="s">
        <v>5</v>
      </c>
    </row>
    <row r="170" spans="1:5" ht="12.75">
      <c r="A170" s="35" t="s">
        <v>58</v>
      </c>
      <c r="E170" s="40" t="s">
        <v>2411</v>
      </c>
    </row>
    <row r="171" spans="1:5" ht="114.75">
      <c r="A171" t="s">
        <v>59</v>
      </c>
      <c r="E171" s="39" t="s">
        <v>2201</v>
      </c>
    </row>
    <row r="172" spans="1:16" ht="25.5">
      <c r="A172" t="s">
        <v>52</v>
      </c>
      <c s="34" t="s">
        <v>508</v>
      </c>
      <c s="34" t="s">
        <v>2464</v>
      </c>
      <c s="35" t="s">
        <v>5</v>
      </c>
      <c s="6" t="s">
        <v>2465</v>
      </c>
      <c s="36" t="s">
        <v>93</v>
      </c>
      <c s="37">
        <v>1</v>
      </c>
      <c s="36">
        <v>0</v>
      </c>
      <c s="36">
        <f>ROUND(G172*H172,6)</f>
      </c>
      <c r="L172" s="38">
        <v>0</v>
      </c>
      <c s="32">
        <f>ROUND(ROUND(L172,2)*ROUND(G172,3),2)</f>
      </c>
      <c s="36" t="s">
        <v>248</v>
      </c>
      <c>
        <f>(M172*21)/100</f>
      </c>
      <c t="s">
        <v>27</v>
      </c>
    </row>
    <row r="173" spans="1:5" ht="12.75">
      <c r="A173" s="35" t="s">
        <v>57</v>
      </c>
      <c r="E173" s="39" t="s">
        <v>5</v>
      </c>
    </row>
    <row r="174" spans="1:5" ht="12.75">
      <c r="A174" s="35" t="s">
        <v>58</v>
      </c>
      <c r="E174" s="40" t="s">
        <v>2466</v>
      </c>
    </row>
    <row r="175" spans="1:5" ht="63.75">
      <c r="A175" t="s">
        <v>59</v>
      </c>
      <c r="E175" s="39" t="s">
        <v>2467</v>
      </c>
    </row>
    <row r="176" spans="1:13" ht="12.75">
      <c r="A176" t="s">
        <v>49</v>
      </c>
      <c r="C176" s="31" t="s">
        <v>1783</v>
      </c>
      <c r="E176" s="33" t="s">
        <v>2468</v>
      </c>
      <c r="J176" s="32">
        <f>0</f>
      </c>
      <c s="32">
        <f>0</f>
      </c>
      <c s="32">
        <f>0+L177</f>
      </c>
      <c s="32">
        <f>0+M177</f>
      </c>
    </row>
    <row r="177" spans="1:16" ht="12.75">
      <c r="A177" t="s">
        <v>52</v>
      </c>
      <c s="34" t="s">
        <v>233</v>
      </c>
      <c s="34" t="s">
        <v>1972</v>
      </c>
      <c s="35" t="s">
        <v>5</v>
      </c>
      <c s="6" t="s">
        <v>2410</v>
      </c>
      <c s="36" t="s">
        <v>93</v>
      </c>
      <c s="37">
        <v>1</v>
      </c>
      <c s="36">
        <v>0</v>
      </c>
      <c s="36">
        <f>ROUND(G177*H177,6)</f>
      </c>
      <c r="L177" s="38">
        <v>0</v>
      </c>
      <c s="32">
        <f>ROUND(ROUND(L177,2)*ROUND(G177,3),2)</f>
      </c>
      <c s="36" t="s">
        <v>248</v>
      </c>
      <c>
        <f>(M177*21)/100</f>
      </c>
      <c t="s">
        <v>27</v>
      </c>
    </row>
    <row r="178" spans="1:5" ht="12.75">
      <c r="A178" s="35" t="s">
        <v>57</v>
      </c>
      <c r="E178" s="39" t="s">
        <v>5</v>
      </c>
    </row>
    <row r="179" spans="1:5" ht="12.75">
      <c r="A179" s="35" t="s">
        <v>58</v>
      </c>
      <c r="E179" s="40" t="s">
        <v>2411</v>
      </c>
    </row>
    <row r="180" spans="1:5" ht="38.25">
      <c r="A180" t="s">
        <v>59</v>
      </c>
      <c r="E180" s="39" t="s">
        <v>2412</v>
      </c>
    </row>
    <row r="181" spans="1:13" ht="12.75">
      <c r="A181" t="s">
        <v>49</v>
      </c>
      <c r="C181" s="31" t="s">
        <v>1675</v>
      </c>
      <c r="E181" s="33" t="s">
        <v>2113</v>
      </c>
      <c r="J181" s="32">
        <f>0</f>
      </c>
      <c s="32">
        <f>0</f>
      </c>
      <c s="32">
        <f>0+L182+L186+L190+L194+L198+L202+L206+L210+L214+L218+L222+L226+L230+L234+L238+L242+L246+L250+L254</f>
      </c>
      <c s="32">
        <f>0+M182+M186+M190+M194+M198+M202+M206+M210+M214+M218+M222+M226+M230+M234+M238+M242+M246+M250+M254</f>
      </c>
    </row>
    <row r="182" spans="1:16" ht="12.75">
      <c r="A182" t="s">
        <v>52</v>
      </c>
      <c s="34" t="s">
        <v>140</v>
      </c>
      <c s="34" t="s">
        <v>2114</v>
      </c>
      <c s="35" t="s">
        <v>5</v>
      </c>
      <c s="6" t="s">
        <v>2115</v>
      </c>
      <c s="36" t="s">
        <v>93</v>
      </c>
      <c s="37">
        <v>2</v>
      </c>
      <c s="36">
        <v>0</v>
      </c>
      <c s="36">
        <f>ROUND(G182*H182,6)</f>
      </c>
      <c r="L182" s="38">
        <v>0</v>
      </c>
      <c s="32">
        <f>ROUND(ROUND(L182,2)*ROUND(G182,3),2)</f>
      </c>
      <c s="36" t="s">
        <v>56</v>
      </c>
      <c>
        <f>(M182*21)/100</f>
      </c>
      <c t="s">
        <v>27</v>
      </c>
    </row>
    <row r="183" spans="1:5" ht="12.75">
      <c r="A183" s="35" t="s">
        <v>57</v>
      </c>
      <c r="E183" s="39" t="s">
        <v>5</v>
      </c>
    </row>
    <row r="184" spans="1:5" ht="12.75">
      <c r="A184" s="35" t="s">
        <v>58</v>
      </c>
      <c r="E184" s="40" t="s">
        <v>1969</v>
      </c>
    </row>
    <row r="185" spans="1:5" ht="89.25">
      <c r="A185" t="s">
        <v>59</v>
      </c>
      <c r="E185" s="39" t="s">
        <v>2116</v>
      </c>
    </row>
    <row r="186" spans="1:16" ht="12.75">
      <c r="A186" t="s">
        <v>52</v>
      </c>
      <c s="34" t="s">
        <v>144</v>
      </c>
      <c s="34" t="s">
        <v>2347</v>
      </c>
      <c s="35" t="s">
        <v>5</v>
      </c>
      <c s="6" t="s">
        <v>2348</v>
      </c>
      <c s="36" t="s">
        <v>93</v>
      </c>
      <c s="37">
        <v>1</v>
      </c>
      <c s="36">
        <v>0</v>
      </c>
      <c s="36">
        <f>ROUND(G186*H186,6)</f>
      </c>
      <c r="L186" s="38">
        <v>0</v>
      </c>
      <c s="32">
        <f>ROUND(ROUND(L186,2)*ROUND(G186,3),2)</f>
      </c>
      <c s="36" t="s">
        <v>56</v>
      </c>
      <c>
        <f>(M186*21)/100</f>
      </c>
      <c t="s">
        <v>27</v>
      </c>
    </row>
    <row r="187" spans="1:5" ht="12.75">
      <c r="A187" s="35" t="s">
        <v>57</v>
      </c>
      <c r="E187" s="39" t="s">
        <v>5</v>
      </c>
    </row>
    <row r="188" spans="1:5" ht="12.75">
      <c r="A188" s="35" t="s">
        <v>58</v>
      </c>
      <c r="E188" s="40" t="s">
        <v>1969</v>
      </c>
    </row>
    <row r="189" spans="1:5" ht="89.25">
      <c r="A189" t="s">
        <v>59</v>
      </c>
      <c r="E189" s="39" t="s">
        <v>2116</v>
      </c>
    </row>
    <row r="190" spans="1:16" ht="12.75">
      <c r="A190" t="s">
        <v>52</v>
      </c>
      <c s="34" t="s">
        <v>148</v>
      </c>
      <c s="34" t="s">
        <v>2121</v>
      </c>
      <c s="35" t="s">
        <v>5</v>
      </c>
      <c s="6" t="s">
        <v>2122</v>
      </c>
      <c s="36" t="s">
        <v>93</v>
      </c>
      <c s="37">
        <v>2</v>
      </c>
      <c s="36">
        <v>0</v>
      </c>
      <c s="36">
        <f>ROUND(G190*H190,6)</f>
      </c>
      <c r="L190" s="38">
        <v>0</v>
      </c>
      <c s="32">
        <f>ROUND(ROUND(L190,2)*ROUND(G190,3),2)</f>
      </c>
      <c s="36" t="s">
        <v>56</v>
      </c>
      <c>
        <f>(M190*21)/100</f>
      </c>
      <c t="s">
        <v>27</v>
      </c>
    </row>
    <row r="191" spans="1:5" ht="12.75">
      <c r="A191" s="35" t="s">
        <v>57</v>
      </c>
      <c r="E191" s="39" t="s">
        <v>5</v>
      </c>
    </row>
    <row r="192" spans="1:5" ht="12.75">
      <c r="A192" s="35" t="s">
        <v>58</v>
      </c>
      <c r="E192" s="40" t="s">
        <v>1969</v>
      </c>
    </row>
    <row r="193" spans="1:5" ht="89.25">
      <c r="A193" t="s">
        <v>59</v>
      </c>
      <c r="E193" s="39" t="s">
        <v>2116</v>
      </c>
    </row>
    <row r="194" spans="1:16" ht="12.75">
      <c r="A194" t="s">
        <v>52</v>
      </c>
      <c s="34" t="s">
        <v>152</v>
      </c>
      <c s="34" t="s">
        <v>2349</v>
      </c>
      <c s="35" t="s">
        <v>5</v>
      </c>
      <c s="6" t="s">
        <v>2350</v>
      </c>
      <c s="36" t="s">
        <v>93</v>
      </c>
      <c s="37">
        <v>2</v>
      </c>
      <c s="36">
        <v>0</v>
      </c>
      <c s="36">
        <f>ROUND(G194*H194,6)</f>
      </c>
      <c r="L194" s="38">
        <v>0</v>
      </c>
      <c s="32">
        <f>ROUND(ROUND(L194,2)*ROUND(G194,3),2)</f>
      </c>
      <c s="36" t="s">
        <v>56</v>
      </c>
      <c>
        <f>(M194*21)/100</f>
      </c>
      <c t="s">
        <v>27</v>
      </c>
    </row>
    <row r="195" spans="1:5" ht="12.75">
      <c r="A195" s="35" t="s">
        <v>57</v>
      </c>
      <c r="E195" s="39" t="s">
        <v>5</v>
      </c>
    </row>
    <row r="196" spans="1:5" ht="12.75">
      <c r="A196" s="35" t="s">
        <v>58</v>
      </c>
      <c r="E196" s="40" t="s">
        <v>1969</v>
      </c>
    </row>
    <row r="197" spans="1:5" ht="89.25">
      <c r="A197" t="s">
        <v>59</v>
      </c>
      <c r="E197" s="39" t="s">
        <v>2116</v>
      </c>
    </row>
    <row r="198" spans="1:16" ht="25.5">
      <c r="A198" t="s">
        <v>52</v>
      </c>
      <c s="34" t="s">
        <v>156</v>
      </c>
      <c s="34" t="s">
        <v>2469</v>
      </c>
      <c s="35" t="s">
        <v>5</v>
      </c>
      <c s="6" t="s">
        <v>2470</v>
      </c>
      <c s="36" t="s">
        <v>93</v>
      </c>
      <c s="37">
        <v>1</v>
      </c>
      <c s="36">
        <v>0</v>
      </c>
      <c s="36">
        <f>ROUND(G198*H198,6)</f>
      </c>
      <c r="L198" s="38">
        <v>0</v>
      </c>
      <c s="32">
        <f>ROUND(ROUND(L198,2)*ROUND(G198,3),2)</f>
      </c>
      <c s="36" t="s">
        <v>56</v>
      </c>
      <c>
        <f>(M198*21)/100</f>
      </c>
      <c t="s">
        <v>27</v>
      </c>
    </row>
    <row r="199" spans="1:5" ht="12.75">
      <c r="A199" s="35" t="s">
        <v>57</v>
      </c>
      <c r="E199" s="39" t="s">
        <v>5</v>
      </c>
    </row>
    <row r="200" spans="1:5" ht="12.75">
      <c r="A200" s="35" t="s">
        <v>58</v>
      </c>
      <c r="E200" s="40" t="s">
        <v>1969</v>
      </c>
    </row>
    <row r="201" spans="1:5" ht="114.75">
      <c r="A201" t="s">
        <v>59</v>
      </c>
      <c r="E201" s="39" t="s">
        <v>1377</v>
      </c>
    </row>
    <row r="202" spans="1:16" ht="25.5">
      <c r="A202" t="s">
        <v>52</v>
      </c>
      <c s="34" t="s">
        <v>160</v>
      </c>
      <c s="34" t="s">
        <v>2471</v>
      </c>
      <c s="35" t="s">
        <v>5</v>
      </c>
      <c s="6" t="s">
        <v>2472</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1969</v>
      </c>
    </row>
    <row r="205" spans="1:5" ht="114.75">
      <c r="A205" t="s">
        <v>59</v>
      </c>
      <c r="E205" s="39" t="s">
        <v>1377</v>
      </c>
    </row>
    <row r="206" spans="1:16" ht="25.5">
      <c r="A206" t="s">
        <v>52</v>
      </c>
      <c s="34" t="s">
        <v>164</v>
      </c>
      <c s="34" t="s">
        <v>1137</v>
      </c>
      <c s="35" t="s">
        <v>5</v>
      </c>
      <c s="6" t="s">
        <v>1138</v>
      </c>
      <c s="36" t="s">
        <v>93</v>
      </c>
      <c s="37">
        <v>1</v>
      </c>
      <c s="36">
        <v>0</v>
      </c>
      <c s="36">
        <f>ROUND(G206*H206,6)</f>
      </c>
      <c r="L206" s="38">
        <v>0</v>
      </c>
      <c s="32">
        <f>ROUND(ROUND(L206,2)*ROUND(G206,3),2)</f>
      </c>
      <c s="36" t="s">
        <v>56</v>
      </c>
      <c>
        <f>(M206*21)/100</f>
      </c>
      <c t="s">
        <v>27</v>
      </c>
    </row>
    <row r="207" spans="1:5" ht="12.75">
      <c r="A207" s="35" t="s">
        <v>57</v>
      </c>
      <c r="E207" s="39" t="s">
        <v>5</v>
      </c>
    </row>
    <row r="208" spans="1:5" ht="12.75">
      <c r="A208" s="35" t="s">
        <v>58</v>
      </c>
      <c r="E208" s="40" t="s">
        <v>1969</v>
      </c>
    </row>
    <row r="209" spans="1:5" ht="114.75">
      <c r="A209" t="s">
        <v>59</v>
      </c>
      <c r="E209" s="39" t="s">
        <v>1377</v>
      </c>
    </row>
    <row r="210" spans="1:16" ht="25.5">
      <c r="A210" t="s">
        <v>52</v>
      </c>
      <c s="34" t="s">
        <v>168</v>
      </c>
      <c s="34" t="s">
        <v>1677</v>
      </c>
      <c s="35" t="s">
        <v>5</v>
      </c>
      <c s="6" t="s">
        <v>1678</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1969</v>
      </c>
    </row>
    <row r="213" spans="1:5" ht="89.25">
      <c r="A213" t="s">
        <v>59</v>
      </c>
      <c r="E213" s="39" t="s">
        <v>1679</v>
      </c>
    </row>
    <row r="214" spans="1:16" ht="12.75">
      <c r="A214" t="s">
        <v>52</v>
      </c>
      <c s="34" t="s">
        <v>172</v>
      </c>
      <c s="34" t="s">
        <v>2123</v>
      </c>
      <c s="35" t="s">
        <v>5</v>
      </c>
      <c s="6" t="s">
        <v>2124</v>
      </c>
      <c s="36" t="s">
        <v>93</v>
      </c>
      <c s="37">
        <v>2</v>
      </c>
      <c s="36">
        <v>0</v>
      </c>
      <c s="36">
        <f>ROUND(G214*H214,6)</f>
      </c>
      <c r="L214" s="38">
        <v>0</v>
      </c>
      <c s="32">
        <f>ROUND(ROUND(L214,2)*ROUND(G214,3),2)</f>
      </c>
      <c s="36" t="s">
        <v>56</v>
      </c>
      <c>
        <f>(M214*21)/100</f>
      </c>
      <c t="s">
        <v>27</v>
      </c>
    </row>
    <row r="215" spans="1:5" ht="12.75">
      <c r="A215" s="35" t="s">
        <v>57</v>
      </c>
      <c r="E215" s="39" t="s">
        <v>5</v>
      </c>
    </row>
    <row r="216" spans="1:5" ht="12.75">
      <c r="A216" s="35" t="s">
        <v>58</v>
      </c>
      <c r="E216" s="40" t="s">
        <v>1969</v>
      </c>
    </row>
    <row r="217" spans="1:5" ht="89.25">
      <c r="A217" t="s">
        <v>59</v>
      </c>
      <c r="E217" s="39" t="s">
        <v>2125</v>
      </c>
    </row>
    <row r="218" spans="1:16" ht="12.75">
      <c r="A218" t="s">
        <v>52</v>
      </c>
      <c s="34" t="s">
        <v>176</v>
      </c>
      <c s="34" t="s">
        <v>2351</v>
      </c>
      <c s="35" t="s">
        <v>5</v>
      </c>
      <c s="6" t="s">
        <v>2352</v>
      </c>
      <c s="36" t="s">
        <v>93</v>
      </c>
      <c s="37">
        <v>1</v>
      </c>
      <c s="36">
        <v>0</v>
      </c>
      <c s="36">
        <f>ROUND(G218*H218,6)</f>
      </c>
      <c r="L218" s="38">
        <v>0</v>
      </c>
      <c s="32">
        <f>ROUND(ROUND(L218,2)*ROUND(G218,3),2)</f>
      </c>
      <c s="36" t="s">
        <v>56</v>
      </c>
      <c>
        <f>(M218*21)/100</f>
      </c>
      <c t="s">
        <v>27</v>
      </c>
    </row>
    <row r="219" spans="1:5" ht="12.75">
      <c r="A219" s="35" t="s">
        <v>57</v>
      </c>
      <c r="E219" s="39" t="s">
        <v>5</v>
      </c>
    </row>
    <row r="220" spans="1:5" ht="12.75">
      <c r="A220" s="35" t="s">
        <v>58</v>
      </c>
      <c r="E220" s="40" t="s">
        <v>1969</v>
      </c>
    </row>
    <row r="221" spans="1:5" ht="76.5">
      <c r="A221" t="s">
        <v>59</v>
      </c>
      <c r="E221" s="39" t="s">
        <v>2133</v>
      </c>
    </row>
    <row r="222" spans="1:16" ht="12.75">
      <c r="A222" t="s">
        <v>52</v>
      </c>
      <c s="34" t="s">
        <v>180</v>
      </c>
      <c s="34" t="s">
        <v>2126</v>
      </c>
      <c s="35" t="s">
        <v>5</v>
      </c>
      <c s="6" t="s">
        <v>2127</v>
      </c>
      <c s="36" t="s">
        <v>93</v>
      </c>
      <c s="37">
        <v>1</v>
      </c>
      <c s="36">
        <v>0</v>
      </c>
      <c s="36">
        <f>ROUND(G222*H222,6)</f>
      </c>
      <c r="L222" s="38">
        <v>0</v>
      </c>
      <c s="32">
        <f>ROUND(ROUND(L222,2)*ROUND(G222,3),2)</f>
      </c>
      <c s="36" t="s">
        <v>56</v>
      </c>
      <c>
        <f>(M222*21)/100</f>
      </c>
      <c t="s">
        <v>27</v>
      </c>
    </row>
    <row r="223" spans="1:5" ht="12.75">
      <c r="A223" s="35" t="s">
        <v>57</v>
      </c>
      <c r="E223" s="39" t="s">
        <v>5</v>
      </c>
    </row>
    <row r="224" spans="1:5" ht="12.75">
      <c r="A224" s="35" t="s">
        <v>58</v>
      </c>
      <c r="E224" s="40" t="s">
        <v>1969</v>
      </c>
    </row>
    <row r="225" spans="1:5" ht="76.5">
      <c r="A225" t="s">
        <v>59</v>
      </c>
      <c r="E225" s="39" t="s">
        <v>2128</v>
      </c>
    </row>
    <row r="226" spans="1:16" ht="25.5">
      <c r="A226" t="s">
        <v>52</v>
      </c>
      <c s="34" t="s">
        <v>184</v>
      </c>
      <c s="34" t="s">
        <v>2129</v>
      </c>
      <c s="35" t="s">
        <v>5</v>
      </c>
      <c s="6" t="s">
        <v>2130</v>
      </c>
      <c s="36" t="s">
        <v>93</v>
      </c>
      <c s="37">
        <v>1</v>
      </c>
      <c s="36">
        <v>0</v>
      </c>
      <c s="36">
        <f>ROUND(G226*H226,6)</f>
      </c>
      <c r="L226" s="38">
        <v>0</v>
      </c>
      <c s="32">
        <f>ROUND(ROUND(L226,2)*ROUND(G226,3),2)</f>
      </c>
      <c s="36" t="s">
        <v>56</v>
      </c>
      <c>
        <f>(M226*21)/100</f>
      </c>
      <c t="s">
        <v>27</v>
      </c>
    </row>
    <row r="227" spans="1:5" ht="12.75">
      <c r="A227" s="35" t="s">
        <v>57</v>
      </c>
      <c r="E227" s="39" t="s">
        <v>5</v>
      </c>
    </row>
    <row r="228" spans="1:5" ht="12.75">
      <c r="A228" s="35" t="s">
        <v>58</v>
      </c>
      <c r="E228" s="40" t="s">
        <v>1969</v>
      </c>
    </row>
    <row r="229" spans="1:5" ht="76.5">
      <c r="A229" t="s">
        <v>59</v>
      </c>
      <c r="E229" s="39" t="s">
        <v>2128</v>
      </c>
    </row>
    <row r="230" spans="1:16" ht="25.5">
      <c r="A230" t="s">
        <v>52</v>
      </c>
      <c s="34" t="s">
        <v>188</v>
      </c>
      <c s="34" t="s">
        <v>2353</v>
      </c>
      <c s="35" t="s">
        <v>5</v>
      </c>
      <c s="6" t="s">
        <v>2354</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1969</v>
      </c>
    </row>
    <row r="233" spans="1:5" ht="76.5">
      <c r="A233" t="s">
        <v>59</v>
      </c>
      <c r="E233" s="39" t="s">
        <v>2133</v>
      </c>
    </row>
    <row r="234" spans="1:16" ht="25.5">
      <c r="A234" t="s">
        <v>52</v>
      </c>
      <c s="34" t="s">
        <v>192</v>
      </c>
      <c s="34" t="s">
        <v>2355</v>
      </c>
      <c s="35" t="s">
        <v>5</v>
      </c>
      <c s="6" t="s">
        <v>2356</v>
      </c>
      <c s="36" t="s">
        <v>93</v>
      </c>
      <c s="37">
        <v>2</v>
      </c>
      <c s="36">
        <v>0</v>
      </c>
      <c s="36">
        <f>ROUND(G234*H234,6)</f>
      </c>
      <c r="L234" s="38">
        <v>0</v>
      </c>
      <c s="32">
        <f>ROUND(ROUND(L234,2)*ROUND(G234,3),2)</f>
      </c>
      <c s="36" t="s">
        <v>56</v>
      </c>
      <c>
        <f>(M234*21)/100</f>
      </c>
      <c t="s">
        <v>27</v>
      </c>
    </row>
    <row r="235" spans="1:5" ht="12.75">
      <c r="A235" s="35" t="s">
        <v>57</v>
      </c>
      <c r="E235" s="39" t="s">
        <v>5</v>
      </c>
    </row>
    <row r="236" spans="1:5" ht="12.75">
      <c r="A236" s="35" t="s">
        <v>58</v>
      </c>
      <c r="E236" s="40" t="s">
        <v>1969</v>
      </c>
    </row>
    <row r="237" spans="1:5" ht="89.25">
      <c r="A237" t="s">
        <v>59</v>
      </c>
      <c r="E237" s="39" t="s">
        <v>2357</v>
      </c>
    </row>
    <row r="238" spans="1:16" ht="12.75">
      <c r="A238" t="s">
        <v>52</v>
      </c>
      <c s="34" t="s">
        <v>196</v>
      </c>
      <c s="34" t="s">
        <v>1680</v>
      </c>
      <c s="35" t="s">
        <v>5</v>
      </c>
      <c s="6" t="s">
        <v>1681</v>
      </c>
      <c s="36" t="s">
        <v>223</v>
      </c>
      <c s="37">
        <v>24</v>
      </c>
      <c s="36">
        <v>0</v>
      </c>
      <c s="36">
        <f>ROUND(G238*H238,6)</f>
      </c>
      <c r="L238" s="38">
        <v>0</v>
      </c>
      <c s="32">
        <f>ROUND(ROUND(L238,2)*ROUND(G238,3),2)</f>
      </c>
      <c s="36" t="s">
        <v>56</v>
      </c>
      <c>
        <f>(M238*21)/100</f>
      </c>
      <c t="s">
        <v>27</v>
      </c>
    </row>
    <row r="239" spans="1:5" ht="12.75">
      <c r="A239" s="35" t="s">
        <v>57</v>
      </c>
      <c r="E239" s="39" t="s">
        <v>5</v>
      </c>
    </row>
    <row r="240" spans="1:5" ht="12.75">
      <c r="A240" s="35" t="s">
        <v>58</v>
      </c>
      <c r="E240" s="40" t="s">
        <v>1969</v>
      </c>
    </row>
    <row r="241" spans="1:5" ht="89.25">
      <c r="A241" t="s">
        <v>59</v>
      </c>
      <c r="E241" s="39" t="s">
        <v>1682</v>
      </c>
    </row>
    <row r="242" spans="1:16" ht="12.75">
      <c r="A242" t="s">
        <v>52</v>
      </c>
      <c s="34" t="s">
        <v>200</v>
      </c>
      <c s="34" t="s">
        <v>1933</v>
      </c>
      <c s="35" t="s">
        <v>5</v>
      </c>
      <c s="6" t="s">
        <v>1934</v>
      </c>
      <c s="36" t="s">
        <v>223</v>
      </c>
      <c s="37">
        <v>12</v>
      </c>
      <c s="36">
        <v>0</v>
      </c>
      <c s="36">
        <f>ROUND(G242*H242,6)</f>
      </c>
      <c r="L242" s="38">
        <v>0</v>
      </c>
      <c s="32">
        <f>ROUND(ROUND(L242,2)*ROUND(G242,3),2)</f>
      </c>
      <c s="36" t="s">
        <v>56</v>
      </c>
      <c>
        <f>(M242*21)/100</f>
      </c>
      <c t="s">
        <v>27</v>
      </c>
    </row>
    <row r="243" spans="1:5" ht="12.75">
      <c r="A243" s="35" t="s">
        <v>57</v>
      </c>
      <c r="E243" s="39" t="s">
        <v>5</v>
      </c>
    </row>
    <row r="244" spans="1:5" ht="12.75">
      <c r="A244" s="35" t="s">
        <v>58</v>
      </c>
      <c r="E244" s="40" t="s">
        <v>1969</v>
      </c>
    </row>
    <row r="245" spans="1:5" ht="89.25">
      <c r="A245" t="s">
        <v>59</v>
      </c>
      <c r="E245" s="39" t="s">
        <v>1935</v>
      </c>
    </row>
    <row r="246" spans="1:16" ht="12.75">
      <c r="A246" t="s">
        <v>52</v>
      </c>
      <c s="34" t="s">
        <v>204</v>
      </c>
      <c s="34" t="s">
        <v>1683</v>
      </c>
      <c s="35" t="s">
        <v>5</v>
      </c>
      <c s="6" t="s">
        <v>1684</v>
      </c>
      <c s="36" t="s">
        <v>223</v>
      </c>
      <c s="37">
        <v>8</v>
      </c>
      <c s="36">
        <v>0</v>
      </c>
      <c s="36">
        <f>ROUND(G246*H246,6)</f>
      </c>
      <c r="L246" s="38">
        <v>0</v>
      </c>
      <c s="32">
        <f>ROUND(ROUND(L246,2)*ROUND(G246,3),2)</f>
      </c>
      <c s="36" t="s">
        <v>56</v>
      </c>
      <c>
        <f>(M246*21)/100</f>
      </c>
      <c t="s">
        <v>27</v>
      </c>
    </row>
    <row r="247" spans="1:5" ht="12.75">
      <c r="A247" s="35" t="s">
        <v>57</v>
      </c>
      <c r="E247" s="39" t="s">
        <v>5</v>
      </c>
    </row>
    <row r="248" spans="1:5" ht="12.75">
      <c r="A248" s="35" t="s">
        <v>58</v>
      </c>
      <c r="E248" s="40" t="s">
        <v>1969</v>
      </c>
    </row>
    <row r="249" spans="1:5" ht="89.25">
      <c r="A249" t="s">
        <v>59</v>
      </c>
      <c r="E249" s="39" t="s">
        <v>1685</v>
      </c>
    </row>
    <row r="250" spans="1:16" ht="12.75">
      <c r="A250" t="s">
        <v>52</v>
      </c>
      <c s="34" t="s">
        <v>208</v>
      </c>
      <c s="34" t="s">
        <v>2136</v>
      </c>
      <c s="35" t="s">
        <v>5</v>
      </c>
      <c s="6" t="s">
        <v>2137</v>
      </c>
      <c s="36" t="s">
        <v>223</v>
      </c>
      <c s="37">
        <v>24</v>
      </c>
      <c s="36">
        <v>0</v>
      </c>
      <c s="36">
        <f>ROUND(G250*H250,6)</f>
      </c>
      <c r="L250" s="38">
        <v>0</v>
      </c>
      <c s="32">
        <f>ROUND(ROUND(L250,2)*ROUND(G250,3),2)</f>
      </c>
      <c s="36" t="s">
        <v>56</v>
      </c>
      <c>
        <f>(M250*21)/100</f>
      </c>
      <c t="s">
        <v>27</v>
      </c>
    </row>
    <row r="251" spans="1:5" ht="12.75">
      <c r="A251" s="35" t="s">
        <v>57</v>
      </c>
      <c r="E251" s="39" t="s">
        <v>5</v>
      </c>
    </row>
    <row r="252" spans="1:5" ht="12.75">
      <c r="A252" s="35" t="s">
        <v>58</v>
      </c>
      <c r="E252" s="40" t="s">
        <v>1969</v>
      </c>
    </row>
    <row r="253" spans="1:5" ht="89.25">
      <c r="A253" t="s">
        <v>59</v>
      </c>
      <c r="E253" s="39" t="s">
        <v>2138</v>
      </c>
    </row>
    <row r="254" spans="1:16" ht="12.75">
      <c r="A254" t="s">
        <v>52</v>
      </c>
      <c s="34" t="s">
        <v>212</v>
      </c>
      <c s="34" t="s">
        <v>2358</v>
      </c>
      <c s="35" t="s">
        <v>5</v>
      </c>
      <c s="6" t="s">
        <v>2359</v>
      </c>
      <c s="36" t="s">
        <v>223</v>
      </c>
      <c s="37">
        <v>8</v>
      </c>
      <c s="36">
        <v>0</v>
      </c>
      <c s="36">
        <f>ROUND(G254*H254,6)</f>
      </c>
      <c r="L254" s="38">
        <v>0</v>
      </c>
      <c s="32">
        <f>ROUND(ROUND(L254,2)*ROUND(G254,3),2)</f>
      </c>
      <c s="36" t="s">
        <v>56</v>
      </c>
      <c>
        <f>(M254*21)/100</f>
      </c>
      <c t="s">
        <v>27</v>
      </c>
    </row>
    <row r="255" spans="1:5" ht="12.75">
      <c r="A255" s="35" t="s">
        <v>57</v>
      </c>
      <c r="E255" s="39" t="s">
        <v>5</v>
      </c>
    </row>
    <row r="256" spans="1:5" ht="12.75">
      <c r="A256" s="35" t="s">
        <v>58</v>
      </c>
      <c r="E256" s="40" t="s">
        <v>1969</v>
      </c>
    </row>
    <row r="257" spans="1:5" ht="89.25">
      <c r="A257" t="s">
        <v>59</v>
      </c>
      <c r="E257" s="39" t="s">
        <v>2360</v>
      </c>
    </row>
    <row r="258" spans="1:13" ht="12.75">
      <c r="A258" t="s">
        <v>49</v>
      </c>
      <c r="C258" s="31" t="s">
        <v>2164</v>
      </c>
      <c r="E258" s="33" t="s">
        <v>2165</v>
      </c>
      <c r="J258" s="32">
        <f>0</f>
      </c>
      <c s="32">
        <f>0</f>
      </c>
      <c s="32">
        <f>0+L259+L263+L267</f>
      </c>
      <c s="32">
        <f>0+M259+M263+M267</f>
      </c>
    </row>
    <row r="259" spans="1:16" ht="12.75">
      <c r="A259" t="s">
        <v>52</v>
      </c>
      <c s="34" t="s">
        <v>216</v>
      </c>
      <c s="34" t="s">
        <v>2473</v>
      </c>
      <c s="35" t="s">
        <v>5</v>
      </c>
      <c s="6" t="s">
        <v>2379</v>
      </c>
      <c s="36" t="s">
        <v>93</v>
      </c>
      <c s="37">
        <v>2</v>
      </c>
      <c s="36">
        <v>0</v>
      </c>
      <c s="36">
        <f>ROUND(G259*H259,6)</f>
      </c>
      <c r="L259" s="38">
        <v>0</v>
      </c>
      <c s="32">
        <f>ROUND(ROUND(L259,2)*ROUND(G259,3),2)</f>
      </c>
      <c s="36" t="s">
        <v>56</v>
      </c>
      <c>
        <f>(M259*21)/100</f>
      </c>
      <c t="s">
        <v>27</v>
      </c>
    </row>
    <row r="260" spans="1:5" ht="12.75">
      <c r="A260" s="35" t="s">
        <v>57</v>
      </c>
      <c r="E260" s="39" t="s">
        <v>5</v>
      </c>
    </row>
    <row r="261" spans="1:5" ht="12.75">
      <c r="A261" s="35" t="s">
        <v>58</v>
      </c>
      <c r="E261" s="40" t="s">
        <v>1969</v>
      </c>
    </row>
    <row r="262" spans="1:5" ht="76.5">
      <c r="A262" t="s">
        <v>59</v>
      </c>
      <c r="E262" s="39" t="s">
        <v>2474</v>
      </c>
    </row>
    <row r="263" spans="1:16" ht="12.75">
      <c r="A263" t="s">
        <v>52</v>
      </c>
      <c s="34" t="s">
        <v>220</v>
      </c>
      <c s="34" t="s">
        <v>2475</v>
      </c>
      <c s="35" t="s">
        <v>5</v>
      </c>
      <c s="6" t="s">
        <v>2180</v>
      </c>
      <c s="36" t="s">
        <v>93</v>
      </c>
      <c s="37">
        <v>2</v>
      </c>
      <c s="36">
        <v>0</v>
      </c>
      <c s="36">
        <f>ROUND(G263*H263,6)</f>
      </c>
      <c r="L263" s="38">
        <v>0</v>
      </c>
      <c s="32">
        <f>ROUND(ROUND(L263,2)*ROUND(G263,3),2)</f>
      </c>
      <c s="36" t="s">
        <v>56</v>
      </c>
      <c>
        <f>(M263*21)/100</f>
      </c>
      <c t="s">
        <v>27</v>
      </c>
    </row>
    <row r="264" spans="1:5" ht="12.75">
      <c r="A264" s="35" t="s">
        <v>57</v>
      </c>
      <c r="E264" s="39" t="s">
        <v>5</v>
      </c>
    </row>
    <row r="265" spans="1:5" ht="12.75">
      <c r="A265" s="35" t="s">
        <v>58</v>
      </c>
      <c r="E265" s="40" t="s">
        <v>1969</v>
      </c>
    </row>
    <row r="266" spans="1:5" ht="76.5">
      <c r="A266" t="s">
        <v>59</v>
      </c>
      <c r="E266" s="39" t="s">
        <v>2474</v>
      </c>
    </row>
    <row r="267" spans="1:16" ht="12.75">
      <c r="A267" t="s">
        <v>52</v>
      </c>
      <c s="34" t="s">
        <v>225</v>
      </c>
      <c s="34" t="s">
        <v>2371</v>
      </c>
      <c s="35" t="s">
        <v>5</v>
      </c>
      <c s="6" t="s">
        <v>2372</v>
      </c>
      <c s="36" t="s">
        <v>93</v>
      </c>
      <c s="37">
        <v>10</v>
      </c>
      <c s="36">
        <v>0</v>
      </c>
      <c s="36">
        <f>ROUND(G267*H267,6)</f>
      </c>
      <c r="L267" s="38">
        <v>0</v>
      </c>
      <c s="32">
        <f>ROUND(ROUND(L267,2)*ROUND(G267,3),2)</f>
      </c>
      <c s="36" t="s">
        <v>56</v>
      </c>
      <c>
        <f>(M267*21)/100</f>
      </c>
      <c t="s">
        <v>27</v>
      </c>
    </row>
    <row r="268" spans="1:5" ht="12.75">
      <c r="A268" s="35" t="s">
        <v>57</v>
      </c>
      <c r="E268" s="39" t="s">
        <v>5</v>
      </c>
    </row>
    <row r="269" spans="1:5" ht="12.75">
      <c r="A269" s="35" t="s">
        <v>58</v>
      </c>
      <c r="E269" s="40" t="s">
        <v>1969</v>
      </c>
    </row>
    <row r="270" spans="1:5" ht="102">
      <c r="A270" t="s">
        <v>59</v>
      </c>
      <c r="E270" s="39" t="s">
        <v>2171</v>
      </c>
    </row>
    <row r="271" spans="1:13" ht="12.75">
      <c r="A271" t="s">
        <v>49</v>
      </c>
      <c r="C271" s="31" t="s">
        <v>256</v>
      </c>
      <c r="E271" s="33" t="s">
        <v>2188</v>
      </c>
      <c r="J271" s="32">
        <f>0</f>
      </c>
      <c s="32">
        <f>0</f>
      </c>
      <c s="32">
        <f>0+L272</f>
      </c>
      <c s="32">
        <f>0+M272</f>
      </c>
    </row>
    <row r="272" spans="1:16" ht="38.25">
      <c r="A272" t="s">
        <v>52</v>
      </c>
      <c s="34" t="s">
        <v>229</v>
      </c>
      <c s="34" t="s">
        <v>266</v>
      </c>
      <c s="35" t="s">
        <v>267</v>
      </c>
      <c s="6" t="s">
        <v>980</v>
      </c>
      <c s="36" t="s">
        <v>262</v>
      </c>
      <c s="37">
        <v>0.2</v>
      </c>
      <c s="36">
        <v>0</v>
      </c>
      <c s="36">
        <f>ROUND(G272*H272,6)</f>
      </c>
      <c r="L272" s="38">
        <v>0</v>
      </c>
      <c s="32">
        <f>ROUND(ROUND(L272,2)*ROUND(G272,3),2)</f>
      </c>
      <c s="36" t="s">
        <v>248</v>
      </c>
      <c>
        <f>(M272*21)/100</f>
      </c>
      <c t="s">
        <v>27</v>
      </c>
    </row>
    <row r="273" spans="1:5" ht="12.75">
      <c r="A273" s="35" t="s">
        <v>57</v>
      </c>
      <c r="E273" s="39" t="s">
        <v>263</v>
      </c>
    </row>
    <row r="274" spans="1:5" ht="12.75">
      <c r="A274" s="35" t="s">
        <v>58</v>
      </c>
      <c r="E274" s="40" t="s">
        <v>2476</v>
      </c>
    </row>
    <row r="275" spans="1:5" ht="102">
      <c r="A275" t="s">
        <v>59</v>
      </c>
      <c r="E27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Rekapitulace!C47</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2481</v>
      </c>
      <c r="E8" s="30" t="s">
        <v>2480</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49</v>
      </c>
      <c r="C9" s="31" t="s">
        <v>140</v>
      </c>
      <c r="E9" s="33" t="s">
        <v>1966</v>
      </c>
      <c r="J9" s="32">
        <f>0</f>
      </c>
      <c s="32">
        <f>0</f>
      </c>
      <c s="32">
        <f>0+L10</f>
      </c>
      <c s="32">
        <f>0+M10</f>
      </c>
    </row>
    <row r="10" spans="1:16" ht="12.75">
      <c r="A10" t="s">
        <v>52</v>
      </c>
      <c s="34" t="s">
        <v>50</v>
      </c>
      <c s="34" t="s">
        <v>2239</v>
      </c>
      <c s="35" t="s">
        <v>5</v>
      </c>
      <c s="6" t="s">
        <v>1968</v>
      </c>
      <c s="36" t="s">
        <v>853</v>
      </c>
      <c s="37">
        <v>1</v>
      </c>
      <c s="36">
        <v>0</v>
      </c>
      <c s="36">
        <f>ROUND(G10*H10,6)</f>
      </c>
      <c r="L10" s="38">
        <v>0</v>
      </c>
      <c s="32">
        <f>ROUND(ROUND(L10,2)*ROUND(G10,3),2)</f>
      </c>
      <c s="36" t="s">
        <v>56</v>
      </c>
      <c>
        <f>(M10*21)/100</f>
      </c>
      <c t="s">
        <v>27</v>
      </c>
    </row>
    <row r="11" spans="1:5" ht="12.75">
      <c r="A11" s="35" t="s">
        <v>57</v>
      </c>
      <c r="E11" s="39" t="s">
        <v>5</v>
      </c>
    </row>
    <row r="12" spans="1:5" ht="12.75">
      <c r="A12" s="35" t="s">
        <v>58</v>
      </c>
      <c r="E12" s="40" t="s">
        <v>1969</v>
      </c>
    </row>
    <row r="13" spans="1:5" ht="12.75">
      <c r="A13" t="s">
        <v>59</v>
      </c>
      <c r="E13" s="39" t="s">
        <v>2241</v>
      </c>
    </row>
    <row r="14" spans="1:13" ht="12.75">
      <c r="A14" t="s">
        <v>49</v>
      </c>
      <c r="C14" s="31" t="s">
        <v>172</v>
      </c>
      <c r="E14" s="33" t="s">
        <v>1971</v>
      </c>
      <c r="J14" s="32">
        <f>0</f>
      </c>
      <c s="32">
        <f>0</f>
      </c>
      <c s="32">
        <f>0+L15</f>
      </c>
      <c s="32">
        <f>0+M15</f>
      </c>
    </row>
    <row r="15" spans="1:16" ht="12.75">
      <c r="A15" t="s">
        <v>52</v>
      </c>
      <c s="34" t="s">
        <v>549</v>
      </c>
      <c s="34" t="s">
        <v>1972</v>
      </c>
      <c s="35" t="s">
        <v>5</v>
      </c>
      <c s="6" t="s">
        <v>2410</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2411</v>
      </c>
    </row>
    <row r="18" spans="1:5" ht="38.25">
      <c r="A18" t="s">
        <v>59</v>
      </c>
      <c r="E18" s="39" t="s">
        <v>2412</v>
      </c>
    </row>
    <row r="19" spans="1:13" ht="12.75">
      <c r="A19" t="s">
        <v>49</v>
      </c>
      <c r="C19" s="31" t="s">
        <v>1978</v>
      </c>
      <c r="E19" s="33" t="s">
        <v>1979</v>
      </c>
      <c r="J19" s="32">
        <f>0</f>
      </c>
      <c s="32">
        <f>0</f>
      </c>
      <c s="32">
        <f>0+L20+L24</f>
      </c>
      <c s="32">
        <f>0+M20+M24</f>
      </c>
    </row>
    <row r="20" spans="1:16" ht="12.75">
      <c r="A20" t="s">
        <v>52</v>
      </c>
      <c s="34" t="s">
        <v>27</v>
      </c>
      <c s="34" t="s">
        <v>2244</v>
      </c>
      <c s="35" t="s">
        <v>5</v>
      </c>
      <c s="6" t="s">
        <v>2245</v>
      </c>
      <c s="36" t="s">
        <v>1076</v>
      </c>
      <c s="37">
        <v>10</v>
      </c>
      <c s="36">
        <v>0</v>
      </c>
      <c s="36">
        <f>ROUND(G20*H20,6)</f>
      </c>
      <c r="L20" s="38">
        <v>0</v>
      </c>
      <c s="32">
        <f>ROUND(ROUND(L20,2)*ROUND(G20,3),2)</f>
      </c>
      <c s="36" t="s">
        <v>56</v>
      </c>
      <c>
        <f>(M20*21)/100</f>
      </c>
      <c t="s">
        <v>27</v>
      </c>
    </row>
    <row r="21" spans="1:5" ht="12.75">
      <c r="A21" s="35" t="s">
        <v>57</v>
      </c>
      <c r="E21" s="39" t="s">
        <v>5</v>
      </c>
    </row>
    <row r="22" spans="1:5" ht="12.75">
      <c r="A22" s="35" t="s">
        <v>58</v>
      </c>
      <c r="E22" s="40" t="s">
        <v>2457</v>
      </c>
    </row>
    <row r="23" spans="1:5" ht="76.5">
      <c r="A23" t="s">
        <v>59</v>
      </c>
      <c r="E23" s="39" t="s">
        <v>2247</v>
      </c>
    </row>
    <row r="24" spans="1:16" ht="12.75">
      <c r="A24" t="s">
        <v>52</v>
      </c>
      <c s="34" t="s">
        <v>26</v>
      </c>
      <c s="34" t="s">
        <v>2248</v>
      </c>
      <c s="35" t="s">
        <v>5</v>
      </c>
      <c s="6" t="s">
        <v>2249</v>
      </c>
      <c s="36" t="s">
        <v>1076</v>
      </c>
      <c s="37">
        <v>30</v>
      </c>
      <c s="36">
        <v>0</v>
      </c>
      <c s="36">
        <f>ROUND(G24*H24,6)</f>
      </c>
      <c r="L24" s="38">
        <v>0</v>
      </c>
      <c s="32">
        <f>ROUND(ROUND(L24,2)*ROUND(G24,3),2)</f>
      </c>
      <c s="36" t="s">
        <v>56</v>
      </c>
      <c>
        <f>(M24*21)/100</f>
      </c>
      <c t="s">
        <v>27</v>
      </c>
    </row>
    <row r="25" spans="1:5" ht="12.75">
      <c r="A25" s="35" t="s">
        <v>57</v>
      </c>
      <c r="E25" s="39" t="s">
        <v>5</v>
      </c>
    </row>
    <row r="26" spans="1:5" ht="12.75">
      <c r="A26" s="35" t="s">
        <v>58</v>
      </c>
      <c r="E26" s="40" t="s">
        <v>2457</v>
      </c>
    </row>
    <row r="27" spans="1:5" ht="76.5">
      <c r="A27" t="s">
        <v>59</v>
      </c>
      <c r="E27" s="39" t="s">
        <v>2247</v>
      </c>
    </row>
    <row r="28" spans="1:13" ht="12.75">
      <c r="A28" t="s">
        <v>49</v>
      </c>
      <c r="C28" s="31" t="s">
        <v>1985</v>
      </c>
      <c r="E28" s="33" t="s">
        <v>1986</v>
      </c>
      <c r="J28" s="32">
        <f>0</f>
      </c>
      <c s="32">
        <f>0</f>
      </c>
      <c s="32">
        <f>0+L29</f>
      </c>
      <c s="32">
        <f>0+M29</f>
      </c>
    </row>
    <row r="29" spans="1:16" ht="25.5">
      <c r="A29" t="s">
        <v>52</v>
      </c>
      <c s="34" t="s">
        <v>68</v>
      </c>
      <c s="34" t="s">
        <v>1087</v>
      </c>
      <c s="35" t="s">
        <v>5</v>
      </c>
      <c s="6" t="s">
        <v>1088</v>
      </c>
      <c s="36" t="s">
        <v>93</v>
      </c>
      <c s="37">
        <v>120</v>
      </c>
      <c s="36">
        <v>0</v>
      </c>
      <c s="36">
        <f>ROUND(G29*H29,6)</f>
      </c>
      <c r="L29" s="38">
        <v>0</v>
      </c>
      <c s="32">
        <f>ROUND(ROUND(L29,2)*ROUND(G29,3),2)</f>
      </c>
      <c s="36" t="s">
        <v>56</v>
      </c>
      <c>
        <f>(M29*21)/100</f>
      </c>
      <c t="s">
        <v>27</v>
      </c>
    </row>
    <row r="30" spans="1:5" ht="12.75">
      <c r="A30" s="35" t="s">
        <v>57</v>
      </c>
      <c r="E30" s="39" t="s">
        <v>5</v>
      </c>
    </row>
    <row r="31" spans="1:5" ht="12.75">
      <c r="A31" s="35" t="s">
        <v>58</v>
      </c>
      <c r="E31" s="40" t="s">
        <v>1969</v>
      </c>
    </row>
    <row r="32" spans="1:5" ht="76.5">
      <c r="A32" t="s">
        <v>59</v>
      </c>
      <c r="E32" s="39" t="s">
        <v>1368</v>
      </c>
    </row>
    <row r="33" spans="1:13" ht="12.75">
      <c r="A33" t="s">
        <v>49</v>
      </c>
      <c r="C33" s="31" t="s">
        <v>1989</v>
      </c>
      <c r="E33" s="33" t="s">
        <v>1990</v>
      </c>
      <c r="J33" s="32">
        <f>0</f>
      </c>
      <c s="32">
        <f>0</f>
      </c>
      <c s="32">
        <f>0+L34+L38+L42</f>
      </c>
      <c s="32">
        <f>0+M34+M38+M42</f>
      </c>
    </row>
    <row r="34" spans="1:16" ht="12.75">
      <c r="A34" t="s">
        <v>52</v>
      </c>
      <c s="34" t="s">
        <v>72</v>
      </c>
      <c s="34" t="s">
        <v>73</v>
      </c>
      <c s="35" t="s">
        <v>5</v>
      </c>
      <c s="6" t="s">
        <v>74</v>
      </c>
      <c s="36" t="s">
        <v>65</v>
      </c>
      <c s="37">
        <v>20</v>
      </c>
      <c s="36">
        <v>0</v>
      </c>
      <c s="36">
        <f>ROUND(G34*H34,6)</f>
      </c>
      <c r="L34" s="38">
        <v>0</v>
      </c>
      <c s="32">
        <f>ROUND(ROUND(L34,2)*ROUND(G34,3),2)</f>
      </c>
      <c s="36" t="s">
        <v>56</v>
      </c>
      <c>
        <f>(M34*21)/100</f>
      </c>
      <c t="s">
        <v>27</v>
      </c>
    </row>
    <row r="35" spans="1:5" ht="12.75">
      <c r="A35" s="35" t="s">
        <v>57</v>
      </c>
      <c r="E35" s="39" t="s">
        <v>5</v>
      </c>
    </row>
    <row r="36" spans="1:5" ht="12.75">
      <c r="A36" s="35" t="s">
        <v>58</v>
      </c>
      <c r="E36" s="40" t="s">
        <v>1969</v>
      </c>
    </row>
    <row r="37" spans="1:5" ht="102">
      <c r="A37" t="s">
        <v>59</v>
      </c>
      <c r="E37" s="39" t="s">
        <v>75</v>
      </c>
    </row>
    <row r="38" spans="1:16" ht="25.5">
      <c r="A38" t="s">
        <v>52</v>
      </c>
      <c s="34" t="s">
        <v>76</v>
      </c>
      <c s="34" t="s">
        <v>2482</v>
      </c>
      <c s="35" t="s">
        <v>5</v>
      </c>
      <c s="6" t="s">
        <v>2483</v>
      </c>
      <c s="36" t="s">
        <v>93</v>
      </c>
      <c s="37">
        <v>3</v>
      </c>
      <c s="36">
        <v>0</v>
      </c>
      <c s="36">
        <f>ROUND(G38*H38,6)</f>
      </c>
      <c r="L38" s="38">
        <v>0</v>
      </c>
      <c s="32">
        <f>ROUND(ROUND(L38,2)*ROUND(G38,3),2)</f>
      </c>
      <c s="36" t="s">
        <v>56</v>
      </c>
      <c>
        <f>(M38*21)/100</f>
      </c>
      <c t="s">
        <v>27</v>
      </c>
    </row>
    <row r="39" spans="1:5" ht="12.75">
      <c r="A39" s="35" t="s">
        <v>57</v>
      </c>
      <c r="E39" s="39" t="s">
        <v>5</v>
      </c>
    </row>
    <row r="40" spans="1:5" ht="12.75">
      <c r="A40" s="35" t="s">
        <v>58</v>
      </c>
      <c r="E40" s="40" t="s">
        <v>1969</v>
      </c>
    </row>
    <row r="41" spans="1:5" ht="127.5">
      <c r="A41" t="s">
        <v>59</v>
      </c>
      <c r="E41" s="39" t="s">
        <v>1362</v>
      </c>
    </row>
    <row r="42" spans="1:16" ht="12.75">
      <c r="A42" t="s">
        <v>52</v>
      </c>
      <c s="34" t="s">
        <v>81</v>
      </c>
      <c s="34" t="s">
        <v>1525</v>
      </c>
      <c s="35" t="s">
        <v>5</v>
      </c>
      <c s="6" t="s">
        <v>1526</v>
      </c>
      <c s="36" t="s">
        <v>93</v>
      </c>
      <c s="37">
        <v>16</v>
      </c>
      <c s="36">
        <v>0</v>
      </c>
      <c s="36">
        <f>ROUND(G42*H42,6)</f>
      </c>
      <c r="L42" s="38">
        <v>0</v>
      </c>
      <c s="32">
        <f>ROUND(ROUND(L42,2)*ROUND(G42,3),2)</f>
      </c>
      <c s="36" t="s">
        <v>56</v>
      </c>
      <c>
        <f>(M42*21)/100</f>
      </c>
      <c t="s">
        <v>27</v>
      </c>
    </row>
    <row r="43" spans="1:5" ht="12.75">
      <c r="A43" s="35" t="s">
        <v>57</v>
      </c>
      <c r="E43" s="39" t="s">
        <v>5</v>
      </c>
    </row>
    <row r="44" spans="1:5" ht="12.75">
      <c r="A44" s="35" t="s">
        <v>58</v>
      </c>
      <c r="E44" s="40" t="s">
        <v>1969</v>
      </c>
    </row>
    <row r="45" spans="1:5" ht="89.25">
      <c r="A45" t="s">
        <v>59</v>
      </c>
      <c r="E45" s="39" t="s">
        <v>1527</v>
      </c>
    </row>
    <row r="46" spans="1:13" ht="12.75">
      <c r="A46" t="s">
        <v>49</v>
      </c>
      <c r="C46" s="31" t="s">
        <v>1993</v>
      </c>
      <c r="E46" s="33" t="s">
        <v>1994</v>
      </c>
      <c r="J46" s="32">
        <f>0</f>
      </c>
      <c s="32">
        <f>0</f>
      </c>
      <c s="32">
        <f>0+L47+L51+L55+L59+L63+L67+L71+L75+L79+L83+L87+L91</f>
      </c>
      <c s="32">
        <f>0+M47+M51+M55+M59+M63+M67+M71+M75+M79+M83+M87+M91</f>
      </c>
    </row>
    <row r="47" spans="1:16" ht="25.5">
      <c r="A47" t="s">
        <v>52</v>
      </c>
      <c s="34" t="s">
        <v>86</v>
      </c>
      <c s="34" t="s">
        <v>2484</v>
      </c>
      <c s="35" t="s">
        <v>5</v>
      </c>
      <c s="6" t="s">
        <v>2422</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2457</v>
      </c>
    </row>
    <row r="50" spans="1:5" ht="102">
      <c r="A50" t="s">
        <v>59</v>
      </c>
      <c r="E50" s="39" t="s">
        <v>2485</v>
      </c>
    </row>
    <row r="51" spans="1:16" ht="25.5">
      <c r="A51" t="s">
        <v>52</v>
      </c>
      <c s="34" t="s">
        <v>90</v>
      </c>
      <c s="34" t="s">
        <v>2486</v>
      </c>
      <c s="35" t="s">
        <v>5</v>
      </c>
      <c s="6" t="s">
        <v>2001</v>
      </c>
      <c s="36" t="s">
        <v>65</v>
      </c>
      <c s="37">
        <v>80</v>
      </c>
      <c s="36">
        <v>0</v>
      </c>
      <c s="36">
        <f>ROUND(G51*H51,6)</f>
      </c>
      <c r="L51" s="38">
        <v>0</v>
      </c>
      <c s="32">
        <f>ROUND(ROUND(L51,2)*ROUND(G51,3),2)</f>
      </c>
      <c s="36" t="s">
        <v>56</v>
      </c>
      <c>
        <f>(M51*21)/100</f>
      </c>
      <c t="s">
        <v>27</v>
      </c>
    </row>
    <row r="52" spans="1:5" ht="12.75">
      <c r="A52" s="35" t="s">
        <v>57</v>
      </c>
      <c r="E52" s="39" t="s">
        <v>5</v>
      </c>
    </row>
    <row r="53" spans="1:5" ht="12.75">
      <c r="A53" s="35" t="s">
        <v>58</v>
      </c>
      <c r="E53" s="40" t="s">
        <v>2457</v>
      </c>
    </row>
    <row r="54" spans="1:5" ht="102">
      <c r="A54" t="s">
        <v>59</v>
      </c>
      <c r="E54" s="39" t="s">
        <v>2485</v>
      </c>
    </row>
    <row r="55" spans="1:16" ht="25.5">
      <c r="A55" t="s">
        <v>52</v>
      </c>
      <c s="34" t="s">
        <v>96</v>
      </c>
      <c s="34" t="s">
        <v>2487</v>
      </c>
      <c s="35" t="s">
        <v>5</v>
      </c>
      <c s="6" t="s">
        <v>2425</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2457</v>
      </c>
    </row>
    <row r="58" spans="1:5" ht="102">
      <c r="A58" t="s">
        <v>59</v>
      </c>
      <c r="E58" s="39" t="s">
        <v>577</v>
      </c>
    </row>
    <row r="59" spans="1:16" ht="25.5">
      <c r="A59" t="s">
        <v>52</v>
      </c>
      <c s="34" t="s">
        <v>100</v>
      </c>
      <c s="34" t="s">
        <v>2488</v>
      </c>
      <c s="35" t="s">
        <v>5</v>
      </c>
      <c s="6" t="s">
        <v>2003</v>
      </c>
      <c s="36" t="s">
        <v>65</v>
      </c>
      <c s="37">
        <v>80</v>
      </c>
      <c s="36">
        <v>0</v>
      </c>
      <c s="36">
        <f>ROUND(G59*H59,6)</f>
      </c>
      <c r="L59" s="38">
        <v>0</v>
      </c>
      <c s="32">
        <f>ROUND(ROUND(L59,2)*ROUND(G59,3),2)</f>
      </c>
      <c s="36" t="s">
        <v>56</v>
      </c>
      <c>
        <f>(M59*21)/100</f>
      </c>
      <c t="s">
        <v>27</v>
      </c>
    </row>
    <row r="60" spans="1:5" ht="12.75">
      <c r="A60" s="35" t="s">
        <v>57</v>
      </c>
      <c r="E60" s="39" t="s">
        <v>5</v>
      </c>
    </row>
    <row r="61" spans="1:5" ht="12.75">
      <c r="A61" s="35" t="s">
        <v>58</v>
      </c>
      <c r="E61" s="40" t="s">
        <v>2457</v>
      </c>
    </row>
    <row r="62" spans="1:5" ht="102">
      <c r="A62" t="s">
        <v>59</v>
      </c>
      <c r="E62" s="39" t="s">
        <v>577</v>
      </c>
    </row>
    <row r="63" spans="1:16" ht="25.5">
      <c r="A63" t="s">
        <v>52</v>
      </c>
      <c s="34" t="s">
        <v>104</v>
      </c>
      <c s="34" t="s">
        <v>1835</v>
      </c>
      <c s="35" t="s">
        <v>5</v>
      </c>
      <c s="6" t="s">
        <v>1836</v>
      </c>
      <c s="36" t="s">
        <v>65</v>
      </c>
      <c s="37">
        <v>40</v>
      </c>
      <c s="36">
        <v>0</v>
      </c>
      <c s="36">
        <f>ROUND(G63*H63,6)</f>
      </c>
      <c r="L63" s="38">
        <v>0</v>
      </c>
      <c s="32">
        <f>ROUND(ROUND(L63,2)*ROUND(G63,3),2)</f>
      </c>
      <c s="36" t="s">
        <v>56</v>
      </c>
      <c>
        <f>(M63*21)/100</f>
      </c>
      <c t="s">
        <v>27</v>
      </c>
    </row>
    <row r="64" spans="1:5" ht="12.75">
      <c r="A64" s="35" t="s">
        <v>57</v>
      </c>
      <c r="E64" s="39" t="s">
        <v>5</v>
      </c>
    </row>
    <row r="65" spans="1:5" ht="12.75">
      <c r="A65" s="35" t="s">
        <v>58</v>
      </c>
      <c r="E65" s="40" t="s">
        <v>1969</v>
      </c>
    </row>
    <row r="66" spans="1:5" ht="76.5">
      <c r="A66" t="s">
        <v>59</v>
      </c>
      <c r="E66" s="39" t="s">
        <v>1838</v>
      </c>
    </row>
    <row r="67" spans="1:16" ht="25.5">
      <c r="A67" t="s">
        <v>52</v>
      </c>
      <c s="34" t="s">
        <v>108</v>
      </c>
      <c s="34" t="s">
        <v>2489</v>
      </c>
      <c s="35" t="s">
        <v>5</v>
      </c>
      <c s="6" t="s">
        <v>2010</v>
      </c>
      <c s="36" t="s">
        <v>65</v>
      </c>
      <c s="37">
        <v>40</v>
      </c>
      <c s="36">
        <v>0</v>
      </c>
      <c s="36">
        <f>ROUND(G67*H67,6)</f>
      </c>
      <c r="L67" s="38">
        <v>0</v>
      </c>
      <c s="32">
        <f>ROUND(ROUND(L67,2)*ROUND(G67,3),2)</f>
      </c>
      <c s="36" t="s">
        <v>56</v>
      </c>
      <c>
        <f>(M67*21)/100</f>
      </c>
      <c t="s">
        <v>27</v>
      </c>
    </row>
    <row r="68" spans="1:5" ht="12.75">
      <c r="A68" s="35" t="s">
        <v>57</v>
      </c>
      <c r="E68" s="39" t="s">
        <v>5</v>
      </c>
    </row>
    <row r="69" spans="1:5" ht="12.75">
      <c r="A69" s="35" t="s">
        <v>58</v>
      </c>
      <c r="E69" s="40" t="s">
        <v>1969</v>
      </c>
    </row>
    <row r="70" spans="1:5" ht="76.5">
      <c r="A70" t="s">
        <v>59</v>
      </c>
      <c r="E70" s="39" t="s">
        <v>1838</v>
      </c>
    </row>
    <row r="71" spans="1:16" ht="12.75">
      <c r="A71" t="s">
        <v>52</v>
      </c>
      <c s="34" t="s">
        <v>112</v>
      </c>
      <c s="34" t="s">
        <v>1363</v>
      </c>
      <c s="35" t="s">
        <v>5</v>
      </c>
      <c s="6" t="s">
        <v>1364</v>
      </c>
      <c s="36" t="s">
        <v>65</v>
      </c>
      <c s="37">
        <v>40</v>
      </c>
      <c s="36">
        <v>0</v>
      </c>
      <c s="36">
        <f>ROUND(G71*H71,6)</f>
      </c>
      <c r="L71" s="38">
        <v>0</v>
      </c>
      <c s="32">
        <f>ROUND(ROUND(L71,2)*ROUND(G71,3),2)</f>
      </c>
      <c s="36" t="s">
        <v>56</v>
      </c>
      <c>
        <f>(M71*21)/100</f>
      </c>
      <c t="s">
        <v>27</v>
      </c>
    </row>
    <row r="72" spans="1:5" ht="12.75">
      <c r="A72" s="35" t="s">
        <v>57</v>
      </c>
      <c r="E72" s="39" t="s">
        <v>5</v>
      </c>
    </row>
    <row r="73" spans="1:5" ht="12.75">
      <c r="A73" s="35" t="s">
        <v>58</v>
      </c>
      <c r="E73" s="40" t="s">
        <v>1969</v>
      </c>
    </row>
    <row r="74" spans="1:5" ht="102">
      <c r="A74" t="s">
        <v>59</v>
      </c>
      <c r="E74" s="39" t="s">
        <v>1365</v>
      </c>
    </row>
    <row r="75" spans="1:16" ht="12.75">
      <c r="A75" t="s">
        <v>52</v>
      </c>
      <c s="34" t="s">
        <v>116</v>
      </c>
      <c s="34" t="s">
        <v>2490</v>
      </c>
      <c s="35" t="s">
        <v>5</v>
      </c>
      <c s="6" t="s">
        <v>2269</v>
      </c>
      <c s="36" t="s">
        <v>93</v>
      </c>
      <c s="37">
        <v>100</v>
      </c>
      <c s="36">
        <v>0</v>
      </c>
      <c s="36">
        <f>ROUND(G75*H75,6)</f>
      </c>
      <c r="L75" s="38">
        <v>0</v>
      </c>
      <c s="32">
        <f>ROUND(ROUND(L75,2)*ROUND(G75,3),2)</f>
      </c>
      <c s="36" t="s">
        <v>56</v>
      </c>
      <c>
        <f>(M75*21)/100</f>
      </c>
      <c t="s">
        <v>27</v>
      </c>
    </row>
    <row r="76" spans="1:5" ht="12.75">
      <c r="A76" s="35" t="s">
        <v>57</v>
      </c>
      <c r="E76" s="39" t="s">
        <v>5</v>
      </c>
    </row>
    <row r="77" spans="1:5" ht="12.75">
      <c r="A77" s="35" t="s">
        <v>58</v>
      </c>
      <c r="E77" s="40" t="s">
        <v>1969</v>
      </c>
    </row>
    <row r="78" spans="1:5" ht="102">
      <c r="A78" t="s">
        <v>59</v>
      </c>
      <c r="E78" s="39" t="s">
        <v>2435</v>
      </c>
    </row>
    <row r="79" spans="1:16" ht="12.75">
      <c r="A79" t="s">
        <v>52</v>
      </c>
      <c s="34" t="s">
        <v>120</v>
      </c>
      <c s="34" t="s">
        <v>2491</v>
      </c>
      <c s="35" t="s">
        <v>5</v>
      </c>
      <c s="6" t="s">
        <v>2272</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1969</v>
      </c>
    </row>
    <row r="82" spans="1:5" ht="102">
      <c r="A82" t="s">
        <v>59</v>
      </c>
      <c r="E82" s="39" t="s">
        <v>2435</v>
      </c>
    </row>
    <row r="83" spans="1:16" ht="12.75">
      <c r="A83" t="s">
        <v>52</v>
      </c>
      <c s="34" t="s">
        <v>124</v>
      </c>
      <c s="34" t="s">
        <v>2492</v>
      </c>
      <c s="35" t="s">
        <v>5</v>
      </c>
      <c s="6" t="s">
        <v>2493</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1969</v>
      </c>
    </row>
    <row r="86" spans="1:5" ht="102">
      <c r="A86" t="s">
        <v>59</v>
      </c>
      <c r="E86" s="39" t="s">
        <v>2435</v>
      </c>
    </row>
    <row r="87" spans="1:16" ht="12.75">
      <c r="A87" t="s">
        <v>52</v>
      </c>
      <c s="34" t="s">
        <v>128</v>
      </c>
      <c s="34" t="s">
        <v>1528</v>
      </c>
      <c s="35" t="s">
        <v>5</v>
      </c>
      <c s="6" t="s">
        <v>1529</v>
      </c>
      <c s="36" t="s">
        <v>1076</v>
      </c>
      <c s="37">
        <v>4</v>
      </c>
      <c s="36">
        <v>0</v>
      </c>
      <c s="36">
        <f>ROUND(G87*H87,6)</f>
      </c>
      <c r="L87" s="38">
        <v>0</v>
      </c>
      <c s="32">
        <f>ROUND(ROUND(L87,2)*ROUND(G87,3),2)</f>
      </c>
      <c s="36" t="s">
        <v>56</v>
      </c>
      <c>
        <f>(M87*21)/100</f>
      </c>
      <c t="s">
        <v>27</v>
      </c>
    </row>
    <row r="88" spans="1:5" ht="12.75">
      <c r="A88" s="35" t="s">
        <v>57</v>
      </c>
      <c r="E88" s="39" t="s">
        <v>5</v>
      </c>
    </row>
    <row r="89" spans="1:5" ht="12.75">
      <c r="A89" s="35" t="s">
        <v>58</v>
      </c>
      <c r="E89" s="40" t="s">
        <v>1969</v>
      </c>
    </row>
    <row r="90" spans="1:5" ht="38.25">
      <c r="A90" t="s">
        <v>59</v>
      </c>
      <c r="E90" s="39" t="s">
        <v>1115</v>
      </c>
    </row>
    <row r="91" spans="1:16" ht="25.5">
      <c r="A91" t="s">
        <v>52</v>
      </c>
      <c s="34" t="s">
        <v>132</v>
      </c>
      <c s="34" t="s">
        <v>1116</v>
      </c>
      <c s="35" t="s">
        <v>5</v>
      </c>
      <c s="6" t="s">
        <v>1117</v>
      </c>
      <c s="36" t="s">
        <v>93</v>
      </c>
      <c s="37">
        <v>5</v>
      </c>
      <c s="36">
        <v>0</v>
      </c>
      <c s="36">
        <f>ROUND(G91*H91,6)</f>
      </c>
      <c r="L91" s="38">
        <v>0</v>
      </c>
      <c s="32">
        <f>ROUND(ROUND(L91,2)*ROUND(G91,3),2)</f>
      </c>
      <c s="36" t="s">
        <v>56</v>
      </c>
      <c>
        <f>(M91*21)/100</f>
      </c>
      <c t="s">
        <v>27</v>
      </c>
    </row>
    <row r="92" spans="1:5" ht="12.75">
      <c r="A92" s="35" t="s">
        <v>57</v>
      </c>
      <c r="E92" s="39" t="s">
        <v>5</v>
      </c>
    </row>
    <row r="93" spans="1:5" ht="12.75">
      <c r="A93" s="35" t="s">
        <v>58</v>
      </c>
      <c r="E93" s="40" t="s">
        <v>1969</v>
      </c>
    </row>
    <row r="94" spans="1:5" ht="38.25">
      <c r="A94" t="s">
        <v>59</v>
      </c>
      <c r="E94" s="39" t="s">
        <v>1118</v>
      </c>
    </row>
    <row r="95" spans="1:13" ht="12.75">
      <c r="A95" t="s">
        <v>49</v>
      </c>
      <c r="C95" s="31" t="s">
        <v>2020</v>
      </c>
      <c r="E95" s="33" t="s">
        <v>2021</v>
      </c>
      <c r="J95" s="32">
        <f>0</f>
      </c>
      <c s="32">
        <f>0</f>
      </c>
      <c s="32">
        <f>0+L96</f>
      </c>
      <c s="32">
        <f>0+M96</f>
      </c>
    </row>
    <row r="96" spans="1:16" ht="12.75">
      <c r="A96" t="s">
        <v>52</v>
      </c>
      <c s="34" t="s">
        <v>136</v>
      </c>
      <c s="34" t="s">
        <v>2494</v>
      </c>
      <c s="35" t="s">
        <v>5</v>
      </c>
      <c s="6" t="s">
        <v>2023</v>
      </c>
      <c s="36" t="s">
        <v>1076</v>
      </c>
      <c s="37">
        <v>60</v>
      </c>
      <c s="36">
        <v>0</v>
      </c>
      <c s="36">
        <f>ROUND(G96*H96,6)</f>
      </c>
      <c r="L96" s="38">
        <v>0</v>
      </c>
      <c s="32">
        <f>ROUND(ROUND(L96,2)*ROUND(G96,3),2)</f>
      </c>
      <c s="36" t="s">
        <v>56</v>
      </c>
      <c>
        <f>(M96*21)/100</f>
      </c>
      <c t="s">
        <v>27</v>
      </c>
    </row>
    <row r="97" spans="1:5" ht="12.75">
      <c r="A97" s="35" t="s">
        <v>57</v>
      </c>
      <c r="E97" s="39" t="s">
        <v>5</v>
      </c>
    </row>
    <row r="98" spans="1:5" ht="12.75">
      <c r="A98" s="35" t="s">
        <v>58</v>
      </c>
      <c r="E98" s="40" t="s">
        <v>2457</v>
      </c>
    </row>
    <row r="99" spans="1:5" ht="127.5">
      <c r="A99" t="s">
        <v>59</v>
      </c>
      <c r="E99" s="39" t="s">
        <v>2495</v>
      </c>
    </row>
    <row r="100" spans="1:13" ht="12.75">
      <c r="A100" t="s">
        <v>49</v>
      </c>
      <c r="C100" s="31" t="s">
        <v>2024</v>
      </c>
      <c r="E100" s="33" t="s">
        <v>2025</v>
      </c>
      <c r="J100" s="32">
        <f>0</f>
      </c>
      <c s="32">
        <f>0</f>
      </c>
      <c s="32">
        <f>0+L101+L105+L109+L113</f>
      </c>
      <c s="32">
        <f>0+M101+M105+M109+M113</f>
      </c>
    </row>
    <row r="101" spans="1:16" ht="25.5">
      <c r="A101" t="s">
        <v>52</v>
      </c>
      <c s="34" t="s">
        <v>140</v>
      </c>
      <c s="34" t="s">
        <v>2436</v>
      </c>
      <c s="35" t="s">
        <v>5</v>
      </c>
      <c s="6" t="s">
        <v>2437</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1969</v>
      </c>
    </row>
    <row r="104" spans="1:5" ht="102">
      <c r="A104" t="s">
        <v>59</v>
      </c>
      <c r="E104" s="39" t="s">
        <v>577</v>
      </c>
    </row>
    <row r="105" spans="1:16" ht="12.75">
      <c r="A105" t="s">
        <v>52</v>
      </c>
      <c s="34" t="s">
        <v>144</v>
      </c>
      <c s="34" t="s">
        <v>2026</v>
      </c>
      <c s="35" t="s">
        <v>5</v>
      </c>
      <c s="6" t="s">
        <v>2027</v>
      </c>
      <c s="36" t="s">
        <v>65</v>
      </c>
      <c s="37">
        <v>10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1969</v>
      </c>
    </row>
    <row r="108" spans="1:5" ht="127.5">
      <c r="A108" t="s">
        <v>59</v>
      </c>
      <c r="E108" s="39" t="s">
        <v>2028</v>
      </c>
    </row>
    <row r="109" spans="1:16" ht="25.5">
      <c r="A109" t="s">
        <v>52</v>
      </c>
      <c s="34" t="s">
        <v>148</v>
      </c>
      <c s="34" t="s">
        <v>2438</v>
      </c>
      <c s="35" t="s">
        <v>5</v>
      </c>
      <c s="6" t="s">
        <v>2278</v>
      </c>
      <c s="36" t="s">
        <v>837</v>
      </c>
      <c s="37">
        <v>200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102">
      <c r="A112" t="s">
        <v>59</v>
      </c>
      <c r="E112" s="39" t="s">
        <v>2435</v>
      </c>
    </row>
    <row r="113" spans="1:16" ht="25.5">
      <c r="A113" t="s">
        <v>52</v>
      </c>
      <c s="34" t="s">
        <v>152</v>
      </c>
      <c s="34" t="s">
        <v>2496</v>
      </c>
      <c s="35" t="s">
        <v>5</v>
      </c>
      <c s="6" t="s">
        <v>2280</v>
      </c>
      <c s="36" t="s">
        <v>837</v>
      </c>
      <c s="37">
        <v>100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1969</v>
      </c>
    </row>
    <row r="116" spans="1:5" ht="102">
      <c r="A116" t="s">
        <v>59</v>
      </c>
      <c r="E116" s="39" t="s">
        <v>2435</v>
      </c>
    </row>
    <row r="117" spans="1:13" ht="12.75">
      <c r="A117" t="s">
        <v>49</v>
      </c>
      <c r="C117" s="31" t="s">
        <v>1848</v>
      </c>
      <c r="E117" s="33" t="s">
        <v>2034</v>
      </c>
      <c r="J117" s="32">
        <f>0</f>
      </c>
      <c s="32">
        <f>0</f>
      </c>
      <c s="32">
        <f>0+L118+L122+L126+L130+L134+L138+L142+L146</f>
      </c>
      <c s="32">
        <f>0+M118+M122+M126+M130+M134+M138+M142+M146</f>
      </c>
    </row>
    <row r="118" spans="1:16" ht="12.75">
      <c r="A118" t="s">
        <v>52</v>
      </c>
      <c s="34" t="s">
        <v>156</v>
      </c>
      <c s="34" t="s">
        <v>1850</v>
      </c>
      <c s="35" t="s">
        <v>5</v>
      </c>
      <c s="6" t="s">
        <v>1851</v>
      </c>
      <c s="36" t="s">
        <v>93</v>
      </c>
      <c s="37">
        <v>3</v>
      </c>
      <c s="36">
        <v>0</v>
      </c>
      <c s="36">
        <f>ROUND(G118*H118,6)</f>
      </c>
      <c r="L118" s="38">
        <v>0</v>
      </c>
      <c s="32">
        <f>ROUND(ROUND(L118,2)*ROUND(G118,3),2)</f>
      </c>
      <c s="36" t="s">
        <v>56</v>
      </c>
      <c>
        <f>(M118*21)/100</f>
      </c>
      <c t="s">
        <v>27</v>
      </c>
    </row>
    <row r="119" spans="1:5" ht="12.75">
      <c r="A119" s="35" t="s">
        <v>57</v>
      </c>
      <c r="E119" s="39" t="s">
        <v>5</v>
      </c>
    </row>
    <row r="120" spans="1:5" ht="12.75">
      <c r="A120" s="35" t="s">
        <v>58</v>
      </c>
      <c r="E120" s="40" t="s">
        <v>1969</v>
      </c>
    </row>
    <row r="121" spans="1:5" ht="76.5">
      <c r="A121" t="s">
        <v>59</v>
      </c>
      <c r="E121" s="39" t="s">
        <v>1852</v>
      </c>
    </row>
    <row r="122" spans="1:16" ht="12.75">
      <c r="A122" t="s">
        <v>52</v>
      </c>
      <c s="34" t="s">
        <v>160</v>
      </c>
      <c s="34" t="s">
        <v>2497</v>
      </c>
      <c s="35" t="s">
        <v>5</v>
      </c>
      <c s="6" t="s">
        <v>2038</v>
      </c>
      <c s="36" t="s">
        <v>65</v>
      </c>
      <c s="37">
        <v>80</v>
      </c>
      <c s="36">
        <v>0</v>
      </c>
      <c s="36">
        <f>ROUND(G122*H122,6)</f>
      </c>
      <c r="L122" s="38">
        <v>0</v>
      </c>
      <c s="32">
        <f>ROUND(ROUND(L122,2)*ROUND(G122,3),2)</f>
      </c>
      <c s="36" t="s">
        <v>56</v>
      </c>
      <c>
        <f>(M122*21)/100</f>
      </c>
      <c t="s">
        <v>27</v>
      </c>
    </row>
    <row r="123" spans="1:5" ht="12.75">
      <c r="A123" s="35" t="s">
        <v>57</v>
      </c>
      <c r="E123" s="39" t="s">
        <v>5</v>
      </c>
    </row>
    <row r="124" spans="1:5" ht="12.75">
      <c r="A124" s="35" t="s">
        <v>58</v>
      </c>
      <c r="E124" s="40" t="s">
        <v>1969</v>
      </c>
    </row>
    <row r="125" spans="1:5" ht="102">
      <c r="A125" t="s">
        <v>59</v>
      </c>
      <c r="E125" s="39" t="s">
        <v>2498</v>
      </c>
    </row>
    <row r="126" spans="1:16" ht="12.75">
      <c r="A126" t="s">
        <v>52</v>
      </c>
      <c s="34" t="s">
        <v>164</v>
      </c>
      <c s="34" t="s">
        <v>1132</v>
      </c>
      <c s="35" t="s">
        <v>5</v>
      </c>
      <c s="6" t="s">
        <v>1133</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2457</v>
      </c>
    </row>
    <row r="129" spans="1:5" ht="76.5">
      <c r="A129" t="s">
        <v>59</v>
      </c>
      <c r="E129" s="39" t="s">
        <v>1368</v>
      </c>
    </row>
    <row r="130" spans="1:16" ht="12.75">
      <c r="A130" t="s">
        <v>52</v>
      </c>
      <c s="34" t="s">
        <v>168</v>
      </c>
      <c s="34" t="s">
        <v>1853</v>
      </c>
      <c s="35" t="s">
        <v>5</v>
      </c>
      <c s="6" t="s">
        <v>1854</v>
      </c>
      <c s="36" t="s">
        <v>93</v>
      </c>
      <c s="37">
        <v>10</v>
      </c>
      <c s="36">
        <v>0</v>
      </c>
      <c s="36">
        <f>ROUND(G130*H130,6)</f>
      </c>
      <c r="L130" s="38">
        <v>0</v>
      </c>
      <c s="32">
        <f>ROUND(ROUND(L130,2)*ROUND(G130,3),2)</f>
      </c>
      <c s="36" t="s">
        <v>56</v>
      </c>
      <c>
        <f>(M130*21)/100</f>
      </c>
      <c t="s">
        <v>27</v>
      </c>
    </row>
    <row r="131" spans="1:5" ht="12.75">
      <c r="A131" s="35" t="s">
        <v>57</v>
      </c>
      <c r="E131" s="39" t="s">
        <v>5</v>
      </c>
    </row>
    <row r="132" spans="1:5" ht="12.75">
      <c r="A132" s="35" t="s">
        <v>58</v>
      </c>
      <c r="E132" s="40" t="s">
        <v>2457</v>
      </c>
    </row>
    <row r="133" spans="1:5" ht="76.5">
      <c r="A133" t="s">
        <v>59</v>
      </c>
      <c r="E133" s="39" t="s">
        <v>1855</v>
      </c>
    </row>
    <row r="134" spans="1:16" ht="12.75">
      <c r="A134" t="s">
        <v>52</v>
      </c>
      <c s="34" t="s">
        <v>172</v>
      </c>
      <c s="34" t="s">
        <v>2439</v>
      </c>
      <c s="35" t="s">
        <v>5</v>
      </c>
      <c s="6" t="s">
        <v>2051</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2457</v>
      </c>
    </row>
    <row r="137" spans="1:5" ht="76.5">
      <c r="A137" t="s">
        <v>59</v>
      </c>
      <c r="E137" s="39" t="s">
        <v>2440</v>
      </c>
    </row>
    <row r="138" spans="1:16" ht="12.75">
      <c r="A138" t="s">
        <v>52</v>
      </c>
      <c s="34" t="s">
        <v>176</v>
      </c>
      <c s="34" t="s">
        <v>1856</v>
      </c>
      <c s="35" t="s">
        <v>5</v>
      </c>
      <c s="6" t="s">
        <v>1857</v>
      </c>
      <c s="36" t="s">
        <v>93</v>
      </c>
      <c s="37">
        <v>20</v>
      </c>
      <c s="36">
        <v>0</v>
      </c>
      <c s="36">
        <f>ROUND(G138*H138,6)</f>
      </c>
      <c r="L138" s="38">
        <v>0</v>
      </c>
      <c s="32">
        <f>ROUND(ROUND(L138,2)*ROUND(G138,3),2)</f>
      </c>
      <c s="36" t="s">
        <v>56</v>
      </c>
      <c>
        <f>(M138*21)/100</f>
      </c>
      <c t="s">
        <v>27</v>
      </c>
    </row>
    <row r="139" spans="1:5" ht="12.75">
      <c r="A139" s="35" t="s">
        <v>57</v>
      </c>
      <c r="E139" s="39" t="s">
        <v>5</v>
      </c>
    </row>
    <row r="140" spans="1:5" ht="12.75">
      <c r="A140" s="35" t="s">
        <v>58</v>
      </c>
      <c r="E140" s="40" t="s">
        <v>2457</v>
      </c>
    </row>
    <row r="141" spans="1:5" ht="89.25">
      <c r="A141" t="s">
        <v>59</v>
      </c>
      <c r="E141" s="39" t="s">
        <v>1858</v>
      </c>
    </row>
    <row r="142" spans="1:16" ht="12.75">
      <c r="A142" t="s">
        <v>52</v>
      </c>
      <c s="34" t="s">
        <v>180</v>
      </c>
      <c s="34" t="s">
        <v>2281</v>
      </c>
      <c s="35" t="s">
        <v>5</v>
      </c>
      <c s="6" t="s">
        <v>2056</v>
      </c>
      <c s="36" t="s">
        <v>93</v>
      </c>
      <c s="37">
        <v>5</v>
      </c>
      <c s="36">
        <v>0</v>
      </c>
      <c s="36">
        <f>ROUND(G142*H142,6)</f>
      </c>
      <c r="L142" s="38">
        <v>0</v>
      </c>
      <c s="32">
        <f>ROUND(ROUND(L142,2)*ROUND(G142,3),2)</f>
      </c>
      <c s="36" t="s">
        <v>56</v>
      </c>
      <c>
        <f>(M142*21)/100</f>
      </c>
      <c t="s">
        <v>27</v>
      </c>
    </row>
    <row r="143" spans="1:5" ht="12.75">
      <c r="A143" s="35" t="s">
        <v>57</v>
      </c>
      <c r="E143" s="39" t="s">
        <v>5</v>
      </c>
    </row>
    <row r="144" spans="1:5" ht="12.75">
      <c r="A144" s="35" t="s">
        <v>58</v>
      </c>
      <c r="E144" s="40" t="s">
        <v>2457</v>
      </c>
    </row>
    <row r="145" spans="1:5" ht="102">
      <c r="A145" t="s">
        <v>59</v>
      </c>
      <c r="E145" s="39" t="s">
        <v>2282</v>
      </c>
    </row>
    <row r="146" spans="1:16" ht="12.75">
      <c r="A146" t="s">
        <v>52</v>
      </c>
      <c s="34" t="s">
        <v>553</v>
      </c>
      <c s="34" t="s">
        <v>2042</v>
      </c>
      <c s="35" t="s">
        <v>5</v>
      </c>
      <c s="6" t="s">
        <v>2499</v>
      </c>
      <c s="36" t="s">
        <v>65</v>
      </c>
      <c s="37">
        <v>15</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1969</v>
      </c>
    </row>
    <row r="149" spans="1:5" ht="38.25">
      <c r="A149" t="s">
        <v>59</v>
      </c>
      <c r="E149" s="39" t="s">
        <v>2500</v>
      </c>
    </row>
    <row r="150" spans="1:13" ht="12.75">
      <c r="A150" t="s">
        <v>49</v>
      </c>
      <c r="C150" s="31" t="s">
        <v>2058</v>
      </c>
      <c r="E150" s="33" t="s">
        <v>2059</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52</v>
      </c>
      <c s="34" t="s">
        <v>184</v>
      </c>
      <c s="34" t="s">
        <v>1873</v>
      </c>
      <c s="35" t="s">
        <v>5</v>
      </c>
      <c s="6" t="s">
        <v>1730</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2501</v>
      </c>
    </row>
    <row r="154" spans="1:5" ht="38.25">
      <c r="A154" t="s">
        <v>59</v>
      </c>
      <c r="E154" s="39" t="s">
        <v>1394</v>
      </c>
    </row>
    <row r="155" spans="1:16" ht="12.75">
      <c r="A155" t="s">
        <v>52</v>
      </c>
      <c s="34" t="s">
        <v>188</v>
      </c>
      <c s="34" t="s">
        <v>1392</v>
      </c>
      <c s="35" t="s">
        <v>5</v>
      </c>
      <c s="6" t="s">
        <v>1393</v>
      </c>
      <c s="36" t="s">
        <v>65</v>
      </c>
      <c s="37">
        <v>130</v>
      </c>
      <c s="36">
        <v>0</v>
      </c>
      <c s="36">
        <f>ROUND(G155*H155,6)</f>
      </c>
      <c r="L155" s="38">
        <v>0</v>
      </c>
      <c s="32">
        <f>ROUND(ROUND(L155,2)*ROUND(G155,3),2)</f>
      </c>
      <c s="36" t="s">
        <v>56</v>
      </c>
      <c>
        <f>(M155*21)/100</f>
      </c>
      <c t="s">
        <v>27</v>
      </c>
    </row>
    <row r="156" spans="1:5" ht="12.75">
      <c r="A156" s="35" t="s">
        <v>57</v>
      </c>
      <c r="E156" s="39" t="s">
        <v>5</v>
      </c>
    </row>
    <row r="157" spans="1:5" ht="12.75">
      <c r="A157" s="35" t="s">
        <v>58</v>
      </c>
      <c r="E157" s="40" t="s">
        <v>2501</v>
      </c>
    </row>
    <row r="158" spans="1:5" ht="38.25">
      <c r="A158" t="s">
        <v>59</v>
      </c>
      <c r="E158" s="39" t="s">
        <v>1394</v>
      </c>
    </row>
    <row r="159" spans="1:16" ht="12.75">
      <c r="A159" t="s">
        <v>52</v>
      </c>
      <c s="34" t="s">
        <v>192</v>
      </c>
      <c s="34" t="s">
        <v>2502</v>
      </c>
      <c s="35" t="s">
        <v>5</v>
      </c>
      <c s="6" t="s">
        <v>2503</v>
      </c>
      <c s="36" t="s">
        <v>65</v>
      </c>
      <c s="37">
        <v>30</v>
      </c>
      <c s="36">
        <v>0</v>
      </c>
      <c s="36">
        <f>ROUND(G159*H159,6)</f>
      </c>
      <c r="L159" s="38">
        <v>0</v>
      </c>
      <c s="32">
        <f>ROUND(ROUND(L159,2)*ROUND(G159,3),2)</f>
      </c>
      <c s="36" t="s">
        <v>56</v>
      </c>
      <c>
        <f>(M159*21)/100</f>
      </c>
      <c t="s">
        <v>27</v>
      </c>
    </row>
    <row r="160" spans="1:5" ht="12.75">
      <c r="A160" s="35" t="s">
        <v>57</v>
      </c>
      <c r="E160" s="39" t="s">
        <v>5</v>
      </c>
    </row>
    <row r="161" spans="1:5" ht="12.75">
      <c r="A161" s="35" t="s">
        <v>58</v>
      </c>
      <c r="E161" s="40" t="s">
        <v>2501</v>
      </c>
    </row>
    <row r="162" spans="1:5" ht="38.25">
      <c r="A162" t="s">
        <v>59</v>
      </c>
      <c r="E162" s="39" t="s">
        <v>2504</v>
      </c>
    </row>
    <row r="163" spans="1:16" ht="25.5">
      <c r="A163" t="s">
        <v>52</v>
      </c>
      <c s="34" t="s">
        <v>196</v>
      </c>
      <c s="34" t="s">
        <v>1874</v>
      </c>
      <c s="35" t="s">
        <v>5</v>
      </c>
      <c s="6" t="s">
        <v>1875</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2501</v>
      </c>
    </row>
    <row r="166" spans="1:5" ht="51">
      <c r="A166" t="s">
        <v>59</v>
      </c>
      <c r="E166" s="39" t="s">
        <v>1876</v>
      </c>
    </row>
    <row r="167" spans="1:16" ht="25.5">
      <c r="A167" t="s">
        <v>52</v>
      </c>
      <c s="34" t="s">
        <v>200</v>
      </c>
      <c s="34" t="s">
        <v>1877</v>
      </c>
      <c s="35" t="s">
        <v>5</v>
      </c>
      <c s="6" t="s">
        <v>1878</v>
      </c>
      <c s="36" t="s">
        <v>93</v>
      </c>
      <c s="37">
        <v>5</v>
      </c>
      <c s="36">
        <v>0</v>
      </c>
      <c s="36">
        <f>ROUND(G167*H167,6)</f>
      </c>
      <c r="L167" s="38">
        <v>0</v>
      </c>
      <c s="32">
        <f>ROUND(ROUND(L167,2)*ROUND(G167,3),2)</f>
      </c>
      <c s="36" t="s">
        <v>56</v>
      </c>
      <c>
        <f>(M167*21)/100</f>
      </c>
      <c t="s">
        <v>27</v>
      </c>
    </row>
    <row r="168" spans="1:5" ht="12.75">
      <c r="A168" s="35" t="s">
        <v>57</v>
      </c>
      <c r="E168" s="39" t="s">
        <v>5</v>
      </c>
    </row>
    <row r="169" spans="1:5" ht="12.75">
      <c r="A169" s="35" t="s">
        <v>58</v>
      </c>
      <c r="E169" s="40" t="s">
        <v>2501</v>
      </c>
    </row>
    <row r="170" spans="1:5" ht="102">
      <c r="A170" t="s">
        <v>59</v>
      </c>
      <c r="E170" s="39" t="s">
        <v>1371</v>
      </c>
    </row>
    <row r="171" spans="1:16" ht="25.5">
      <c r="A171" t="s">
        <v>52</v>
      </c>
      <c s="34" t="s">
        <v>204</v>
      </c>
      <c s="34" t="s">
        <v>2296</v>
      </c>
      <c s="35" t="s">
        <v>5</v>
      </c>
      <c s="6" t="s">
        <v>2297</v>
      </c>
      <c s="36" t="s">
        <v>93</v>
      </c>
      <c s="37">
        <v>5</v>
      </c>
      <c s="36">
        <v>0</v>
      </c>
      <c s="36">
        <f>ROUND(G171*H171,6)</f>
      </c>
      <c r="L171" s="38">
        <v>0</v>
      </c>
      <c s="32">
        <f>ROUND(ROUND(L171,2)*ROUND(G171,3),2)</f>
      </c>
      <c s="36" t="s">
        <v>56</v>
      </c>
      <c>
        <f>(M171*21)/100</f>
      </c>
      <c t="s">
        <v>27</v>
      </c>
    </row>
    <row r="172" spans="1:5" ht="12.75">
      <c r="A172" s="35" t="s">
        <v>57</v>
      </c>
      <c r="E172" s="39" t="s">
        <v>5</v>
      </c>
    </row>
    <row r="173" spans="1:5" ht="12.75">
      <c r="A173" s="35" t="s">
        <v>58</v>
      </c>
      <c r="E173" s="40" t="s">
        <v>2501</v>
      </c>
    </row>
    <row r="174" spans="1:5" ht="102">
      <c r="A174" t="s">
        <v>59</v>
      </c>
      <c r="E174" s="39" t="s">
        <v>1371</v>
      </c>
    </row>
    <row r="175" spans="1:16" ht="25.5">
      <c r="A175" t="s">
        <v>52</v>
      </c>
      <c s="34" t="s">
        <v>208</v>
      </c>
      <c s="34" t="s">
        <v>2505</v>
      </c>
      <c s="35" t="s">
        <v>5</v>
      </c>
      <c s="6" t="s">
        <v>2506</v>
      </c>
      <c s="36" t="s">
        <v>93</v>
      </c>
      <c s="37">
        <v>5</v>
      </c>
      <c s="36">
        <v>0</v>
      </c>
      <c s="36">
        <f>ROUND(G175*H175,6)</f>
      </c>
      <c r="L175" s="38">
        <v>0</v>
      </c>
      <c s="32">
        <f>ROUND(ROUND(L175,2)*ROUND(G175,3),2)</f>
      </c>
      <c s="36" t="s">
        <v>56</v>
      </c>
      <c>
        <f>(M175*21)/100</f>
      </c>
      <c t="s">
        <v>27</v>
      </c>
    </row>
    <row r="176" spans="1:5" ht="12.75">
      <c r="A176" s="35" t="s">
        <v>57</v>
      </c>
      <c r="E176" s="39" t="s">
        <v>5</v>
      </c>
    </row>
    <row r="177" spans="1:5" ht="12.75">
      <c r="A177" s="35" t="s">
        <v>58</v>
      </c>
      <c r="E177" s="40" t="s">
        <v>2501</v>
      </c>
    </row>
    <row r="178" spans="1:5" ht="102">
      <c r="A178" t="s">
        <v>59</v>
      </c>
      <c r="E178" s="39" t="s">
        <v>1371</v>
      </c>
    </row>
    <row r="179" spans="1:16" ht="25.5">
      <c r="A179" t="s">
        <v>52</v>
      </c>
      <c s="34" t="s">
        <v>212</v>
      </c>
      <c s="34" t="s">
        <v>1369</v>
      </c>
      <c s="35" t="s">
        <v>5</v>
      </c>
      <c s="6" t="s">
        <v>1370</v>
      </c>
      <c s="36" t="s">
        <v>93</v>
      </c>
      <c s="37">
        <v>100</v>
      </c>
      <c s="36">
        <v>0</v>
      </c>
      <c s="36">
        <f>ROUND(G179*H179,6)</f>
      </c>
      <c r="L179" s="38">
        <v>0</v>
      </c>
      <c s="32">
        <f>ROUND(ROUND(L179,2)*ROUND(G179,3),2)</f>
      </c>
      <c s="36" t="s">
        <v>56</v>
      </c>
      <c>
        <f>(M179*21)/100</f>
      </c>
      <c t="s">
        <v>27</v>
      </c>
    </row>
    <row r="180" spans="1:5" ht="12.75">
      <c r="A180" s="35" t="s">
        <v>57</v>
      </c>
      <c r="E180" s="39" t="s">
        <v>5</v>
      </c>
    </row>
    <row r="181" spans="1:5" ht="12.75">
      <c r="A181" s="35" t="s">
        <v>58</v>
      </c>
      <c r="E181" s="40" t="s">
        <v>2501</v>
      </c>
    </row>
    <row r="182" spans="1:5" ht="102">
      <c r="A182" t="s">
        <v>59</v>
      </c>
      <c r="E182" s="39" t="s">
        <v>1371</v>
      </c>
    </row>
    <row r="183" spans="1:16" ht="25.5">
      <c r="A183" t="s">
        <v>52</v>
      </c>
      <c s="34" t="s">
        <v>216</v>
      </c>
      <c s="34" t="s">
        <v>1879</v>
      </c>
      <c s="35" t="s">
        <v>5</v>
      </c>
      <c s="6" t="s">
        <v>1880</v>
      </c>
      <c s="36" t="s">
        <v>93</v>
      </c>
      <c s="37">
        <v>20</v>
      </c>
      <c s="36">
        <v>0</v>
      </c>
      <c s="36">
        <f>ROUND(G183*H183,6)</f>
      </c>
      <c r="L183" s="38">
        <v>0</v>
      </c>
      <c s="32">
        <f>ROUND(ROUND(L183,2)*ROUND(G183,3),2)</f>
      </c>
      <c s="36" t="s">
        <v>56</v>
      </c>
      <c>
        <f>(M183*21)/100</f>
      </c>
      <c t="s">
        <v>27</v>
      </c>
    </row>
    <row r="184" spans="1:5" ht="12.75">
      <c r="A184" s="35" t="s">
        <v>57</v>
      </c>
      <c r="E184" s="39" t="s">
        <v>5</v>
      </c>
    </row>
    <row r="185" spans="1:5" ht="12.75">
      <c r="A185" s="35" t="s">
        <v>58</v>
      </c>
      <c r="E185" s="40" t="s">
        <v>2501</v>
      </c>
    </row>
    <row r="186" spans="1:5" ht="102">
      <c r="A186" t="s">
        <v>59</v>
      </c>
      <c r="E186" s="39" t="s">
        <v>1371</v>
      </c>
    </row>
    <row r="187" spans="1:16" ht="25.5">
      <c r="A187" t="s">
        <v>52</v>
      </c>
      <c s="34" t="s">
        <v>220</v>
      </c>
      <c s="34" t="s">
        <v>2507</v>
      </c>
      <c s="35" t="s">
        <v>5</v>
      </c>
      <c s="6" t="s">
        <v>2508</v>
      </c>
      <c s="36" t="s">
        <v>93</v>
      </c>
      <c s="37">
        <v>20</v>
      </c>
      <c s="36">
        <v>0</v>
      </c>
      <c s="36">
        <f>ROUND(G187*H187,6)</f>
      </c>
      <c r="L187" s="38">
        <v>0</v>
      </c>
      <c s="32">
        <f>ROUND(ROUND(L187,2)*ROUND(G187,3),2)</f>
      </c>
      <c s="36" t="s">
        <v>56</v>
      </c>
      <c>
        <f>(M187*21)/100</f>
      </c>
      <c t="s">
        <v>27</v>
      </c>
    </row>
    <row r="188" spans="1:5" ht="12.75">
      <c r="A188" s="35" t="s">
        <v>57</v>
      </c>
      <c r="E188" s="39" t="s">
        <v>5</v>
      </c>
    </row>
    <row r="189" spans="1:5" ht="12.75">
      <c r="A189" s="35" t="s">
        <v>58</v>
      </c>
      <c r="E189" s="40" t="s">
        <v>2501</v>
      </c>
    </row>
    <row r="190" spans="1:5" ht="102">
      <c r="A190" t="s">
        <v>59</v>
      </c>
      <c r="E190" s="39" t="s">
        <v>1371</v>
      </c>
    </row>
    <row r="191" spans="1:16" ht="25.5">
      <c r="A191" t="s">
        <v>52</v>
      </c>
      <c s="34" t="s">
        <v>225</v>
      </c>
      <c s="34" t="s">
        <v>2300</v>
      </c>
      <c s="35" t="s">
        <v>5</v>
      </c>
      <c s="6" t="s">
        <v>2301</v>
      </c>
      <c s="36" t="s">
        <v>93</v>
      </c>
      <c s="37">
        <v>30</v>
      </c>
      <c s="36">
        <v>0</v>
      </c>
      <c s="36">
        <f>ROUND(G191*H191,6)</f>
      </c>
      <c r="L191" s="38">
        <v>0</v>
      </c>
      <c s="32">
        <f>ROUND(ROUND(L191,2)*ROUND(G191,3),2)</f>
      </c>
      <c s="36" t="s">
        <v>56</v>
      </c>
      <c>
        <f>(M191*21)/100</f>
      </c>
      <c t="s">
        <v>27</v>
      </c>
    </row>
    <row r="192" spans="1:5" ht="12.75">
      <c r="A192" s="35" t="s">
        <v>57</v>
      </c>
      <c r="E192" s="39" t="s">
        <v>5</v>
      </c>
    </row>
    <row r="193" spans="1:5" ht="12.75">
      <c r="A193" s="35" t="s">
        <v>58</v>
      </c>
      <c r="E193" s="40" t="s">
        <v>2501</v>
      </c>
    </row>
    <row r="194" spans="1:5" ht="102">
      <c r="A194" t="s">
        <v>59</v>
      </c>
      <c r="E194" s="39" t="s">
        <v>1371</v>
      </c>
    </row>
    <row r="195" spans="1:16" ht="25.5">
      <c r="A195" t="s">
        <v>52</v>
      </c>
      <c s="34" t="s">
        <v>229</v>
      </c>
      <c s="34" t="s">
        <v>2509</v>
      </c>
      <c s="35" t="s">
        <v>5</v>
      </c>
      <c s="6" t="s">
        <v>2510</v>
      </c>
      <c s="36" t="s">
        <v>93</v>
      </c>
      <c s="37">
        <v>10</v>
      </c>
      <c s="36">
        <v>0</v>
      </c>
      <c s="36">
        <f>ROUND(G195*H195,6)</f>
      </c>
      <c r="L195" s="38">
        <v>0</v>
      </c>
      <c s="32">
        <f>ROUND(ROUND(L195,2)*ROUND(G195,3),2)</f>
      </c>
      <c s="36" t="s">
        <v>56</v>
      </c>
      <c>
        <f>(M195*21)/100</f>
      </c>
      <c t="s">
        <v>27</v>
      </c>
    </row>
    <row r="196" spans="1:5" ht="12.75">
      <c r="A196" s="35" t="s">
        <v>57</v>
      </c>
      <c r="E196" s="39" t="s">
        <v>5</v>
      </c>
    </row>
    <row r="197" spans="1:5" ht="12.75">
      <c r="A197" s="35" t="s">
        <v>58</v>
      </c>
      <c r="E197" s="40" t="s">
        <v>2501</v>
      </c>
    </row>
    <row r="198" spans="1:5" ht="102">
      <c r="A198" t="s">
        <v>59</v>
      </c>
      <c r="E198" s="39" t="s">
        <v>1371</v>
      </c>
    </row>
    <row r="199" spans="1:16" ht="25.5">
      <c r="A199" t="s">
        <v>52</v>
      </c>
      <c s="34" t="s">
        <v>233</v>
      </c>
      <c s="34" t="s">
        <v>2060</v>
      </c>
      <c s="35" t="s">
        <v>5</v>
      </c>
      <c s="6" t="s">
        <v>2061</v>
      </c>
      <c s="36" t="s">
        <v>93</v>
      </c>
      <c s="37">
        <v>20</v>
      </c>
      <c s="36">
        <v>0</v>
      </c>
      <c s="36">
        <f>ROUND(G199*H199,6)</f>
      </c>
      <c r="L199" s="38">
        <v>0</v>
      </c>
      <c s="32">
        <f>ROUND(ROUND(L199,2)*ROUND(G199,3),2)</f>
      </c>
      <c s="36" t="s">
        <v>56</v>
      </c>
      <c>
        <f>(M199*21)/100</f>
      </c>
      <c t="s">
        <v>27</v>
      </c>
    </row>
    <row r="200" spans="1:5" ht="12.75">
      <c r="A200" s="35" t="s">
        <v>57</v>
      </c>
      <c r="E200" s="39" t="s">
        <v>5</v>
      </c>
    </row>
    <row r="201" spans="1:5" ht="12.75">
      <c r="A201" s="35" t="s">
        <v>58</v>
      </c>
      <c r="E201" s="40" t="s">
        <v>2501</v>
      </c>
    </row>
    <row r="202" spans="1:5" ht="102">
      <c r="A202" t="s">
        <v>59</v>
      </c>
      <c r="E202" s="39" t="s">
        <v>1371</v>
      </c>
    </row>
    <row r="203" spans="1:16" ht="12.75">
      <c r="A203" t="s">
        <v>52</v>
      </c>
      <c s="34" t="s">
        <v>237</v>
      </c>
      <c s="34" t="s">
        <v>1694</v>
      </c>
      <c s="35" t="s">
        <v>5</v>
      </c>
      <c s="6" t="s">
        <v>1695</v>
      </c>
      <c s="36" t="s">
        <v>93</v>
      </c>
      <c s="37">
        <v>120</v>
      </c>
      <c s="36">
        <v>0</v>
      </c>
      <c s="36">
        <f>ROUND(G203*H203,6)</f>
      </c>
      <c r="L203" s="38">
        <v>0</v>
      </c>
      <c s="32">
        <f>ROUND(ROUND(L203,2)*ROUND(G203,3),2)</f>
      </c>
      <c s="36" t="s">
        <v>56</v>
      </c>
      <c>
        <f>(M203*21)/100</f>
      </c>
      <c t="s">
        <v>27</v>
      </c>
    </row>
    <row r="204" spans="1:5" ht="12.75">
      <c r="A204" s="35" t="s">
        <v>57</v>
      </c>
      <c r="E204" s="39" t="s">
        <v>5</v>
      </c>
    </row>
    <row r="205" spans="1:5" ht="12.75">
      <c r="A205" s="35" t="s">
        <v>58</v>
      </c>
      <c r="E205" s="40" t="s">
        <v>2501</v>
      </c>
    </row>
    <row r="206" spans="1:5" ht="89.25">
      <c r="A206" t="s">
        <v>59</v>
      </c>
      <c r="E206" s="39" t="s">
        <v>1696</v>
      </c>
    </row>
    <row r="207" spans="1:16" ht="25.5">
      <c r="A207" t="s">
        <v>52</v>
      </c>
      <c s="34" t="s">
        <v>556</v>
      </c>
      <c s="34" t="s">
        <v>2448</v>
      </c>
      <c s="35" t="s">
        <v>5</v>
      </c>
      <c s="6" t="s">
        <v>2449</v>
      </c>
      <c s="36" t="s">
        <v>93</v>
      </c>
      <c s="37">
        <v>2</v>
      </c>
      <c s="36">
        <v>0</v>
      </c>
      <c s="36">
        <f>ROUND(G207*H207,6)</f>
      </c>
      <c r="L207" s="38">
        <v>0</v>
      </c>
      <c s="32">
        <f>ROUND(ROUND(L207,2)*ROUND(G207,3),2)</f>
      </c>
      <c s="36" t="s">
        <v>248</v>
      </c>
      <c>
        <f>(M207*21)/100</f>
      </c>
      <c t="s">
        <v>27</v>
      </c>
    </row>
    <row r="208" spans="1:5" ht="12.75">
      <c r="A208" s="35" t="s">
        <v>57</v>
      </c>
      <c r="E208" s="39" t="s">
        <v>5</v>
      </c>
    </row>
    <row r="209" spans="1:5" ht="12.75">
      <c r="A209" s="35" t="s">
        <v>58</v>
      </c>
      <c r="E209" s="40" t="s">
        <v>2501</v>
      </c>
    </row>
    <row r="210" spans="1:5" ht="38.25">
      <c r="A210" t="s">
        <v>59</v>
      </c>
      <c r="E210" s="39" t="s">
        <v>2072</v>
      </c>
    </row>
    <row r="211" spans="1:16" ht="25.5">
      <c r="A211" t="s">
        <v>52</v>
      </c>
      <c s="34" t="s">
        <v>559</v>
      </c>
      <c s="34" t="s">
        <v>2511</v>
      </c>
      <c s="35" t="s">
        <v>5</v>
      </c>
      <c s="6" t="s">
        <v>1866</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2501</v>
      </c>
    </row>
    <row r="214" spans="1:5" ht="38.25">
      <c r="A214" t="s">
        <v>59</v>
      </c>
      <c r="E214" s="39" t="s">
        <v>2069</v>
      </c>
    </row>
    <row r="215" spans="1:16" ht="25.5">
      <c r="A215" t="s">
        <v>52</v>
      </c>
      <c s="34" t="s">
        <v>562</v>
      </c>
      <c s="34" t="s">
        <v>2512</v>
      </c>
      <c s="35" t="s">
        <v>5</v>
      </c>
      <c s="6" t="s">
        <v>2513</v>
      </c>
      <c s="36" t="s">
        <v>65</v>
      </c>
      <c s="37">
        <v>10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2501</v>
      </c>
    </row>
    <row r="218" spans="1:5" ht="38.25">
      <c r="A218" t="s">
        <v>59</v>
      </c>
      <c r="E218" s="39" t="s">
        <v>2069</v>
      </c>
    </row>
    <row r="219" spans="1:16" ht="12.75">
      <c r="A219" t="s">
        <v>52</v>
      </c>
      <c s="34" t="s">
        <v>566</v>
      </c>
      <c s="34" t="s">
        <v>2076</v>
      </c>
      <c s="35" t="s">
        <v>5</v>
      </c>
      <c s="6" t="s">
        <v>603</v>
      </c>
      <c s="36" t="s">
        <v>65</v>
      </c>
      <c s="37">
        <v>100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2501</v>
      </c>
    </row>
    <row r="222" spans="1:5" ht="38.25">
      <c r="A222" t="s">
        <v>59</v>
      </c>
      <c r="E222" s="39" t="s">
        <v>2069</v>
      </c>
    </row>
    <row r="223" spans="1:16" ht="12.75">
      <c r="A223" t="s">
        <v>52</v>
      </c>
      <c s="34" t="s">
        <v>570</v>
      </c>
      <c s="34" t="s">
        <v>2077</v>
      </c>
      <c s="35" t="s">
        <v>5</v>
      </c>
      <c s="6" t="s">
        <v>606</v>
      </c>
      <c s="36" t="s">
        <v>65</v>
      </c>
      <c s="37">
        <v>80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2501</v>
      </c>
    </row>
    <row r="226" spans="1:5" ht="38.25">
      <c r="A226" t="s">
        <v>59</v>
      </c>
      <c r="E226" s="39" t="s">
        <v>2069</v>
      </c>
    </row>
    <row r="227" spans="1:16" ht="12.75">
      <c r="A227" t="s">
        <v>52</v>
      </c>
      <c s="34" t="s">
        <v>405</v>
      </c>
      <c s="34" t="s">
        <v>2514</v>
      </c>
      <c s="35" t="s">
        <v>5</v>
      </c>
      <c s="6" t="s">
        <v>2515</v>
      </c>
      <c s="36" t="s">
        <v>65</v>
      </c>
      <c s="37">
        <v>50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2501</v>
      </c>
    </row>
    <row r="230" spans="1:5" ht="38.25">
      <c r="A230" t="s">
        <v>59</v>
      </c>
      <c r="E230" s="39" t="s">
        <v>2069</v>
      </c>
    </row>
    <row r="231" spans="1:16" ht="25.5">
      <c r="A231" t="s">
        <v>52</v>
      </c>
      <c s="34" t="s">
        <v>573</v>
      </c>
      <c s="34" t="s">
        <v>2516</v>
      </c>
      <c s="35" t="s">
        <v>5</v>
      </c>
      <c s="6" t="s">
        <v>2517</v>
      </c>
      <c s="36" t="s">
        <v>65</v>
      </c>
      <c s="37">
        <v>20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2501</v>
      </c>
    </row>
    <row r="234" spans="1:5" ht="38.25">
      <c r="A234" t="s">
        <v>59</v>
      </c>
      <c r="E234" s="39" t="s">
        <v>2069</v>
      </c>
    </row>
    <row r="235" spans="1:16" ht="12.75">
      <c r="A235" t="s">
        <v>52</v>
      </c>
      <c s="34" t="s">
        <v>741</v>
      </c>
      <c s="34" t="s">
        <v>2450</v>
      </c>
      <c s="35" t="s">
        <v>5</v>
      </c>
      <c s="6" t="s">
        <v>2317</v>
      </c>
      <c s="36" t="s">
        <v>65</v>
      </c>
      <c s="37">
        <v>100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2501</v>
      </c>
    </row>
    <row r="238" spans="1:5" ht="38.25">
      <c r="A238" t="s">
        <v>59</v>
      </c>
      <c r="E238" s="39" t="s">
        <v>2069</v>
      </c>
    </row>
    <row r="239" spans="1:16" ht="12.75">
      <c r="A239" t="s">
        <v>52</v>
      </c>
      <c s="34" t="s">
        <v>327</v>
      </c>
      <c s="34" t="s">
        <v>2518</v>
      </c>
      <c s="35" t="s">
        <v>5</v>
      </c>
      <c s="6" t="s">
        <v>608</v>
      </c>
      <c s="36" t="s">
        <v>65</v>
      </c>
      <c s="37">
        <v>150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2501</v>
      </c>
    </row>
    <row r="242" spans="1:5" ht="38.25">
      <c r="A242" t="s">
        <v>59</v>
      </c>
      <c r="E242" s="39" t="s">
        <v>2069</v>
      </c>
    </row>
    <row r="243" spans="1:16" ht="12.75">
      <c r="A243" t="s">
        <v>52</v>
      </c>
      <c s="34" t="s">
        <v>745</v>
      </c>
      <c s="34" t="s">
        <v>2519</v>
      </c>
      <c s="35" t="s">
        <v>5</v>
      </c>
      <c s="6" t="s">
        <v>2520</v>
      </c>
      <c s="36" t="s">
        <v>65</v>
      </c>
      <c s="37">
        <v>40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2501</v>
      </c>
    </row>
    <row r="246" spans="1:5" ht="38.25">
      <c r="A246" t="s">
        <v>59</v>
      </c>
      <c r="E246" s="39" t="s">
        <v>2069</v>
      </c>
    </row>
    <row r="247" spans="1:16" ht="12.75">
      <c r="A247" t="s">
        <v>52</v>
      </c>
      <c s="34" t="s">
        <v>749</v>
      </c>
      <c s="34" t="s">
        <v>2521</v>
      </c>
      <c s="35" t="s">
        <v>5</v>
      </c>
      <c s="6" t="s">
        <v>2319</v>
      </c>
      <c s="36" t="s">
        <v>65</v>
      </c>
      <c s="37">
        <v>120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2501</v>
      </c>
    </row>
    <row r="250" spans="1:5" ht="38.25">
      <c r="A250" t="s">
        <v>59</v>
      </c>
      <c r="E250" s="39" t="s">
        <v>2069</v>
      </c>
    </row>
    <row r="251" spans="1:16" ht="25.5">
      <c r="A251" t="s">
        <v>52</v>
      </c>
      <c s="34" t="s">
        <v>750</v>
      </c>
      <c s="34" t="s">
        <v>2522</v>
      </c>
      <c s="35" t="s">
        <v>5</v>
      </c>
      <c s="6" t="s">
        <v>2523</v>
      </c>
      <c s="36" t="s">
        <v>65</v>
      </c>
      <c s="37">
        <v>40</v>
      </c>
      <c s="36">
        <v>0</v>
      </c>
      <c s="36">
        <f>ROUND(G251*H251,6)</f>
      </c>
      <c r="L251" s="38">
        <v>0</v>
      </c>
      <c s="32">
        <f>ROUND(ROUND(L251,2)*ROUND(G251,3),2)</f>
      </c>
      <c s="36" t="s">
        <v>248</v>
      </c>
      <c>
        <f>(M251*21)/100</f>
      </c>
      <c t="s">
        <v>27</v>
      </c>
    </row>
    <row r="252" spans="1:5" ht="12.75">
      <c r="A252" s="35" t="s">
        <v>57</v>
      </c>
      <c r="E252" s="39" t="s">
        <v>5</v>
      </c>
    </row>
    <row r="253" spans="1:5" ht="12.75">
      <c r="A253" s="35" t="s">
        <v>58</v>
      </c>
      <c r="E253" s="40" t="s">
        <v>2501</v>
      </c>
    </row>
    <row r="254" spans="1:5" ht="38.25">
      <c r="A254" t="s">
        <v>59</v>
      </c>
      <c r="E254" s="39" t="s">
        <v>2069</v>
      </c>
    </row>
    <row r="255" spans="1:16" ht="25.5">
      <c r="A255" t="s">
        <v>52</v>
      </c>
      <c s="34" t="s">
        <v>751</v>
      </c>
      <c s="34" t="s">
        <v>2524</v>
      </c>
      <c s="35" t="s">
        <v>5</v>
      </c>
      <c s="6" t="s">
        <v>2525</v>
      </c>
      <c s="36" t="s">
        <v>65</v>
      </c>
      <c s="37">
        <v>40</v>
      </c>
      <c s="36">
        <v>0</v>
      </c>
      <c s="36">
        <f>ROUND(G255*H255,6)</f>
      </c>
      <c r="L255" s="38">
        <v>0</v>
      </c>
      <c s="32">
        <f>ROUND(ROUND(L255,2)*ROUND(G255,3),2)</f>
      </c>
      <c s="36" t="s">
        <v>248</v>
      </c>
      <c>
        <f>(M255*21)/100</f>
      </c>
      <c t="s">
        <v>27</v>
      </c>
    </row>
    <row r="256" spans="1:5" ht="12.75">
      <c r="A256" s="35" t="s">
        <v>57</v>
      </c>
      <c r="E256" s="39" t="s">
        <v>5</v>
      </c>
    </row>
    <row r="257" spans="1:5" ht="12.75">
      <c r="A257" s="35" t="s">
        <v>58</v>
      </c>
      <c r="E257" s="40" t="s">
        <v>2501</v>
      </c>
    </row>
    <row r="258" spans="1:5" ht="38.25">
      <c r="A258" t="s">
        <v>59</v>
      </c>
      <c r="E258" s="39" t="s">
        <v>2069</v>
      </c>
    </row>
    <row r="259" spans="1:16" ht="12.75">
      <c r="A259" t="s">
        <v>52</v>
      </c>
      <c s="34" t="s">
        <v>752</v>
      </c>
      <c s="34" t="s">
        <v>2526</v>
      </c>
      <c s="35" t="s">
        <v>5</v>
      </c>
      <c s="6" t="s">
        <v>2527</v>
      </c>
      <c s="36" t="s">
        <v>65</v>
      </c>
      <c s="37">
        <v>40</v>
      </c>
      <c s="36">
        <v>0</v>
      </c>
      <c s="36">
        <f>ROUND(G259*H259,6)</f>
      </c>
      <c r="L259" s="38">
        <v>0</v>
      </c>
      <c s="32">
        <f>ROUND(ROUND(L259,2)*ROUND(G259,3),2)</f>
      </c>
      <c s="36" t="s">
        <v>248</v>
      </c>
      <c>
        <f>(M259*21)/100</f>
      </c>
      <c t="s">
        <v>27</v>
      </c>
    </row>
    <row r="260" spans="1:5" ht="12.75">
      <c r="A260" s="35" t="s">
        <v>57</v>
      </c>
      <c r="E260" s="39" t="s">
        <v>5</v>
      </c>
    </row>
    <row r="261" spans="1:5" ht="12.75">
      <c r="A261" s="35" t="s">
        <v>58</v>
      </c>
      <c r="E261" s="40" t="s">
        <v>2501</v>
      </c>
    </row>
    <row r="262" spans="1:5" ht="38.25">
      <c r="A262" t="s">
        <v>59</v>
      </c>
      <c r="E262" s="39" t="s">
        <v>2069</v>
      </c>
    </row>
    <row r="263" spans="1:16" ht="12.75">
      <c r="A263" t="s">
        <v>52</v>
      </c>
      <c s="34" t="s">
        <v>616</v>
      </c>
      <c s="34" t="s">
        <v>2078</v>
      </c>
      <c s="35" t="s">
        <v>5</v>
      </c>
      <c s="6" t="s">
        <v>2079</v>
      </c>
      <c s="36" t="s">
        <v>65</v>
      </c>
      <c s="37">
        <v>210</v>
      </c>
      <c s="36">
        <v>0</v>
      </c>
      <c s="36">
        <f>ROUND(G263*H263,6)</f>
      </c>
      <c r="L263" s="38">
        <v>0</v>
      </c>
      <c s="32">
        <f>ROUND(ROUND(L263,2)*ROUND(G263,3),2)</f>
      </c>
      <c s="36" t="s">
        <v>248</v>
      </c>
      <c>
        <f>(M263*21)/100</f>
      </c>
      <c t="s">
        <v>27</v>
      </c>
    </row>
    <row r="264" spans="1:5" ht="12.75">
      <c r="A264" s="35" t="s">
        <v>57</v>
      </c>
      <c r="E264" s="39" t="s">
        <v>5</v>
      </c>
    </row>
    <row r="265" spans="1:5" ht="12.75">
      <c r="A265" s="35" t="s">
        <v>58</v>
      </c>
      <c r="E265" s="40" t="s">
        <v>2501</v>
      </c>
    </row>
    <row r="266" spans="1:5" ht="38.25">
      <c r="A266" t="s">
        <v>59</v>
      </c>
      <c r="E266" s="39" t="s">
        <v>2069</v>
      </c>
    </row>
    <row r="267" spans="1:13" ht="12.75">
      <c r="A267" t="s">
        <v>49</v>
      </c>
      <c r="C267" s="31" t="s">
        <v>2528</v>
      </c>
      <c r="E267" s="33" t="s">
        <v>2529</v>
      </c>
      <c r="J267" s="32">
        <f>0</f>
      </c>
      <c s="32">
        <f>0</f>
      </c>
      <c s="32">
        <f>0+L268+L272</f>
      </c>
      <c s="32">
        <f>0+M268+M272</f>
      </c>
    </row>
    <row r="268" spans="1:16" ht="25.5">
      <c r="A268" t="s">
        <v>52</v>
      </c>
      <c s="34" t="s">
        <v>241</v>
      </c>
      <c s="34" t="s">
        <v>2530</v>
      </c>
      <c s="35" t="s">
        <v>5</v>
      </c>
      <c s="6" t="s">
        <v>2531</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2457</v>
      </c>
    </row>
    <row r="271" spans="1:5" ht="102">
      <c r="A271" t="s">
        <v>59</v>
      </c>
      <c r="E271" s="39" t="s">
        <v>2532</v>
      </c>
    </row>
    <row r="272" spans="1:16" ht="25.5">
      <c r="A272" t="s">
        <v>52</v>
      </c>
      <c s="34" t="s">
        <v>621</v>
      </c>
      <c s="34" t="s">
        <v>2533</v>
      </c>
      <c s="35" t="s">
        <v>5</v>
      </c>
      <c s="6" t="s">
        <v>2534</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2457</v>
      </c>
    </row>
    <row r="275" spans="1:5" ht="38.25">
      <c r="A275" t="s">
        <v>59</v>
      </c>
      <c r="E275" s="39" t="s">
        <v>2535</v>
      </c>
    </row>
    <row r="276" spans="1:13" ht="12.75">
      <c r="A276" t="s">
        <v>49</v>
      </c>
      <c r="C276" s="31" t="s">
        <v>1881</v>
      </c>
      <c r="E276" s="33" t="s">
        <v>2453</v>
      </c>
      <c r="J276" s="32">
        <f>0</f>
      </c>
      <c s="32">
        <f>0</f>
      </c>
      <c s="32">
        <f>0+L277+L281+L285+L289+L293+L297+L301+L305+L309+L313+L317+L321+L325</f>
      </c>
      <c s="32">
        <f>0+M277+M281+M285+M289+M293+M297+M301+M305+M309+M313+M317+M321+M325</f>
      </c>
    </row>
    <row r="277" spans="1:16" ht="25.5">
      <c r="A277" t="s">
        <v>52</v>
      </c>
      <c s="34" t="s">
        <v>258</v>
      </c>
      <c s="34" t="s">
        <v>2536</v>
      </c>
      <c s="35" t="s">
        <v>5</v>
      </c>
      <c s="6" t="s">
        <v>2537</v>
      </c>
      <c s="36" t="s">
        <v>93</v>
      </c>
      <c s="37">
        <v>8</v>
      </c>
      <c s="36">
        <v>0</v>
      </c>
      <c s="36">
        <f>ROUND(G277*H277,6)</f>
      </c>
      <c r="L277" s="38">
        <v>0</v>
      </c>
      <c s="32">
        <f>ROUND(ROUND(L277,2)*ROUND(G277,3),2)</f>
      </c>
      <c s="36" t="s">
        <v>56</v>
      </c>
      <c>
        <f>(M277*21)/100</f>
      </c>
      <c t="s">
        <v>27</v>
      </c>
    </row>
    <row r="278" spans="1:5" ht="12.75">
      <c r="A278" s="35" t="s">
        <v>57</v>
      </c>
      <c r="E278" s="39" t="s">
        <v>5</v>
      </c>
    </row>
    <row r="279" spans="1:5" ht="12.75">
      <c r="A279" s="35" t="s">
        <v>58</v>
      </c>
      <c r="E279" s="40" t="s">
        <v>2466</v>
      </c>
    </row>
    <row r="280" spans="1:5" ht="114.75">
      <c r="A280" t="s">
        <v>59</v>
      </c>
      <c r="E280" s="39" t="s">
        <v>2538</v>
      </c>
    </row>
    <row r="281" spans="1:16" ht="12.75">
      <c r="A281" t="s">
        <v>52</v>
      </c>
      <c s="34" t="s">
        <v>265</v>
      </c>
      <c s="34" t="s">
        <v>2539</v>
      </c>
      <c s="35" t="s">
        <v>5</v>
      </c>
      <c s="6" t="s">
        <v>2540</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2466</v>
      </c>
    </row>
    <row r="284" spans="1:5" ht="127.5">
      <c r="A284" t="s">
        <v>59</v>
      </c>
      <c r="E284" s="39" t="s">
        <v>2541</v>
      </c>
    </row>
    <row r="285" spans="1:16" ht="12.75">
      <c r="A285" t="s">
        <v>52</v>
      </c>
      <c s="34" t="s">
        <v>269</v>
      </c>
      <c s="34" t="s">
        <v>2542</v>
      </c>
      <c s="35" t="s">
        <v>5</v>
      </c>
      <c s="6" t="s">
        <v>2543</v>
      </c>
      <c s="36" t="s">
        <v>93</v>
      </c>
      <c s="37">
        <v>1</v>
      </c>
      <c s="36">
        <v>0</v>
      </c>
      <c s="36">
        <f>ROUND(G285*H285,6)</f>
      </c>
      <c r="L285" s="38">
        <v>0</v>
      </c>
      <c s="32">
        <f>ROUND(ROUND(L285,2)*ROUND(G285,3),2)</f>
      </c>
      <c s="36" t="s">
        <v>56</v>
      </c>
      <c>
        <f>(M285*21)/100</f>
      </c>
      <c t="s">
        <v>27</v>
      </c>
    </row>
    <row r="286" spans="1:5" ht="12.75">
      <c r="A286" s="35" t="s">
        <v>57</v>
      </c>
      <c r="E286" s="39" t="s">
        <v>5</v>
      </c>
    </row>
    <row r="287" spans="1:5" ht="12.75">
      <c r="A287" s="35" t="s">
        <v>58</v>
      </c>
      <c r="E287" s="40" t="s">
        <v>2466</v>
      </c>
    </row>
    <row r="288" spans="1:5" ht="102">
      <c r="A288" t="s">
        <v>59</v>
      </c>
      <c r="E288" s="39" t="s">
        <v>2544</v>
      </c>
    </row>
    <row r="289" spans="1:16" ht="25.5">
      <c r="A289" t="s">
        <v>52</v>
      </c>
      <c s="34" t="s">
        <v>273</v>
      </c>
      <c s="34" t="s">
        <v>2545</v>
      </c>
      <c s="35" t="s">
        <v>5</v>
      </c>
      <c s="6" t="s">
        <v>2546</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2466</v>
      </c>
    </row>
    <row r="292" spans="1:5" ht="127.5">
      <c r="A292" t="s">
        <v>59</v>
      </c>
      <c r="E292" s="39" t="s">
        <v>2547</v>
      </c>
    </row>
    <row r="293" spans="1:16" ht="25.5">
      <c r="A293" t="s">
        <v>52</v>
      </c>
      <c s="34" t="s">
        <v>625</v>
      </c>
      <c s="34" t="s">
        <v>2548</v>
      </c>
      <c s="35" t="s">
        <v>5</v>
      </c>
      <c s="6" t="s">
        <v>2549</v>
      </c>
      <c s="36" t="s">
        <v>93</v>
      </c>
      <c s="37">
        <v>4</v>
      </c>
      <c s="36">
        <v>0</v>
      </c>
      <c s="36">
        <f>ROUND(G293*H293,6)</f>
      </c>
      <c r="L293" s="38">
        <v>0</v>
      </c>
      <c s="32">
        <f>ROUND(ROUND(L293,2)*ROUND(G293,3),2)</f>
      </c>
      <c s="36" t="s">
        <v>248</v>
      </c>
      <c>
        <f>(M293*21)/100</f>
      </c>
      <c t="s">
        <v>27</v>
      </c>
    </row>
    <row r="294" spans="1:5" ht="12.75">
      <c r="A294" s="35" t="s">
        <v>57</v>
      </c>
      <c r="E294" s="39" t="s">
        <v>5</v>
      </c>
    </row>
    <row r="295" spans="1:5" ht="12.75">
      <c r="A295" s="35" t="s">
        <v>58</v>
      </c>
      <c r="E295" s="40" t="s">
        <v>2466</v>
      </c>
    </row>
    <row r="296" spans="1:5" ht="89.25">
      <c r="A296" t="s">
        <v>59</v>
      </c>
      <c r="E296" s="39" t="s">
        <v>2550</v>
      </c>
    </row>
    <row r="297" spans="1:16" ht="25.5">
      <c r="A297" t="s">
        <v>52</v>
      </c>
      <c s="34" t="s">
        <v>629</v>
      </c>
      <c s="34" t="s">
        <v>2551</v>
      </c>
      <c s="35" t="s">
        <v>5</v>
      </c>
      <c s="6" t="s">
        <v>2552</v>
      </c>
      <c s="36" t="s">
        <v>93</v>
      </c>
      <c s="37">
        <v>4</v>
      </c>
      <c s="36">
        <v>0</v>
      </c>
      <c s="36">
        <f>ROUND(G297*H297,6)</f>
      </c>
      <c r="L297" s="38">
        <v>0</v>
      </c>
      <c s="32">
        <f>ROUND(ROUND(L297,2)*ROUND(G297,3),2)</f>
      </c>
      <c s="36" t="s">
        <v>248</v>
      </c>
      <c>
        <f>(M297*21)/100</f>
      </c>
      <c t="s">
        <v>27</v>
      </c>
    </row>
    <row r="298" spans="1:5" ht="12.75">
      <c r="A298" s="35" t="s">
        <v>57</v>
      </c>
      <c r="E298" s="39" t="s">
        <v>5</v>
      </c>
    </row>
    <row r="299" spans="1:5" ht="12.75">
      <c r="A299" s="35" t="s">
        <v>58</v>
      </c>
      <c r="E299" s="40" t="s">
        <v>2466</v>
      </c>
    </row>
    <row r="300" spans="1:5" ht="89.25">
      <c r="A300" t="s">
        <v>59</v>
      </c>
      <c r="E300" s="39" t="s">
        <v>2553</v>
      </c>
    </row>
    <row r="301" spans="1:16" ht="25.5">
      <c r="A301" t="s">
        <v>52</v>
      </c>
      <c s="34" t="s">
        <v>633</v>
      </c>
      <c s="34" t="s">
        <v>2554</v>
      </c>
      <c s="35" t="s">
        <v>5</v>
      </c>
      <c s="6" t="s">
        <v>2555</v>
      </c>
      <c s="36" t="s">
        <v>93</v>
      </c>
      <c s="37">
        <v>4</v>
      </c>
      <c s="36">
        <v>0</v>
      </c>
      <c s="36">
        <f>ROUND(G301*H301,6)</f>
      </c>
      <c r="L301" s="38">
        <v>0</v>
      </c>
      <c s="32">
        <f>ROUND(ROUND(L301,2)*ROUND(G301,3),2)</f>
      </c>
      <c s="36" t="s">
        <v>248</v>
      </c>
      <c>
        <f>(M301*21)/100</f>
      </c>
      <c t="s">
        <v>27</v>
      </c>
    </row>
    <row r="302" spans="1:5" ht="12.75">
      <c r="A302" s="35" t="s">
        <v>57</v>
      </c>
      <c r="E302" s="39" t="s">
        <v>5</v>
      </c>
    </row>
    <row r="303" spans="1:5" ht="12.75">
      <c r="A303" s="35" t="s">
        <v>58</v>
      </c>
      <c r="E303" s="40" t="s">
        <v>2466</v>
      </c>
    </row>
    <row r="304" spans="1:5" ht="89.25">
      <c r="A304" t="s">
        <v>59</v>
      </c>
      <c r="E304" s="39" t="s">
        <v>2556</v>
      </c>
    </row>
    <row r="305" spans="1:16" ht="25.5">
      <c r="A305" t="s">
        <v>52</v>
      </c>
      <c s="34" t="s">
        <v>638</v>
      </c>
      <c s="34" t="s">
        <v>2557</v>
      </c>
      <c s="35" t="s">
        <v>5</v>
      </c>
      <c s="6" t="s">
        <v>2558</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2466</v>
      </c>
    </row>
    <row r="308" spans="1:5" ht="89.25">
      <c r="A308" t="s">
        <v>59</v>
      </c>
      <c r="E308" s="39" t="s">
        <v>2559</v>
      </c>
    </row>
    <row r="309" spans="1:16" ht="25.5">
      <c r="A309" t="s">
        <v>52</v>
      </c>
      <c s="34" t="s">
        <v>642</v>
      </c>
      <c s="34" t="s">
        <v>2560</v>
      </c>
      <c s="35" t="s">
        <v>5</v>
      </c>
      <c s="6" t="s">
        <v>2561</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2466</v>
      </c>
    </row>
    <row r="312" spans="1:5" ht="89.25">
      <c r="A312" t="s">
        <v>59</v>
      </c>
      <c r="E312" s="39" t="s">
        <v>2562</v>
      </c>
    </row>
    <row r="313" spans="1:16" ht="25.5">
      <c r="A313" t="s">
        <v>52</v>
      </c>
      <c s="34" t="s">
        <v>646</v>
      </c>
      <c s="34" t="s">
        <v>2563</v>
      </c>
      <c s="35" t="s">
        <v>5</v>
      </c>
      <c s="6" t="s">
        <v>2564</v>
      </c>
      <c s="36" t="s">
        <v>93</v>
      </c>
      <c s="37">
        <v>1</v>
      </c>
      <c s="36">
        <v>0</v>
      </c>
      <c s="36">
        <f>ROUND(G313*H313,6)</f>
      </c>
      <c r="L313" s="38">
        <v>0</v>
      </c>
      <c s="32">
        <f>ROUND(ROUND(L313,2)*ROUND(G313,3),2)</f>
      </c>
      <c s="36" t="s">
        <v>248</v>
      </c>
      <c>
        <f>(M313*21)/100</f>
      </c>
      <c t="s">
        <v>27</v>
      </c>
    </row>
    <row r="314" spans="1:5" ht="12.75">
      <c r="A314" s="35" t="s">
        <v>57</v>
      </c>
      <c r="E314" s="39" t="s">
        <v>5</v>
      </c>
    </row>
    <row r="315" spans="1:5" ht="12.75">
      <c r="A315" s="35" t="s">
        <v>58</v>
      </c>
      <c r="E315" s="40" t="s">
        <v>2466</v>
      </c>
    </row>
    <row r="316" spans="1:5" ht="89.25">
      <c r="A316" t="s">
        <v>59</v>
      </c>
      <c r="E316" s="39" t="s">
        <v>2565</v>
      </c>
    </row>
    <row r="317" spans="1:16" ht="25.5">
      <c r="A317" t="s">
        <v>52</v>
      </c>
      <c s="34" t="s">
        <v>650</v>
      </c>
      <c s="34" t="s">
        <v>2566</v>
      </c>
      <c s="35" t="s">
        <v>5</v>
      </c>
      <c s="6" t="s">
        <v>2567</v>
      </c>
      <c s="36" t="s">
        <v>93</v>
      </c>
      <c s="37">
        <v>1</v>
      </c>
      <c s="36">
        <v>0</v>
      </c>
      <c s="36">
        <f>ROUND(G317*H317,6)</f>
      </c>
      <c r="L317" s="38">
        <v>0</v>
      </c>
      <c s="32">
        <f>ROUND(ROUND(L317,2)*ROUND(G317,3),2)</f>
      </c>
      <c s="36" t="s">
        <v>248</v>
      </c>
      <c>
        <f>(M317*21)/100</f>
      </c>
      <c t="s">
        <v>27</v>
      </c>
    </row>
    <row r="318" spans="1:5" ht="12.75">
      <c r="A318" s="35" t="s">
        <v>57</v>
      </c>
      <c r="E318" s="39" t="s">
        <v>5</v>
      </c>
    </row>
    <row r="319" spans="1:5" ht="12.75">
      <c r="A319" s="35" t="s">
        <v>58</v>
      </c>
      <c r="E319" s="40" t="s">
        <v>2466</v>
      </c>
    </row>
    <row r="320" spans="1:5" ht="89.25">
      <c r="A320" t="s">
        <v>59</v>
      </c>
      <c r="E320" s="39" t="s">
        <v>2568</v>
      </c>
    </row>
    <row r="321" spans="1:16" ht="25.5">
      <c r="A321" t="s">
        <v>52</v>
      </c>
      <c s="34" t="s">
        <v>653</v>
      </c>
      <c s="34" t="s">
        <v>2569</v>
      </c>
      <c s="35" t="s">
        <v>5</v>
      </c>
      <c s="6" t="s">
        <v>2570</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2466</v>
      </c>
    </row>
    <row r="324" spans="1:5" ht="63.75">
      <c r="A324" t="s">
        <v>59</v>
      </c>
      <c r="E324" s="39" t="s">
        <v>2571</v>
      </c>
    </row>
    <row r="325" spans="1:16" ht="25.5">
      <c r="A325" t="s">
        <v>52</v>
      </c>
      <c s="34" t="s">
        <v>753</v>
      </c>
      <c s="34" t="s">
        <v>2572</v>
      </c>
      <c s="35" t="s">
        <v>5</v>
      </c>
      <c s="6" t="s">
        <v>2573</v>
      </c>
      <c s="36" t="s">
        <v>93</v>
      </c>
      <c s="37">
        <v>1</v>
      </c>
      <c s="36">
        <v>0</v>
      </c>
      <c s="36">
        <f>ROUND(G325*H325,6)</f>
      </c>
      <c r="L325" s="38">
        <v>0</v>
      </c>
      <c s="32">
        <f>ROUND(ROUND(L325,2)*ROUND(G325,3),2)</f>
      </c>
      <c s="36" t="s">
        <v>248</v>
      </c>
      <c>
        <f>(M325*21)/100</f>
      </c>
      <c t="s">
        <v>27</v>
      </c>
    </row>
    <row r="326" spans="1:5" ht="12.75">
      <c r="A326" s="35" t="s">
        <v>57</v>
      </c>
      <c r="E326" s="39" t="s">
        <v>5</v>
      </c>
    </row>
    <row r="327" spans="1:5" ht="12.75">
      <c r="A327" s="35" t="s">
        <v>58</v>
      </c>
      <c r="E327" s="40" t="s">
        <v>2466</v>
      </c>
    </row>
    <row r="328" spans="1:5" ht="89.25">
      <c r="A328" t="s">
        <v>59</v>
      </c>
      <c r="E328" s="39" t="s">
        <v>2574</v>
      </c>
    </row>
    <row r="329" spans="1:13" ht="12.75">
      <c r="A329" t="s">
        <v>49</v>
      </c>
      <c r="C329" s="31" t="s">
        <v>1783</v>
      </c>
      <c r="E329" s="33" t="s">
        <v>2468</v>
      </c>
      <c r="J329" s="32">
        <f>0</f>
      </c>
      <c s="32">
        <f>0</f>
      </c>
      <c s="32">
        <f>0+L330+L334</f>
      </c>
      <c s="32">
        <f>0+M330+M334</f>
      </c>
    </row>
    <row r="330" spans="1:16" ht="25.5">
      <c r="A330" t="s">
        <v>52</v>
      </c>
      <c s="34" t="s">
        <v>277</v>
      </c>
      <c s="34" t="s">
        <v>2575</v>
      </c>
      <c s="35" t="s">
        <v>5</v>
      </c>
      <c s="6" t="s">
        <v>2576</v>
      </c>
      <c s="36" t="s">
        <v>93</v>
      </c>
      <c s="37">
        <v>1</v>
      </c>
      <c s="36">
        <v>0</v>
      </c>
      <c s="36">
        <f>ROUND(G330*H330,6)</f>
      </c>
      <c r="L330" s="38">
        <v>0</v>
      </c>
      <c s="32">
        <f>ROUND(ROUND(L330,2)*ROUND(G330,3),2)</f>
      </c>
      <c s="36" t="s">
        <v>56</v>
      </c>
      <c>
        <f>(M330*21)/100</f>
      </c>
      <c t="s">
        <v>27</v>
      </c>
    </row>
    <row r="331" spans="1:5" ht="12.75">
      <c r="A331" s="35" t="s">
        <v>57</v>
      </c>
      <c r="E331" s="39" t="s">
        <v>5</v>
      </c>
    </row>
    <row r="332" spans="1:5" ht="12.75">
      <c r="A332" s="35" t="s">
        <v>58</v>
      </c>
      <c r="E332" s="40" t="s">
        <v>1969</v>
      </c>
    </row>
    <row r="333" spans="1:5" ht="204">
      <c r="A333" t="s">
        <v>59</v>
      </c>
      <c r="E333" s="39" t="s">
        <v>2577</v>
      </c>
    </row>
    <row r="334" spans="1:16" ht="12.75">
      <c r="A334" t="s">
        <v>52</v>
      </c>
      <c s="34" t="s">
        <v>549</v>
      </c>
      <c s="34" t="s">
        <v>1972</v>
      </c>
      <c s="35" t="s">
        <v>5</v>
      </c>
      <c s="6" t="s">
        <v>2410</v>
      </c>
      <c s="36" t="s">
        <v>93</v>
      </c>
      <c s="37">
        <v>1</v>
      </c>
      <c s="36">
        <v>0</v>
      </c>
      <c s="36">
        <f>ROUND(G334*H334,6)</f>
      </c>
      <c r="L334" s="38">
        <v>0</v>
      </c>
      <c s="32">
        <f>ROUND(ROUND(L334,2)*ROUND(G334,3),2)</f>
      </c>
      <c s="36" t="s">
        <v>248</v>
      </c>
      <c>
        <f>(M334*21)/100</f>
      </c>
      <c t="s">
        <v>27</v>
      </c>
    </row>
    <row r="335" spans="1:5" ht="12.75">
      <c r="A335" s="35" t="s">
        <v>57</v>
      </c>
      <c r="E335" s="39" t="s">
        <v>5</v>
      </c>
    </row>
    <row r="336" spans="1:5" ht="12.75">
      <c r="A336" s="35" t="s">
        <v>58</v>
      </c>
      <c r="E336" s="40" t="s">
        <v>2578</v>
      </c>
    </row>
    <row r="337" spans="1:5" ht="38.25">
      <c r="A337" t="s">
        <v>59</v>
      </c>
      <c r="E337" s="39" t="s">
        <v>2412</v>
      </c>
    </row>
    <row r="338" spans="1:13" ht="12.75">
      <c r="A338" t="s">
        <v>49</v>
      </c>
      <c r="C338" s="31" t="s">
        <v>1675</v>
      </c>
      <c r="E338" s="33" t="s">
        <v>2113</v>
      </c>
      <c r="J338" s="32">
        <f>0</f>
      </c>
      <c s="32">
        <f>0</f>
      </c>
      <c s="32">
        <f>0+L339+L343+L347+L351+L355+L359+L363+L367+L371+L375+L379+L383+L387+L391+L395+L399</f>
      </c>
      <c s="32">
        <f>0+M339+M343+M347+M351+M355+M359+M363+M367+M371+M375+M379+M383+M387+M391+M395+M399</f>
      </c>
    </row>
    <row r="339" spans="1:16" ht="12.75">
      <c r="A339" t="s">
        <v>52</v>
      </c>
      <c s="34" t="s">
        <v>282</v>
      </c>
      <c s="34" t="s">
        <v>2579</v>
      </c>
      <c s="35" t="s">
        <v>5</v>
      </c>
      <c s="6" t="s">
        <v>2580</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1969</v>
      </c>
    </row>
    <row r="342" spans="1:5" ht="89.25">
      <c r="A342" t="s">
        <v>59</v>
      </c>
      <c r="E342" s="39" t="s">
        <v>2116</v>
      </c>
    </row>
    <row r="343" spans="1:16" ht="12.75">
      <c r="A343" t="s">
        <v>52</v>
      </c>
      <c s="34" t="s">
        <v>286</v>
      </c>
      <c s="34" t="s">
        <v>2349</v>
      </c>
      <c s="35" t="s">
        <v>5</v>
      </c>
      <c s="6" t="s">
        <v>2350</v>
      </c>
      <c s="36" t="s">
        <v>93</v>
      </c>
      <c s="37">
        <v>3</v>
      </c>
      <c s="36">
        <v>0</v>
      </c>
      <c s="36">
        <f>ROUND(G343*H343,6)</f>
      </c>
      <c r="L343" s="38">
        <v>0</v>
      </c>
      <c s="32">
        <f>ROUND(ROUND(L343,2)*ROUND(G343,3),2)</f>
      </c>
      <c s="36" t="s">
        <v>56</v>
      </c>
      <c>
        <f>(M343*21)/100</f>
      </c>
      <c t="s">
        <v>27</v>
      </c>
    </row>
    <row r="344" spans="1:5" ht="12.75">
      <c r="A344" s="35" t="s">
        <v>57</v>
      </c>
      <c r="E344" s="39" t="s">
        <v>5</v>
      </c>
    </row>
    <row r="345" spans="1:5" ht="12.75">
      <c r="A345" s="35" t="s">
        <v>58</v>
      </c>
      <c r="E345" s="40" t="s">
        <v>1969</v>
      </c>
    </row>
    <row r="346" spans="1:5" ht="89.25">
      <c r="A346" t="s">
        <v>59</v>
      </c>
      <c r="E346" s="39" t="s">
        <v>2116</v>
      </c>
    </row>
    <row r="347" spans="1:16" ht="25.5">
      <c r="A347" t="s">
        <v>52</v>
      </c>
      <c s="34" t="s">
        <v>245</v>
      </c>
      <c s="34" t="s">
        <v>2469</v>
      </c>
      <c s="35" t="s">
        <v>5</v>
      </c>
      <c s="6" t="s">
        <v>2470</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1969</v>
      </c>
    </row>
    <row r="350" spans="1:5" ht="114.75">
      <c r="A350" t="s">
        <v>59</v>
      </c>
      <c r="E350" s="39" t="s">
        <v>1377</v>
      </c>
    </row>
    <row r="351" spans="1:16" ht="25.5">
      <c r="A351" t="s">
        <v>52</v>
      </c>
      <c s="34" t="s">
        <v>249</v>
      </c>
      <c s="34" t="s">
        <v>2471</v>
      </c>
      <c s="35" t="s">
        <v>5</v>
      </c>
      <c s="6" t="s">
        <v>2472</v>
      </c>
      <c s="36" t="s">
        <v>93</v>
      </c>
      <c s="37">
        <v>1</v>
      </c>
      <c s="36">
        <v>0</v>
      </c>
      <c s="36">
        <f>ROUND(G351*H351,6)</f>
      </c>
      <c r="L351" s="38">
        <v>0</v>
      </c>
      <c s="32">
        <f>ROUND(ROUND(L351,2)*ROUND(G351,3),2)</f>
      </c>
      <c s="36" t="s">
        <v>56</v>
      </c>
      <c>
        <f>(M351*21)/100</f>
      </c>
      <c t="s">
        <v>27</v>
      </c>
    </row>
    <row r="352" spans="1:5" ht="12.75">
      <c r="A352" s="35" t="s">
        <v>57</v>
      </c>
      <c r="E352" s="39" t="s">
        <v>5</v>
      </c>
    </row>
    <row r="353" spans="1:5" ht="12.75">
      <c r="A353" s="35" t="s">
        <v>58</v>
      </c>
      <c r="E353" s="40" t="s">
        <v>1969</v>
      </c>
    </row>
    <row r="354" spans="1:5" ht="114.75">
      <c r="A354" t="s">
        <v>59</v>
      </c>
      <c r="E354" s="39" t="s">
        <v>1377</v>
      </c>
    </row>
    <row r="355" spans="1:16" ht="25.5">
      <c r="A355" t="s">
        <v>52</v>
      </c>
      <c s="34" t="s">
        <v>253</v>
      </c>
      <c s="34" t="s">
        <v>1137</v>
      </c>
      <c s="35" t="s">
        <v>5</v>
      </c>
      <c s="6" t="s">
        <v>1138</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1969</v>
      </c>
    </row>
    <row r="358" spans="1:5" ht="114.75">
      <c r="A358" t="s">
        <v>59</v>
      </c>
      <c r="E358" s="39" t="s">
        <v>1377</v>
      </c>
    </row>
    <row r="359" spans="1:16" ht="25.5">
      <c r="A359" t="s">
        <v>52</v>
      </c>
      <c s="34" t="s">
        <v>498</v>
      </c>
      <c s="34" t="s">
        <v>1677</v>
      </c>
      <c s="35" t="s">
        <v>5</v>
      </c>
      <c s="6" t="s">
        <v>1678</v>
      </c>
      <c s="36" t="s">
        <v>93</v>
      </c>
      <c s="37">
        <v>1</v>
      </c>
      <c s="36">
        <v>0</v>
      </c>
      <c s="36">
        <f>ROUND(G359*H359,6)</f>
      </c>
      <c r="L359" s="38">
        <v>0</v>
      </c>
      <c s="32">
        <f>ROUND(ROUND(L359,2)*ROUND(G359,3),2)</f>
      </c>
      <c s="36" t="s">
        <v>56</v>
      </c>
      <c>
        <f>(M359*21)/100</f>
      </c>
      <c t="s">
        <v>27</v>
      </c>
    </row>
    <row r="360" spans="1:5" ht="12.75">
      <c r="A360" s="35" t="s">
        <v>57</v>
      </c>
      <c r="E360" s="39" t="s">
        <v>5</v>
      </c>
    </row>
    <row r="361" spans="1:5" ht="12.75">
      <c r="A361" s="35" t="s">
        <v>58</v>
      </c>
      <c r="E361" s="40" t="s">
        <v>1969</v>
      </c>
    </row>
    <row r="362" spans="1:5" ht="89.25">
      <c r="A362" t="s">
        <v>59</v>
      </c>
      <c r="E362" s="39" t="s">
        <v>1679</v>
      </c>
    </row>
    <row r="363" spans="1:16" ht="12.75">
      <c r="A363" t="s">
        <v>52</v>
      </c>
      <c s="34" t="s">
        <v>499</v>
      </c>
      <c s="34" t="s">
        <v>2123</v>
      </c>
      <c s="35" t="s">
        <v>5</v>
      </c>
      <c s="6" t="s">
        <v>2124</v>
      </c>
      <c s="36" t="s">
        <v>93</v>
      </c>
      <c s="37">
        <v>1</v>
      </c>
      <c s="36">
        <v>0</v>
      </c>
      <c s="36">
        <f>ROUND(G363*H363,6)</f>
      </c>
      <c r="L363" s="38">
        <v>0</v>
      </c>
      <c s="32">
        <f>ROUND(ROUND(L363,2)*ROUND(G363,3),2)</f>
      </c>
      <c s="36" t="s">
        <v>56</v>
      </c>
      <c>
        <f>(M363*21)/100</f>
      </c>
      <c t="s">
        <v>27</v>
      </c>
    </row>
    <row r="364" spans="1:5" ht="12.75">
      <c r="A364" s="35" t="s">
        <v>57</v>
      </c>
      <c r="E364" s="39" t="s">
        <v>5</v>
      </c>
    </row>
    <row r="365" spans="1:5" ht="12.75">
      <c r="A365" s="35" t="s">
        <v>58</v>
      </c>
      <c r="E365" s="40" t="s">
        <v>1969</v>
      </c>
    </row>
    <row r="366" spans="1:5" ht="89.25">
      <c r="A366" t="s">
        <v>59</v>
      </c>
      <c r="E366" s="39" t="s">
        <v>2125</v>
      </c>
    </row>
    <row r="367" spans="1:16" ht="12.75">
      <c r="A367" t="s">
        <v>52</v>
      </c>
      <c s="34" t="s">
        <v>500</v>
      </c>
      <c s="34" t="s">
        <v>2351</v>
      </c>
      <c s="35" t="s">
        <v>5</v>
      </c>
      <c s="6" t="s">
        <v>2352</v>
      </c>
      <c s="36" t="s">
        <v>93</v>
      </c>
      <c s="37">
        <v>1</v>
      </c>
      <c s="36">
        <v>0</v>
      </c>
      <c s="36">
        <f>ROUND(G367*H367,6)</f>
      </c>
      <c r="L367" s="38">
        <v>0</v>
      </c>
      <c s="32">
        <f>ROUND(ROUND(L367,2)*ROUND(G367,3),2)</f>
      </c>
      <c s="36" t="s">
        <v>56</v>
      </c>
      <c>
        <f>(M367*21)/100</f>
      </c>
      <c t="s">
        <v>27</v>
      </c>
    </row>
    <row r="368" spans="1:5" ht="12.75">
      <c r="A368" s="35" t="s">
        <v>57</v>
      </c>
      <c r="E368" s="39" t="s">
        <v>5</v>
      </c>
    </row>
    <row r="369" spans="1:5" ht="12.75">
      <c r="A369" s="35" t="s">
        <v>58</v>
      </c>
      <c r="E369" s="40" t="s">
        <v>1969</v>
      </c>
    </row>
    <row r="370" spans="1:5" ht="76.5">
      <c r="A370" t="s">
        <v>59</v>
      </c>
      <c r="E370" s="39" t="s">
        <v>2133</v>
      </c>
    </row>
    <row r="371" spans="1:16" ht="12.75">
      <c r="A371" t="s">
        <v>52</v>
      </c>
      <c s="34" t="s">
        <v>504</v>
      </c>
      <c s="34" t="s">
        <v>2131</v>
      </c>
      <c s="35" t="s">
        <v>5</v>
      </c>
      <c s="6" t="s">
        <v>2132</v>
      </c>
      <c s="36" t="s">
        <v>93</v>
      </c>
      <c s="37">
        <v>1</v>
      </c>
      <c s="36">
        <v>0</v>
      </c>
      <c s="36">
        <f>ROUND(G371*H371,6)</f>
      </c>
      <c r="L371" s="38">
        <v>0</v>
      </c>
      <c s="32">
        <f>ROUND(ROUND(L371,2)*ROUND(G371,3),2)</f>
      </c>
      <c s="36" t="s">
        <v>56</v>
      </c>
      <c>
        <f>(M371*21)/100</f>
      </c>
      <c t="s">
        <v>27</v>
      </c>
    </row>
    <row r="372" spans="1:5" ht="12.75">
      <c r="A372" s="35" t="s">
        <v>57</v>
      </c>
      <c r="E372" s="39" t="s">
        <v>5</v>
      </c>
    </row>
    <row r="373" spans="1:5" ht="12.75">
      <c r="A373" s="35" t="s">
        <v>58</v>
      </c>
      <c r="E373" s="40" t="s">
        <v>1969</v>
      </c>
    </row>
    <row r="374" spans="1:5" ht="76.5">
      <c r="A374" t="s">
        <v>59</v>
      </c>
      <c r="E374" s="39" t="s">
        <v>2133</v>
      </c>
    </row>
    <row r="375" spans="1:16" ht="25.5">
      <c r="A375" t="s">
        <v>52</v>
      </c>
      <c s="34" t="s">
        <v>508</v>
      </c>
      <c s="34" t="s">
        <v>2353</v>
      </c>
      <c s="35" t="s">
        <v>5</v>
      </c>
      <c s="6" t="s">
        <v>2354</v>
      </c>
      <c s="36" t="s">
        <v>93</v>
      </c>
      <c s="37">
        <v>1</v>
      </c>
      <c s="36">
        <v>0</v>
      </c>
      <c s="36">
        <f>ROUND(G375*H375,6)</f>
      </c>
      <c r="L375" s="38">
        <v>0</v>
      </c>
      <c s="32">
        <f>ROUND(ROUND(L375,2)*ROUND(G375,3),2)</f>
      </c>
      <c s="36" t="s">
        <v>56</v>
      </c>
      <c>
        <f>(M375*21)/100</f>
      </c>
      <c t="s">
        <v>27</v>
      </c>
    </row>
    <row r="376" spans="1:5" ht="12.75">
      <c r="A376" s="35" t="s">
        <v>57</v>
      </c>
      <c r="E376" s="39" t="s">
        <v>5</v>
      </c>
    </row>
    <row r="377" spans="1:5" ht="12.75">
      <c r="A377" s="35" t="s">
        <v>58</v>
      </c>
      <c r="E377" s="40" t="s">
        <v>1969</v>
      </c>
    </row>
    <row r="378" spans="1:5" ht="76.5">
      <c r="A378" t="s">
        <v>59</v>
      </c>
      <c r="E378" s="39" t="s">
        <v>2133</v>
      </c>
    </row>
    <row r="379" spans="1:16" ht="12.75">
      <c r="A379" t="s">
        <v>52</v>
      </c>
      <c s="34" t="s">
        <v>509</v>
      </c>
      <c s="34" t="s">
        <v>1680</v>
      </c>
      <c s="35" t="s">
        <v>5</v>
      </c>
      <c s="6" t="s">
        <v>1681</v>
      </c>
      <c s="36" t="s">
        <v>223</v>
      </c>
      <c s="37">
        <v>64</v>
      </c>
      <c s="36">
        <v>0</v>
      </c>
      <c s="36">
        <f>ROUND(G379*H379,6)</f>
      </c>
      <c r="L379" s="38">
        <v>0</v>
      </c>
      <c s="32">
        <f>ROUND(ROUND(L379,2)*ROUND(G379,3),2)</f>
      </c>
      <c s="36" t="s">
        <v>56</v>
      </c>
      <c>
        <f>(M379*21)/100</f>
      </c>
      <c t="s">
        <v>27</v>
      </c>
    </row>
    <row r="380" spans="1:5" ht="12.75">
      <c r="A380" s="35" t="s">
        <v>57</v>
      </c>
      <c r="E380" s="39" t="s">
        <v>5</v>
      </c>
    </row>
    <row r="381" spans="1:5" ht="12.75">
      <c r="A381" s="35" t="s">
        <v>58</v>
      </c>
      <c r="E381" s="40" t="s">
        <v>1969</v>
      </c>
    </row>
    <row r="382" spans="1:5" ht="89.25">
      <c r="A382" t="s">
        <v>59</v>
      </c>
      <c r="E382" s="39" t="s">
        <v>1682</v>
      </c>
    </row>
    <row r="383" spans="1:16" ht="12.75">
      <c r="A383" t="s">
        <v>52</v>
      </c>
      <c s="34" t="s">
        <v>510</v>
      </c>
      <c s="34" t="s">
        <v>2581</v>
      </c>
      <c s="35" t="s">
        <v>5</v>
      </c>
      <c s="6" t="s">
        <v>2582</v>
      </c>
      <c s="36" t="s">
        <v>223</v>
      </c>
      <c s="37">
        <v>8</v>
      </c>
      <c s="36">
        <v>0</v>
      </c>
      <c s="36">
        <f>ROUND(G383*H383,6)</f>
      </c>
      <c r="L383" s="38">
        <v>0</v>
      </c>
      <c s="32">
        <f>ROUND(ROUND(L383,2)*ROUND(G383,3),2)</f>
      </c>
      <c s="36" t="s">
        <v>56</v>
      </c>
      <c>
        <f>(M383*21)/100</f>
      </c>
      <c t="s">
        <v>27</v>
      </c>
    </row>
    <row r="384" spans="1:5" ht="12.75">
      <c r="A384" s="35" t="s">
        <v>57</v>
      </c>
      <c r="E384" s="39" t="s">
        <v>5</v>
      </c>
    </row>
    <row r="385" spans="1:5" ht="12.75">
      <c r="A385" s="35" t="s">
        <v>58</v>
      </c>
      <c r="E385" s="40" t="s">
        <v>1969</v>
      </c>
    </row>
    <row r="386" spans="1:5" ht="102">
      <c r="A386" t="s">
        <v>59</v>
      </c>
      <c r="E386" s="39" t="s">
        <v>2583</v>
      </c>
    </row>
    <row r="387" spans="1:16" ht="12.75">
      <c r="A387" t="s">
        <v>52</v>
      </c>
      <c s="34" t="s">
        <v>514</v>
      </c>
      <c s="34" t="s">
        <v>1933</v>
      </c>
      <c s="35" t="s">
        <v>5</v>
      </c>
      <c s="6" t="s">
        <v>1934</v>
      </c>
      <c s="36" t="s">
        <v>223</v>
      </c>
      <c s="37">
        <v>24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1969</v>
      </c>
    </row>
    <row r="390" spans="1:5" ht="89.25">
      <c r="A390" t="s">
        <v>59</v>
      </c>
      <c r="E390" s="39" t="s">
        <v>1935</v>
      </c>
    </row>
    <row r="391" spans="1:16" ht="12.75">
      <c r="A391" t="s">
        <v>52</v>
      </c>
      <c s="34" t="s">
        <v>518</v>
      </c>
      <c s="34" t="s">
        <v>1683</v>
      </c>
      <c s="35" t="s">
        <v>5</v>
      </c>
      <c s="6" t="s">
        <v>1684</v>
      </c>
      <c s="36" t="s">
        <v>223</v>
      </c>
      <c s="37">
        <v>16</v>
      </c>
      <c s="36">
        <v>0</v>
      </c>
      <c s="36">
        <f>ROUND(G391*H391,6)</f>
      </c>
      <c r="L391" s="38">
        <v>0</v>
      </c>
      <c s="32">
        <f>ROUND(ROUND(L391,2)*ROUND(G391,3),2)</f>
      </c>
      <c s="36" t="s">
        <v>56</v>
      </c>
      <c>
        <f>(M391*21)/100</f>
      </c>
      <c t="s">
        <v>27</v>
      </c>
    </row>
    <row r="392" spans="1:5" ht="12.75">
      <c r="A392" s="35" t="s">
        <v>57</v>
      </c>
      <c r="E392" s="39" t="s">
        <v>5</v>
      </c>
    </row>
    <row r="393" spans="1:5" ht="12.75">
      <c r="A393" s="35" t="s">
        <v>58</v>
      </c>
      <c r="E393" s="40" t="s">
        <v>1969</v>
      </c>
    </row>
    <row r="394" spans="1:5" ht="89.25">
      <c r="A394" t="s">
        <v>59</v>
      </c>
      <c r="E394" s="39" t="s">
        <v>1685</v>
      </c>
    </row>
    <row r="395" spans="1:16" ht="12.75">
      <c r="A395" t="s">
        <v>52</v>
      </c>
      <c s="34" t="s">
        <v>519</v>
      </c>
      <c s="34" t="s">
        <v>2136</v>
      </c>
      <c s="35" t="s">
        <v>5</v>
      </c>
      <c s="6" t="s">
        <v>2137</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1969</v>
      </c>
    </row>
    <row r="398" spans="1:5" ht="89.25">
      <c r="A398" t="s">
        <v>59</v>
      </c>
      <c r="E398" s="39" t="s">
        <v>2138</v>
      </c>
    </row>
    <row r="399" spans="1:16" ht="12.75">
      <c r="A399" t="s">
        <v>52</v>
      </c>
      <c s="34" t="s">
        <v>520</v>
      </c>
      <c s="34" t="s">
        <v>2358</v>
      </c>
      <c s="35" t="s">
        <v>5</v>
      </c>
      <c s="6" t="s">
        <v>2359</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1969</v>
      </c>
    </row>
    <row r="402" spans="1:5" ht="89.25">
      <c r="A402" t="s">
        <v>59</v>
      </c>
      <c r="E402" s="39" t="s">
        <v>2360</v>
      </c>
    </row>
    <row r="403" spans="1:13" ht="12.75">
      <c r="A403" t="s">
        <v>49</v>
      </c>
      <c r="C403" s="31" t="s">
        <v>2164</v>
      </c>
      <c r="E403" s="33" t="s">
        <v>2165</v>
      </c>
      <c r="J403" s="32">
        <f>0</f>
      </c>
      <c s="32">
        <f>0</f>
      </c>
      <c s="32">
        <f>0+L404+L408+L412+L416+L420+L424+L428+L432+L436</f>
      </c>
      <c s="32">
        <f>0+M404+M408+M412+M416+M420+M424+M428+M432+M436</f>
      </c>
    </row>
    <row r="404" spans="1:16" ht="25.5">
      <c r="A404" t="s">
        <v>52</v>
      </c>
      <c s="34" t="s">
        <v>521</v>
      </c>
      <c s="34" t="s">
        <v>2584</v>
      </c>
      <c s="35" t="s">
        <v>5</v>
      </c>
      <c s="6" t="s">
        <v>2585</v>
      </c>
      <c s="36" t="s">
        <v>93</v>
      </c>
      <c s="37">
        <v>1</v>
      </c>
      <c s="36">
        <v>0</v>
      </c>
      <c s="36">
        <f>ROUND(G404*H404,6)</f>
      </c>
      <c r="L404" s="38">
        <v>0</v>
      </c>
      <c s="32">
        <f>ROUND(ROUND(L404,2)*ROUND(G404,3),2)</f>
      </c>
      <c s="36" t="s">
        <v>56</v>
      </c>
      <c>
        <f>(M404*21)/100</f>
      </c>
      <c t="s">
        <v>27</v>
      </c>
    </row>
    <row r="405" spans="1:5" ht="12.75">
      <c r="A405" s="35" t="s">
        <v>57</v>
      </c>
      <c r="E405" s="39" t="s">
        <v>5</v>
      </c>
    </row>
    <row r="406" spans="1:5" ht="12.75">
      <c r="A406" s="35" t="s">
        <v>58</v>
      </c>
      <c r="E406" s="40" t="s">
        <v>1969</v>
      </c>
    </row>
    <row r="407" spans="1:5" ht="102">
      <c r="A407" t="s">
        <v>59</v>
      </c>
      <c r="E407" s="39" t="s">
        <v>2168</v>
      </c>
    </row>
    <row r="408" spans="1:16" ht="12.75">
      <c r="A408" t="s">
        <v>52</v>
      </c>
      <c s="34" t="s">
        <v>522</v>
      </c>
      <c s="34" t="s">
        <v>2586</v>
      </c>
      <c s="35" t="s">
        <v>5</v>
      </c>
      <c s="6" t="s">
        <v>2177</v>
      </c>
      <c s="36" t="s">
        <v>93</v>
      </c>
      <c s="37">
        <v>4</v>
      </c>
      <c s="36">
        <v>0</v>
      </c>
      <c s="36">
        <f>ROUND(G408*H408,6)</f>
      </c>
      <c r="L408" s="38">
        <v>0</v>
      </c>
      <c s="32">
        <f>ROUND(ROUND(L408,2)*ROUND(G408,3),2)</f>
      </c>
      <c s="36" t="s">
        <v>56</v>
      </c>
      <c>
        <f>(M408*21)/100</f>
      </c>
      <c t="s">
        <v>27</v>
      </c>
    </row>
    <row r="409" spans="1:5" ht="12.75">
      <c r="A409" s="35" t="s">
        <v>57</v>
      </c>
      <c r="E409" s="39" t="s">
        <v>5</v>
      </c>
    </row>
    <row r="410" spans="1:5" ht="12.75">
      <c r="A410" s="35" t="s">
        <v>58</v>
      </c>
      <c r="E410" s="40" t="s">
        <v>1969</v>
      </c>
    </row>
    <row r="411" spans="1:5" ht="76.5">
      <c r="A411" t="s">
        <v>59</v>
      </c>
      <c r="E411" s="39" t="s">
        <v>2474</v>
      </c>
    </row>
    <row r="412" spans="1:16" ht="12.75">
      <c r="A412" t="s">
        <v>52</v>
      </c>
      <c s="34" t="s">
        <v>523</v>
      </c>
      <c s="34" t="s">
        <v>2587</v>
      </c>
      <c s="35" t="s">
        <v>5</v>
      </c>
      <c s="6" t="s">
        <v>2376</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1969</v>
      </c>
    </row>
    <row r="415" spans="1:5" ht="76.5">
      <c r="A415" t="s">
        <v>59</v>
      </c>
      <c r="E415" s="39" t="s">
        <v>2474</v>
      </c>
    </row>
    <row r="416" spans="1:16" ht="12.75">
      <c r="A416" t="s">
        <v>52</v>
      </c>
      <c s="34" t="s">
        <v>527</v>
      </c>
      <c s="34" t="s">
        <v>2588</v>
      </c>
      <c s="35" t="s">
        <v>5</v>
      </c>
      <c s="6" t="s">
        <v>2381</v>
      </c>
      <c s="36" t="s">
        <v>93</v>
      </c>
      <c s="37">
        <v>1</v>
      </c>
      <c s="36">
        <v>0</v>
      </c>
      <c s="36">
        <f>ROUND(G416*H416,6)</f>
      </c>
      <c r="L416" s="38">
        <v>0</v>
      </c>
      <c s="32">
        <f>ROUND(ROUND(L416,2)*ROUND(G416,3),2)</f>
      </c>
      <c s="36" t="s">
        <v>56</v>
      </c>
      <c>
        <f>(M416*21)/100</f>
      </c>
      <c t="s">
        <v>27</v>
      </c>
    </row>
    <row r="417" spans="1:5" ht="12.75">
      <c r="A417" s="35" t="s">
        <v>57</v>
      </c>
      <c r="E417" s="39" t="s">
        <v>5</v>
      </c>
    </row>
    <row r="418" spans="1:5" ht="12.75">
      <c r="A418" s="35" t="s">
        <v>58</v>
      </c>
      <c r="E418" s="40" t="s">
        <v>1969</v>
      </c>
    </row>
    <row r="419" spans="1:5" ht="76.5">
      <c r="A419" t="s">
        <v>59</v>
      </c>
      <c r="E419" s="39" t="s">
        <v>2474</v>
      </c>
    </row>
    <row r="420" spans="1:16" ht="12.75">
      <c r="A420" t="s">
        <v>52</v>
      </c>
      <c s="34" t="s">
        <v>531</v>
      </c>
      <c s="34" t="s">
        <v>2475</v>
      </c>
      <c s="35" t="s">
        <v>5</v>
      </c>
      <c s="6" t="s">
        <v>2180</v>
      </c>
      <c s="36" t="s">
        <v>93</v>
      </c>
      <c s="37">
        <v>5</v>
      </c>
      <c s="36">
        <v>0</v>
      </c>
      <c s="36">
        <f>ROUND(G420*H420,6)</f>
      </c>
      <c r="L420" s="38">
        <v>0</v>
      </c>
      <c s="32">
        <f>ROUND(ROUND(L420,2)*ROUND(G420,3),2)</f>
      </c>
      <c s="36" t="s">
        <v>56</v>
      </c>
      <c>
        <f>(M420*21)/100</f>
      </c>
      <c t="s">
        <v>27</v>
      </c>
    </row>
    <row r="421" spans="1:5" ht="12.75">
      <c r="A421" s="35" t="s">
        <v>57</v>
      </c>
      <c r="E421" s="39" t="s">
        <v>5</v>
      </c>
    </row>
    <row r="422" spans="1:5" ht="12.75">
      <c r="A422" s="35" t="s">
        <v>58</v>
      </c>
      <c r="E422" s="40" t="s">
        <v>1969</v>
      </c>
    </row>
    <row r="423" spans="1:5" ht="76.5">
      <c r="A423" t="s">
        <v>59</v>
      </c>
      <c r="E423" s="39" t="s">
        <v>2474</v>
      </c>
    </row>
    <row r="424" spans="1:16" ht="12.75">
      <c r="A424" t="s">
        <v>52</v>
      </c>
      <c s="34" t="s">
        <v>535</v>
      </c>
      <c s="34" t="s">
        <v>2589</v>
      </c>
      <c s="35" t="s">
        <v>5</v>
      </c>
      <c s="6" t="s">
        <v>2183</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1969</v>
      </c>
    </row>
    <row r="427" spans="1:5" ht="76.5">
      <c r="A427" t="s">
        <v>59</v>
      </c>
      <c r="E427" s="39" t="s">
        <v>2474</v>
      </c>
    </row>
    <row r="428" spans="1:16" ht="12.75">
      <c r="A428" t="s">
        <v>52</v>
      </c>
      <c s="34" t="s">
        <v>536</v>
      </c>
      <c s="34" t="s">
        <v>2590</v>
      </c>
      <c s="35" t="s">
        <v>5</v>
      </c>
      <c s="6" t="s">
        <v>2185</v>
      </c>
      <c s="36" t="s">
        <v>93</v>
      </c>
      <c s="37">
        <v>1</v>
      </c>
      <c s="36">
        <v>0</v>
      </c>
      <c s="36">
        <f>ROUND(G428*H428,6)</f>
      </c>
      <c r="L428" s="38">
        <v>0</v>
      </c>
      <c s="32">
        <f>ROUND(ROUND(L428,2)*ROUND(G428,3),2)</f>
      </c>
      <c s="36" t="s">
        <v>56</v>
      </c>
      <c>
        <f>(M428*21)/100</f>
      </c>
      <c t="s">
        <v>27</v>
      </c>
    </row>
    <row r="429" spans="1:5" ht="12.75">
      <c r="A429" s="35" t="s">
        <v>57</v>
      </c>
      <c r="E429" s="39" t="s">
        <v>5</v>
      </c>
    </row>
    <row r="430" spans="1:5" ht="12.75">
      <c r="A430" s="35" t="s">
        <v>58</v>
      </c>
      <c r="E430" s="40" t="s">
        <v>1969</v>
      </c>
    </row>
    <row r="431" spans="1:5" ht="76.5">
      <c r="A431" t="s">
        <v>59</v>
      </c>
      <c r="E431" s="39" t="s">
        <v>2474</v>
      </c>
    </row>
    <row r="432" spans="1:16" ht="12.75">
      <c r="A432" t="s">
        <v>52</v>
      </c>
      <c s="34" t="s">
        <v>293</v>
      </c>
      <c s="34" t="s">
        <v>2591</v>
      </c>
      <c s="35" t="s">
        <v>5</v>
      </c>
      <c s="6" t="s">
        <v>2187</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1969</v>
      </c>
    </row>
    <row r="435" spans="1:5" ht="76.5">
      <c r="A435" t="s">
        <v>59</v>
      </c>
      <c r="E435" s="39" t="s">
        <v>2474</v>
      </c>
    </row>
    <row r="436" spans="1:16" ht="12.75">
      <c r="A436" t="s">
        <v>52</v>
      </c>
      <c s="34" t="s">
        <v>541</v>
      </c>
      <c s="34" t="s">
        <v>2371</v>
      </c>
      <c s="35" t="s">
        <v>5</v>
      </c>
      <c s="6" t="s">
        <v>2372</v>
      </c>
      <c s="36" t="s">
        <v>93</v>
      </c>
      <c s="37">
        <v>80</v>
      </c>
      <c s="36">
        <v>0</v>
      </c>
      <c s="36">
        <f>ROUND(G436*H436,6)</f>
      </c>
      <c r="L436" s="38">
        <v>0</v>
      </c>
      <c s="32">
        <f>ROUND(ROUND(L436,2)*ROUND(G436,3),2)</f>
      </c>
      <c s="36" t="s">
        <v>56</v>
      </c>
      <c>
        <f>(M436*21)/100</f>
      </c>
      <c t="s">
        <v>27</v>
      </c>
    </row>
    <row r="437" spans="1:5" ht="12.75">
      <c r="A437" s="35" t="s">
        <v>57</v>
      </c>
      <c r="E437" s="39" t="s">
        <v>5</v>
      </c>
    </row>
    <row r="438" spans="1:5" ht="12.75">
      <c r="A438" s="35" t="s">
        <v>58</v>
      </c>
      <c r="E438" s="40" t="s">
        <v>1969</v>
      </c>
    </row>
    <row r="439" spans="1:5" ht="102">
      <c r="A439" t="s">
        <v>59</v>
      </c>
      <c r="E439" s="39" t="s">
        <v>2171</v>
      </c>
    </row>
    <row r="440" spans="1:13" ht="12.75">
      <c r="A440" t="s">
        <v>49</v>
      </c>
      <c r="C440" s="31" t="s">
        <v>256</v>
      </c>
      <c r="E440" s="33" t="s">
        <v>2188</v>
      </c>
      <c r="J440" s="32">
        <f>0</f>
      </c>
      <c s="32">
        <f>0</f>
      </c>
      <c s="32">
        <f>0+L441+L445+L449</f>
      </c>
      <c s="32">
        <f>0+M441+M445+M449</f>
      </c>
    </row>
    <row r="441" spans="1:16" ht="38.25">
      <c r="A441" t="s">
        <v>52</v>
      </c>
      <c s="34" t="s">
        <v>545</v>
      </c>
      <c s="34" t="s">
        <v>266</v>
      </c>
      <c s="35" t="s">
        <v>267</v>
      </c>
      <c s="6" t="s">
        <v>980</v>
      </c>
      <c s="36" t="s">
        <v>262</v>
      </c>
      <c s="37">
        <v>0.3</v>
      </c>
      <c s="36">
        <v>0</v>
      </c>
      <c s="36">
        <f>ROUND(G441*H441,6)</f>
      </c>
      <c r="L441" s="38">
        <v>0</v>
      </c>
      <c s="32">
        <f>ROUND(ROUND(L441,2)*ROUND(G441,3),2)</f>
      </c>
      <c s="36" t="s">
        <v>248</v>
      </c>
      <c>
        <f>(M441*21)/100</f>
      </c>
      <c t="s">
        <v>27</v>
      </c>
    </row>
    <row r="442" spans="1:5" ht="12.75">
      <c r="A442" s="35" t="s">
        <v>57</v>
      </c>
      <c r="E442" s="39" t="s">
        <v>263</v>
      </c>
    </row>
    <row r="443" spans="1:5" ht="12.75">
      <c r="A443" s="35" t="s">
        <v>58</v>
      </c>
      <c r="E443" s="40" t="s">
        <v>2592</v>
      </c>
    </row>
    <row r="444" spans="1:5" ht="102">
      <c r="A444" t="s">
        <v>59</v>
      </c>
      <c r="E444" s="39" t="s">
        <v>281</v>
      </c>
    </row>
    <row r="445" spans="1:16" ht="38.25">
      <c r="A445" t="s">
        <v>52</v>
      </c>
      <c s="34" t="s">
        <v>586</v>
      </c>
      <c s="34" t="s">
        <v>2189</v>
      </c>
      <c s="35" t="s">
        <v>2190</v>
      </c>
      <c s="6" t="s">
        <v>2191</v>
      </c>
      <c s="36" t="s">
        <v>262</v>
      </c>
      <c s="37">
        <v>0.1</v>
      </c>
      <c s="36">
        <v>0</v>
      </c>
      <c s="36">
        <f>ROUND(G445*H445,6)</f>
      </c>
      <c r="L445" s="38">
        <v>0</v>
      </c>
      <c s="32">
        <f>ROUND(ROUND(L445,2)*ROUND(G445,3),2)</f>
      </c>
      <c s="36" t="s">
        <v>248</v>
      </c>
      <c>
        <f>(M445*21)/100</f>
      </c>
      <c t="s">
        <v>27</v>
      </c>
    </row>
    <row r="446" spans="1:5" ht="12.75">
      <c r="A446" s="35" t="s">
        <v>57</v>
      </c>
      <c r="E446" s="39" t="s">
        <v>263</v>
      </c>
    </row>
    <row r="447" spans="1:5" ht="12.75">
      <c r="A447" s="35" t="s">
        <v>58</v>
      </c>
      <c r="E447" s="40" t="s">
        <v>2592</v>
      </c>
    </row>
    <row r="448" spans="1:5" ht="102">
      <c r="A448" t="s">
        <v>59</v>
      </c>
      <c r="E448" s="39" t="s">
        <v>281</v>
      </c>
    </row>
    <row r="449" spans="1:16" ht="38.25">
      <c r="A449" t="s">
        <v>52</v>
      </c>
      <c s="34" t="s">
        <v>589</v>
      </c>
      <c s="34" t="s">
        <v>274</v>
      </c>
      <c s="35" t="s">
        <v>275</v>
      </c>
      <c s="6" t="s">
        <v>981</v>
      </c>
      <c s="36" t="s">
        <v>262</v>
      </c>
      <c s="37">
        <v>0.1</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2592</v>
      </c>
    </row>
    <row r="452" spans="1:5" ht="102">
      <c r="A452" t="s">
        <v>59</v>
      </c>
      <c r="E45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Rekapitulace!C47</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2595</v>
      </c>
      <c r="E8" s="30" t="s">
        <v>2594</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49</v>
      </c>
      <c r="C9" s="31" t="s">
        <v>172</v>
      </c>
      <c r="E9" s="33" t="s">
        <v>1971</v>
      </c>
      <c r="J9" s="32">
        <f>0</f>
      </c>
      <c s="32">
        <f>0</f>
      </c>
      <c s="32">
        <f>0+L10</f>
      </c>
      <c s="32">
        <f>0+M10</f>
      </c>
    </row>
    <row r="10" spans="1:16" ht="12.75">
      <c r="A10" t="s">
        <v>52</v>
      </c>
      <c s="34" t="s">
        <v>520</v>
      </c>
      <c s="34" t="s">
        <v>1972</v>
      </c>
      <c s="35" t="s">
        <v>5</v>
      </c>
      <c s="6" t="s">
        <v>2410</v>
      </c>
      <c s="36" t="s">
        <v>93</v>
      </c>
      <c s="37">
        <v>1</v>
      </c>
      <c s="36">
        <v>0</v>
      </c>
      <c s="36">
        <f>ROUND(G10*H10,6)</f>
      </c>
      <c r="L10" s="38">
        <v>0</v>
      </c>
      <c s="32">
        <f>ROUND(ROUND(L10,2)*ROUND(G10,3),2)</f>
      </c>
      <c s="36" t="s">
        <v>248</v>
      </c>
      <c>
        <f>(M10*21)/100</f>
      </c>
      <c t="s">
        <v>27</v>
      </c>
    </row>
    <row r="11" spans="1:5" ht="12.75">
      <c r="A11" s="35" t="s">
        <v>57</v>
      </c>
      <c r="E11" s="39" t="s">
        <v>5</v>
      </c>
    </row>
    <row r="12" spans="1:5" ht="12.75">
      <c r="A12" s="35" t="s">
        <v>58</v>
      </c>
      <c r="E12" s="40" t="s">
        <v>2596</v>
      </c>
    </row>
    <row r="13" spans="1:5" ht="38.25">
      <c r="A13" t="s">
        <v>59</v>
      </c>
      <c r="E13" s="39" t="s">
        <v>2412</v>
      </c>
    </row>
    <row r="14" spans="1:13" ht="12.75">
      <c r="A14" t="s">
        <v>49</v>
      </c>
      <c r="C14" s="31" t="s">
        <v>1978</v>
      </c>
      <c r="E14" s="33" t="s">
        <v>1979</v>
      </c>
      <c r="J14" s="32">
        <f>0</f>
      </c>
      <c s="32">
        <f>0</f>
      </c>
      <c s="32">
        <f>0+L15+L19</f>
      </c>
      <c s="32">
        <f>0+M15+M19</f>
      </c>
    </row>
    <row r="15" spans="1:16" ht="12.75">
      <c r="A15" t="s">
        <v>52</v>
      </c>
      <c s="34" t="s">
        <v>50</v>
      </c>
      <c s="34" t="s">
        <v>2244</v>
      </c>
      <c s="35" t="s">
        <v>5</v>
      </c>
      <c s="6" t="s">
        <v>2245</v>
      </c>
      <c s="36" t="s">
        <v>1076</v>
      </c>
      <c s="37">
        <v>10</v>
      </c>
      <c s="36">
        <v>0</v>
      </c>
      <c s="36">
        <f>ROUND(G15*H15,6)</f>
      </c>
      <c r="L15" s="38">
        <v>0</v>
      </c>
      <c s="32">
        <f>ROUND(ROUND(L15,2)*ROUND(G15,3),2)</f>
      </c>
      <c s="36" t="s">
        <v>56</v>
      </c>
      <c>
        <f>(M15*21)/100</f>
      </c>
      <c t="s">
        <v>27</v>
      </c>
    </row>
    <row r="16" spans="1:5" ht="12.75">
      <c r="A16" s="35" t="s">
        <v>57</v>
      </c>
      <c r="E16" s="39" t="s">
        <v>5</v>
      </c>
    </row>
    <row r="17" spans="1:5" ht="12.75">
      <c r="A17" s="35" t="s">
        <v>58</v>
      </c>
      <c r="E17" s="40" t="s">
        <v>1969</v>
      </c>
    </row>
    <row r="18" spans="1:5" ht="76.5">
      <c r="A18" t="s">
        <v>59</v>
      </c>
      <c r="E18" s="39" t="s">
        <v>2247</v>
      </c>
    </row>
    <row r="19" spans="1:16" ht="12.75">
      <c r="A19" t="s">
        <v>52</v>
      </c>
      <c s="34" t="s">
        <v>27</v>
      </c>
      <c s="34" t="s">
        <v>2248</v>
      </c>
      <c s="35" t="s">
        <v>5</v>
      </c>
      <c s="6" t="s">
        <v>2249</v>
      </c>
      <c s="36" t="s">
        <v>1076</v>
      </c>
      <c s="37">
        <v>10</v>
      </c>
      <c s="36">
        <v>0</v>
      </c>
      <c s="36">
        <f>ROUND(G19*H19,6)</f>
      </c>
      <c r="L19" s="38">
        <v>0</v>
      </c>
      <c s="32">
        <f>ROUND(ROUND(L19,2)*ROUND(G19,3),2)</f>
      </c>
      <c s="36" t="s">
        <v>56</v>
      </c>
      <c>
        <f>(M19*21)/100</f>
      </c>
      <c t="s">
        <v>27</v>
      </c>
    </row>
    <row r="20" spans="1:5" ht="12.75">
      <c r="A20" s="35" t="s">
        <v>57</v>
      </c>
      <c r="E20" s="39" t="s">
        <v>5</v>
      </c>
    </row>
    <row r="21" spans="1:5" ht="12.75">
      <c r="A21" s="35" t="s">
        <v>58</v>
      </c>
      <c r="E21" s="40" t="s">
        <v>1969</v>
      </c>
    </row>
    <row r="22" spans="1:5" ht="76.5">
      <c r="A22" t="s">
        <v>59</v>
      </c>
      <c r="E22" s="39" t="s">
        <v>2247</v>
      </c>
    </row>
    <row r="23" spans="1:13" ht="12.75">
      <c r="A23" t="s">
        <v>49</v>
      </c>
      <c r="C23" s="31" t="s">
        <v>1985</v>
      </c>
      <c r="E23" s="33" t="s">
        <v>1986</v>
      </c>
      <c r="J23" s="32">
        <f>0</f>
      </c>
      <c s="32">
        <f>0</f>
      </c>
      <c s="32">
        <f>0+L24</f>
      </c>
      <c s="32">
        <f>0+M24</f>
      </c>
    </row>
    <row r="24" spans="1:16" ht="25.5">
      <c r="A24" t="s">
        <v>52</v>
      </c>
      <c s="34" t="s">
        <v>26</v>
      </c>
      <c s="34" t="s">
        <v>1087</v>
      </c>
      <c s="35" t="s">
        <v>5</v>
      </c>
      <c s="6" t="s">
        <v>1088</v>
      </c>
      <c s="36" t="s">
        <v>93</v>
      </c>
      <c s="37">
        <v>20</v>
      </c>
      <c s="36">
        <v>0</v>
      </c>
      <c s="36">
        <f>ROUND(G24*H24,6)</f>
      </c>
      <c r="L24" s="38">
        <v>0</v>
      </c>
      <c s="32">
        <f>ROUND(ROUND(L24,2)*ROUND(G24,3),2)</f>
      </c>
      <c s="36" t="s">
        <v>56</v>
      </c>
      <c>
        <f>(M24*21)/100</f>
      </c>
      <c t="s">
        <v>27</v>
      </c>
    </row>
    <row r="25" spans="1:5" ht="12.75">
      <c r="A25" s="35" t="s">
        <v>57</v>
      </c>
      <c r="E25" s="39" t="s">
        <v>5</v>
      </c>
    </row>
    <row r="26" spans="1:5" ht="12.75">
      <c r="A26" s="35" t="s">
        <v>58</v>
      </c>
      <c r="E26" s="40" t="s">
        <v>1969</v>
      </c>
    </row>
    <row r="27" spans="1:5" ht="76.5">
      <c r="A27" t="s">
        <v>59</v>
      </c>
      <c r="E27" s="39" t="s">
        <v>1368</v>
      </c>
    </row>
    <row r="28" spans="1:13" ht="12.75">
      <c r="A28" t="s">
        <v>49</v>
      </c>
      <c r="C28" s="31" t="s">
        <v>1989</v>
      </c>
      <c r="E28" s="33" t="s">
        <v>1990</v>
      </c>
      <c r="J28" s="32">
        <f>0</f>
      </c>
      <c s="32">
        <f>0</f>
      </c>
      <c s="32">
        <f>0+L29+L33+L37</f>
      </c>
      <c s="32">
        <f>0+M29+M33+M37</f>
      </c>
    </row>
    <row r="29" spans="1:16" ht="12.75">
      <c r="A29" t="s">
        <v>52</v>
      </c>
      <c s="34" t="s">
        <v>68</v>
      </c>
      <c s="34" t="s">
        <v>73</v>
      </c>
      <c s="35" t="s">
        <v>5</v>
      </c>
      <c s="6" t="s">
        <v>74</v>
      </c>
      <c s="36" t="s">
        <v>65</v>
      </c>
      <c s="37">
        <v>10</v>
      </c>
      <c s="36">
        <v>0</v>
      </c>
      <c s="36">
        <f>ROUND(G29*H29,6)</f>
      </c>
      <c r="L29" s="38">
        <v>0</v>
      </c>
      <c s="32">
        <f>ROUND(ROUND(L29,2)*ROUND(G29,3),2)</f>
      </c>
      <c s="36" t="s">
        <v>56</v>
      </c>
      <c>
        <f>(M29*21)/100</f>
      </c>
      <c t="s">
        <v>27</v>
      </c>
    </row>
    <row r="30" spans="1:5" ht="12.75">
      <c r="A30" s="35" t="s">
        <v>57</v>
      </c>
      <c r="E30" s="39" t="s">
        <v>5</v>
      </c>
    </row>
    <row r="31" spans="1:5" ht="12.75">
      <c r="A31" s="35" t="s">
        <v>58</v>
      </c>
      <c r="E31" s="40" t="s">
        <v>1969</v>
      </c>
    </row>
    <row r="32" spans="1:5" ht="102">
      <c r="A32" t="s">
        <v>59</v>
      </c>
      <c r="E32" s="39" t="s">
        <v>75</v>
      </c>
    </row>
    <row r="33" spans="1:16" ht="25.5">
      <c r="A33" t="s">
        <v>52</v>
      </c>
      <c s="34" t="s">
        <v>72</v>
      </c>
      <c s="34" t="s">
        <v>2482</v>
      </c>
      <c s="35" t="s">
        <v>5</v>
      </c>
      <c s="6" t="s">
        <v>2483</v>
      </c>
      <c s="36" t="s">
        <v>93</v>
      </c>
      <c s="37">
        <v>4</v>
      </c>
      <c s="36">
        <v>0</v>
      </c>
      <c s="36">
        <f>ROUND(G33*H33,6)</f>
      </c>
      <c r="L33" s="38">
        <v>0</v>
      </c>
      <c s="32">
        <f>ROUND(ROUND(L33,2)*ROUND(G33,3),2)</f>
      </c>
      <c s="36" t="s">
        <v>56</v>
      </c>
      <c>
        <f>(M33*21)/100</f>
      </c>
      <c t="s">
        <v>27</v>
      </c>
    </row>
    <row r="34" spans="1:5" ht="12.75">
      <c r="A34" s="35" t="s">
        <v>57</v>
      </c>
      <c r="E34" s="39" t="s">
        <v>5</v>
      </c>
    </row>
    <row r="35" spans="1:5" ht="12.75">
      <c r="A35" s="35" t="s">
        <v>58</v>
      </c>
      <c r="E35" s="40" t="s">
        <v>1969</v>
      </c>
    </row>
    <row r="36" spans="1:5" ht="127.5">
      <c r="A36" t="s">
        <v>59</v>
      </c>
      <c r="E36" s="39" t="s">
        <v>1362</v>
      </c>
    </row>
    <row r="37" spans="1:16" ht="12.75">
      <c r="A37" t="s">
        <v>52</v>
      </c>
      <c s="34" t="s">
        <v>76</v>
      </c>
      <c s="34" t="s">
        <v>1525</v>
      </c>
      <c s="35" t="s">
        <v>5</v>
      </c>
      <c s="6" t="s">
        <v>1526</v>
      </c>
      <c s="36" t="s">
        <v>93</v>
      </c>
      <c s="37">
        <v>4</v>
      </c>
      <c s="36">
        <v>0</v>
      </c>
      <c s="36">
        <f>ROUND(G37*H37,6)</f>
      </c>
      <c r="L37" s="38">
        <v>0</v>
      </c>
      <c s="32">
        <f>ROUND(ROUND(L37,2)*ROUND(G37,3),2)</f>
      </c>
      <c s="36" t="s">
        <v>56</v>
      </c>
      <c>
        <f>(M37*21)/100</f>
      </c>
      <c t="s">
        <v>27</v>
      </c>
    </row>
    <row r="38" spans="1:5" ht="12.75">
      <c r="A38" s="35" t="s">
        <v>57</v>
      </c>
      <c r="E38" s="39" t="s">
        <v>5</v>
      </c>
    </row>
    <row r="39" spans="1:5" ht="12.75">
      <c r="A39" s="35" t="s">
        <v>58</v>
      </c>
      <c r="E39" s="40" t="s">
        <v>1969</v>
      </c>
    </row>
    <row r="40" spans="1:5" ht="89.25">
      <c r="A40" t="s">
        <v>59</v>
      </c>
      <c r="E40" s="39" t="s">
        <v>1527</v>
      </c>
    </row>
    <row r="41" spans="1:13" ht="12.75">
      <c r="A41" t="s">
        <v>49</v>
      </c>
      <c r="C41" s="31" t="s">
        <v>1993</v>
      </c>
      <c r="E41" s="33" t="s">
        <v>1994</v>
      </c>
      <c r="J41" s="32">
        <f>0</f>
      </c>
      <c s="32">
        <f>0</f>
      </c>
      <c s="32">
        <f>0+L42+L46+L50+L54+L58+L62+L66+L70+L74+L78+L82+L86</f>
      </c>
      <c s="32">
        <f>0+M42+M46+M50+M54+M58+M62+M66+M70+M74+M78+M82+M86</f>
      </c>
    </row>
    <row r="42" spans="1:16" ht="25.5">
      <c r="A42" t="s">
        <v>52</v>
      </c>
      <c s="34" t="s">
        <v>81</v>
      </c>
      <c s="34" t="s">
        <v>2484</v>
      </c>
      <c s="35" t="s">
        <v>5</v>
      </c>
      <c s="6" t="s">
        <v>2422</v>
      </c>
      <c s="36" t="s">
        <v>65</v>
      </c>
      <c s="37">
        <v>10</v>
      </c>
      <c s="36">
        <v>0</v>
      </c>
      <c s="36">
        <f>ROUND(G42*H42,6)</f>
      </c>
      <c r="L42" s="38">
        <v>0</v>
      </c>
      <c s="32">
        <f>ROUND(ROUND(L42,2)*ROUND(G42,3),2)</f>
      </c>
      <c s="36" t="s">
        <v>56</v>
      </c>
      <c>
        <f>(M42*21)/100</f>
      </c>
      <c t="s">
        <v>27</v>
      </c>
    </row>
    <row r="43" spans="1:5" ht="12.75">
      <c r="A43" s="35" t="s">
        <v>57</v>
      </c>
      <c r="E43" s="39" t="s">
        <v>5</v>
      </c>
    </row>
    <row r="44" spans="1:5" ht="12.75">
      <c r="A44" s="35" t="s">
        <v>58</v>
      </c>
      <c r="E44" s="40" t="s">
        <v>1969</v>
      </c>
    </row>
    <row r="45" spans="1:5" ht="102">
      <c r="A45" t="s">
        <v>59</v>
      </c>
      <c r="E45" s="39" t="s">
        <v>2485</v>
      </c>
    </row>
    <row r="46" spans="1:16" ht="25.5">
      <c r="A46" t="s">
        <v>52</v>
      </c>
      <c s="34" t="s">
        <v>86</v>
      </c>
      <c s="34" t="s">
        <v>2486</v>
      </c>
      <c s="35" t="s">
        <v>5</v>
      </c>
      <c s="6" t="s">
        <v>2001</v>
      </c>
      <c s="36" t="s">
        <v>65</v>
      </c>
      <c s="37">
        <v>10</v>
      </c>
      <c s="36">
        <v>0</v>
      </c>
      <c s="36">
        <f>ROUND(G46*H46,6)</f>
      </c>
      <c r="L46" s="38">
        <v>0</v>
      </c>
      <c s="32">
        <f>ROUND(ROUND(L46,2)*ROUND(G46,3),2)</f>
      </c>
      <c s="36" t="s">
        <v>56</v>
      </c>
      <c>
        <f>(M46*21)/100</f>
      </c>
      <c t="s">
        <v>27</v>
      </c>
    </row>
    <row r="47" spans="1:5" ht="12.75">
      <c r="A47" s="35" t="s">
        <v>57</v>
      </c>
      <c r="E47" s="39" t="s">
        <v>5</v>
      </c>
    </row>
    <row r="48" spans="1:5" ht="12.75">
      <c r="A48" s="35" t="s">
        <v>58</v>
      </c>
      <c r="E48" s="40" t="s">
        <v>1969</v>
      </c>
    </row>
    <row r="49" spans="1:5" ht="102">
      <c r="A49" t="s">
        <v>59</v>
      </c>
      <c r="E49" s="39" t="s">
        <v>2485</v>
      </c>
    </row>
    <row r="50" spans="1:16" ht="25.5">
      <c r="A50" t="s">
        <v>52</v>
      </c>
      <c s="34" t="s">
        <v>90</v>
      </c>
      <c s="34" t="s">
        <v>2487</v>
      </c>
      <c s="35" t="s">
        <v>5</v>
      </c>
      <c s="6" t="s">
        <v>2425</v>
      </c>
      <c s="36" t="s">
        <v>65</v>
      </c>
      <c s="37">
        <v>10</v>
      </c>
      <c s="36">
        <v>0</v>
      </c>
      <c s="36">
        <f>ROUND(G50*H50,6)</f>
      </c>
      <c r="L50" s="38">
        <v>0</v>
      </c>
      <c s="32">
        <f>ROUND(ROUND(L50,2)*ROUND(G50,3),2)</f>
      </c>
      <c s="36" t="s">
        <v>56</v>
      </c>
      <c>
        <f>(M50*21)/100</f>
      </c>
      <c t="s">
        <v>27</v>
      </c>
    </row>
    <row r="51" spans="1:5" ht="12.75">
      <c r="A51" s="35" t="s">
        <v>57</v>
      </c>
      <c r="E51" s="39" t="s">
        <v>5</v>
      </c>
    </row>
    <row r="52" spans="1:5" ht="12.75">
      <c r="A52" s="35" t="s">
        <v>58</v>
      </c>
      <c r="E52" s="40" t="s">
        <v>1969</v>
      </c>
    </row>
    <row r="53" spans="1:5" ht="102">
      <c r="A53" t="s">
        <v>59</v>
      </c>
      <c r="E53" s="39" t="s">
        <v>577</v>
      </c>
    </row>
    <row r="54" spans="1:16" ht="25.5">
      <c r="A54" t="s">
        <v>52</v>
      </c>
      <c s="34" t="s">
        <v>96</v>
      </c>
      <c s="34" t="s">
        <v>2488</v>
      </c>
      <c s="35" t="s">
        <v>5</v>
      </c>
      <c s="6" t="s">
        <v>2003</v>
      </c>
      <c s="36" t="s">
        <v>65</v>
      </c>
      <c s="37">
        <v>10</v>
      </c>
      <c s="36">
        <v>0</v>
      </c>
      <c s="36">
        <f>ROUND(G54*H54,6)</f>
      </c>
      <c r="L54" s="38">
        <v>0</v>
      </c>
      <c s="32">
        <f>ROUND(ROUND(L54,2)*ROUND(G54,3),2)</f>
      </c>
      <c s="36" t="s">
        <v>56</v>
      </c>
      <c>
        <f>(M54*21)/100</f>
      </c>
      <c t="s">
        <v>27</v>
      </c>
    </row>
    <row r="55" spans="1:5" ht="12.75">
      <c r="A55" s="35" t="s">
        <v>57</v>
      </c>
      <c r="E55" s="39" t="s">
        <v>5</v>
      </c>
    </row>
    <row r="56" spans="1:5" ht="12.75">
      <c r="A56" s="35" t="s">
        <v>58</v>
      </c>
      <c r="E56" s="40" t="s">
        <v>1969</v>
      </c>
    </row>
    <row r="57" spans="1:5" ht="102">
      <c r="A57" t="s">
        <v>59</v>
      </c>
      <c r="E57" s="39" t="s">
        <v>577</v>
      </c>
    </row>
    <row r="58" spans="1:16" ht="25.5">
      <c r="A58" t="s">
        <v>52</v>
      </c>
      <c s="34" t="s">
        <v>100</v>
      </c>
      <c s="34" t="s">
        <v>1835</v>
      </c>
      <c s="35" t="s">
        <v>5</v>
      </c>
      <c s="6" t="s">
        <v>1836</v>
      </c>
      <c s="36" t="s">
        <v>65</v>
      </c>
      <c s="37">
        <v>20</v>
      </c>
      <c s="36">
        <v>0</v>
      </c>
      <c s="36">
        <f>ROUND(G58*H58,6)</f>
      </c>
      <c r="L58" s="38">
        <v>0</v>
      </c>
      <c s="32">
        <f>ROUND(ROUND(L58,2)*ROUND(G58,3),2)</f>
      </c>
      <c s="36" t="s">
        <v>56</v>
      </c>
      <c>
        <f>(M58*21)/100</f>
      </c>
      <c t="s">
        <v>27</v>
      </c>
    </row>
    <row r="59" spans="1:5" ht="12.75">
      <c r="A59" s="35" t="s">
        <v>57</v>
      </c>
      <c r="E59" s="39" t="s">
        <v>5</v>
      </c>
    </row>
    <row r="60" spans="1:5" ht="12.75">
      <c r="A60" s="35" t="s">
        <v>58</v>
      </c>
      <c r="E60" s="40" t="s">
        <v>1969</v>
      </c>
    </row>
    <row r="61" spans="1:5" ht="76.5">
      <c r="A61" t="s">
        <v>59</v>
      </c>
      <c r="E61" s="39" t="s">
        <v>1838</v>
      </c>
    </row>
    <row r="62" spans="1:16" ht="25.5">
      <c r="A62" t="s">
        <v>52</v>
      </c>
      <c s="34" t="s">
        <v>104</v>
      </c>
      <c s="34" t="s">
        <v>2489</v>
      </c>
      <c s="35" t="s">
        <v>5</v>
      </c>
      <c s="6" t="s">
        <v>2010</v>
      </c>
      <c s="36" t="s">
        <v>65</v>
      </c>
      <c s="37">
        <v>20</v>
      </c>
      <c s="36">
        <v>0</v>
      </c>
      <c s="36">
        <f>ROUND(G62*H62,6)</f>
      </c>
      <c r="L62" s="38">
        <v>0</v>
      </c>
      <c s="32">
        <f>ROUND(ROUND(L62,2)*ROUND(G62,3),2)</f>
      </c>
      <c s="36" t="s">
        <v>56</v>
      </c>
      <c>
        <f>(M62*21)/100</f>
      </c>
      <c t="s">
        <v>27</v>
      </c>
    </row>
    <row r="63" spans="1:5" ht="12.75">
      <c r="A63" s="35" t="s">
        <v>57</v>
      </c>
      <c r="E63" s="39" t="s">
        <v>5</v>
      </c>
    </row>
    <row r="64" spans="1:5" ht="12.75">
      <c r="A64" s="35" t="s">
        <v>58</v>
      </c>
      <c r="E64" s="40" t="s">
        <v>1969</v>
      </c>
    </row>
    <row r="65" spans="1:5" ht="76.5">
      <c r="A65" t="s">
        <v>59</v>
      </c>
      <c r="E65" s="39" t="s">
        <v>1838</v>
      </c>
    </row>
    <row r="66" spans="1:16" ht="12.75">
      <c r="A66" t="s">
        <v>52</v>
      </c>
      <c s="34" t="s">
        <v>108</v>
      </c>
      <c s="34" t="s">
        <v>1363</v>
      </c>
      <c s="35" t="s">
        <v>5</v>
      </c>
      <c s="6" t="s">
        <v>1364</v>
      </c>
      <c s="36" t="s">
        <v>65</v>
      </c>
      <c s="37">
        <v>20</v>
      </c>
      <c s="36">
        <v>0</v>
      </c>
      <c s="36">
        <f>ROUND(G66*H66,6)</f>
      </c>
      <c r="L66" s="38">
        <v>0</v>
      </c>
      <c s="32">
        <f>ROUND(ROUND(L66,2)*ROUND(G66,3),2)</f>
      </c>
      <c s="36" t="s">
        <v>56</v>
      </c>
      <c>
        <f>(M66*21)/100</f>
      </c>
      <c t="s">
        <v>27</v>
      </c>
    </row>
    <row r="67" spans="1:5" ht="12.75">
      <c r="A67" s="35" t="s">
        <v>57</v>
      </c>
      <c r="E67" s="39" t="s">
        <v>5</v>
      </c>
    </row>
    <row r="68" spans="1:5" ht="12.75">
      <c r="A68" s="35" t="s">
        <v>58</v>
      </c>
      <c r="E68" s="40" t="s">
        <v>1969</v>
      </c>
    </row>
    <row r="69" spans="1:5" ht="102">
      <c r="A69" t="s">
        <v>59</v>
      </c>
      <c r="E69" s="39" t="s">
        <v>1365</v>
      </c>
    </row>
    <row r="70" spans="1:16" ht="12.75">
      <c r="A70" t="s">
        <v>52</v>
      </c>
      <c s="34" t="s">
        <v>112</v>
      </c>
      <c s="34" t="s">
        <v>2490</v>
      </c>
      <c s="35" t="s">
        <v>5</v>
      </c>
      <c s="6" t="s">
        <v>2269</v>
      </c>
      <c s="36" t="s">
        <v>93</v>
      </c>
      <c s="37">
        <v>100</v>
      </c>
      <c s="36">
        <v>0</v>
      </c>
      <c s="36">
        <f>ROUND(G70*H70,6)</f>
      </c>
      <c r="L70" s="38">
        <v>0</v>
      </c>
      <c s="32">
        <f>ROUND(ROUND(L70,2)*ROUND(G70,3),2)</f>
      </c>
      <c s="36" t="s">
        <v>56</v>
      </c>
      <c>
        <f>(M70*21)/100</f>
      </c>
      <c t="s">
        <v>27</v>
      </c>
    </row>
    <row r="71" spans="1:5" ht="12.75">
      <c r="A71" s="35" t="s">
        <v>57</v>
      </c>
      <c r="E71" s="39" t="s">
        <v>5</v>
      </c>
    </row>
    <row r="72" spans="1:5" ht="12.75">
      <c r="A72" s="35" t="s">
        <v>58</v>
      </c>
      <c r="E72" s="40" t="s">
        <v>1969</v>
      </c>
    </row>
    <row r="73" spans="1:5" ht="102">
      <c r="A73" t="s">
        <v>59</v>
      </c>
      <c r="E73" s="39" t="s">
        <v>2435</v>
      </c>
    </row>
    <row r="74" spans="1:16" ht="12.75">
      <c r="A74" t="s">
        <v>52</v>
      </c>
      <c s="34" t="s">
        <v>116</v>
      </c>
      <c s="34" t="s">
        <v>2491</v>
      </c>
      <c s="35" t="s">
        <v>5</v>
      </c>
      <c s="6" t="s">
        <v>2272</v>
      </c>
      <c s="36" t="s">
        <v>93</v>
      </c>
      <c s="37">
        <v>100</v>
      </c>
      <c s="36">
        <v>0</v>
      </c>
      <c s="36">
        <f>ROUND(G74*H74,6)</f>
      </c>
      <c r="L74" s="38">
        <v>0</v>
      </c>
      <c s="32">
        <f>ROUND(ROUND(L74,2)*ROUND(G74,3),2)</f>
      </c>
      <c s="36" t="s">
        <v>56</v>
      </c>
      <c>
        <f>(M74*21)/100</f>
      </c>
      <c t="s">
        <v>27</v>
      </c>
    </row>
    <row r="75" spans="1:5" ht="12.75">
      <c r="A75" s="35" t="s">
        <v>57</v>
      </c>
      <c r="E75" s="39" t="s">
        <v>5</v>
      </c>
    </row>
    <row r="76" spans="1:5" ht="12.75">
      <c r="A76" s="35" t="s">
        <v>58</v>
      </c>
      <c r="E76" s="40" t="s">
        <v>1969</v>
      </c>
    </row>
    <row r="77" spans="1:5" ht="102">
      <c r="A77" t="s">
        <v>59</v>
      </c>
      <c r="E77" s="39" t="s">
        <v>2435</v>
      </c>
    </row>
    <row r="78" spans="1:16" ht="12.75">
      <c r="A78" t="s">
        <v>52</v>
      </c>
      <c s="34" t="s">
        <v>120</v>
      </c>
      <c s="34" t="s">
        <v>2492</v>
      </c>
      <c s="35" t="s">
        <v>5</v>
      </c>
      <c s="6" t="s">
        <v>2493</v>
      </c>
      <c s="36" t="s">
        <v>93</v>
      </c>
      <c s="37">
        <v>50</v>
      </c>
      <c s="36">
        <v>0</v>
      </c>
      <c s="36">
        <f>ROUND(G78*H78,6)</f>
      </c>
      <c r="L78" s="38">
        <v>0</v>
      </c>
      <c s="32">
        <f>ROUND(ROUND(L78,2)*ROUND(G78,3),2)</f>
      </c>
      <c s="36" t="s">
        <v>56</v>
      </c>
      <c>
        <f>(M78*21)/100</f>
      </c>
      <c t="s">
        <v>27</v>
      </c>
    </row>
    <row r="79" spans="1:5" ht="12.75">
      <c r="A79" s="35" t="s">
        <v>57</v>
      </c>
      <c r="E79" s="39" t="s">
        <v>5</v>
      </c>
    </row>
    <row r="80" spans="1:5" ht="12.75">
      <c r="A80" s="35" t="s">
        <v>58</v>
      </c>
      <c r="E80" s="40" t="s">
        <v>1969</v>
      </c>
    </row>
    <row r="81" spans="1:5" ht="102">
      <c r="A81" t="s">
        <v>59</v>
      </c>
      <c r="E81" s="39" t="s">
        <v>2435</v>
      </c>
    </row>
    <row r="82" spans="1:16" ht="12.75">
      <c r="A82" t="s">
        <v>52</v>
      </c>
      <c s="34" t="s">
        <v>124</v>
      </c>
      <c s="34" t="s">
        <v>1528</v>
      </c>
      <c s="35" t="s">
        <v>5</v>
      </c>
      <c s="6" t="s">
        <v>1529</v>
      </c>
      <c s="36" t="s">
        <v>1076</v>
      </c>
      <c s="37">
        <v>0.5</v>
      </c>
      <c s="36">
        <v>0</v>
      </c>
      <c s="36">
        <f>ROUND(G82*H82,6)</f>
      </c>
      <c r="L82" s="38">
        <v>0</v>
      </c>
      <c s="32">
        <f>ROUND(ROUND(L82,2)*ROUND(G82,3),2)</f>
      </c>
      <c s="36" t="s">
        <v>56</v>
      </c>
      <c>
        <f>(M82*21)/100</f>
      </c>
      <c t="s">
        <v>27</v>
      </c>
    </row>
    <row r="83" spans="1:5" ht="12.75">
      <c r="A83" s="35" t="s">
        <v>57</v>
      </c>
      <c r="E83" s="39" t="s">
        <v>5</v>
      </c>
    </row>
    <row r="84" spans="1:5" ht="12.75">
      <c r="A84" s="35" t="s">
        <v>58</v>
      </c>
      <c r="E84" s="40" t="s">
        <v>1969</v>
      </c>
    </row>
    <row r="85" spans="1:5" ht="38.25">
      <c r="A85" t="s">
        <v>59</v>
      </c>
      <c r="E85" s="39" t="s">
        <v>1115</v>
      </c>
    </row>
    <row r="86" spans="1:16" ht="25.5">
      <c r="A86" t="s">
        <v>52</v>
      </c>
      <c s="34" t="s">
        <v>128</v>
      </c>
      <c s="34" t="s">
        <v>1116</v>
      </c>
      <c s="35" t="s">
        <v>5</v>
      </c>
      <c s="6" t="s">
        <v>1117</v>
      </c>
      <c s="36" t="s">
        <v>93</v>
      </c>
      <c s="37">
        <v>4</v>
      </c>
      <c s="36">
        <v>0</v>
      </c>
      <c s="36">
        <f>ROUND(G86*H86,6)</f>
      </c>
      <c r="L86" s="38">
        <v>0</v>
      </c>
      <c s="32">
        <f>ROUND(ROUND(L86,2)*ROUND(G86,3),2)</f>
      </c>
      <c s="36" t="s">
        <v>56</v>
      </c>
      <c>
        <f>(M86*21)/100</f>
      </c>
      <c t="s">
        <v>27</v>
      </c>
    </row>
    <row r="87" spans="1:5" ht="12.75">
      <c r="A87" s="35" t="s">
        <v>57</v>
      </c>
      <c r="E87" s="39" t="s">
        <v>5</v>
      </c>
    </row>
    <row r="88" spans="1:5" ht="12.75">
      <c r="A88" s="35" t="s">
        <v>58</v>
      </c>
      <c r="E88" s="40" t="s">
        <v>1969</v>
      </c>
    </row>
    <row r="89" spans="1:5" ht="38.25">
      <c r="A89" t="s">
        <v>59</v>
      </c>
      <c r="E89" s="39" t="s">
        <v>1118</v>
      </c>
    </row>
    <row r="90" spans="1:13" ht="12.75">
      <c r="A90" t="s">
        <v>49</v>
      </c>
      <c r="C90" s="31" t="s">
        <v>2020</v>
      </c>
      <c r="E90" s="33" t="s">
        <v>2021</v>
      </c>
      <c r="J90" s="32">
        <f>0</f>
      </c>
      <c s="32">
        <f>0</f>
      </c>
      <c s="32">
        <f>0+L91</f>
      </c>
      <c s="32">
        <f>0+M91</f>
      </c>
    </row>
    <row r="91" spans="1:16" ht="12.75">
      <c r="A91" t="s">
        <v>52</v>
      </c>
      <c s="34" t="s">
        <v>132</v>
      </c>
      <c s="34" t="s">
        <v>2494</v>
      </c>
      <c s="35" t="s">
        <v>5</v>
      </c>
      <c s="6" t="s">
        <v>2023</v>
      </c>
      <c s="36" t="s">
        <v>1076</v>
      </c>
      <c s="37">
        <v>5</v>
      </c>
      <c s="36">
        <v>0</v>
      </c>
      <c s="36">
        <f>ROUND(G91*H91,6)</f>
      </c>
      <c r="L91" s="38">
        <v>0</v>
      </c>
      <c s="32">
        <f>ROUND(ROUND(L91,2)*ROUND(G91,3),2)</f>
      </c>
      <c s="36" t="s">
        <v>56</v>
      </c>
      <c>
        <f>(M91*21)/100</f>
      </c>
      <c t="s">
        <v>27</v>
      </c>
    </row>
    <row r="92" spans="1:5" ht="12.75">
      <c r="A92" s="35" t="s">
        <v>57</v>
      </c>
      <c r="E92" s="39" t="s">
        <v>5</v>
      </c>
    </row>
    <row r="93" spans="1:5" ht="12.75">
      <c r="A93" s="35" t="s">
        <v>58</v>
      </c>
      <c r="E93" s="40" t="s">
        <v>1969</v>
      </c>
    </row>
    <row r="94" spans="1:5" ht="127.5">
      <c r="A94" t="s">
        <v>59</v>
      </c>
      <c r="E94" s="39" t="s">
        <v>2495</v>
      </c>
    </row>
    <row r="95" spans="1:13" ht="12.75">
      <c r="A95" t="s">
        <v>49</v>
      </c>
      <c r="C95" s="31" t="s">
        <v>2024</v>
      </c>
      <c r="E95" s="33" t="s">
        <v>2025</v>
      </c>
      <c r="J95" s="32">
        <f>0</f>
      </c>
      <c s="32">
        <f>0</f>
      </c>
      <c s="32">
        <f>0+L96+L100+L104</f>
      </c>
      <c s="32">
        <f>0+M96+M100+M104</f>
      </c>
    </row>
    <row r="96" spans="1:16" ht="25.5">
      <c r="A96" t="s">
        <v>52</v>
      </c>
      <c s="34" t="s">
        <v>136</v>
      </c>
      <c s="34" t="s">
        <v>2436</v>
      </c>
      <c s="35" t="s">
        <v>5</v>
      </c>
      <c s="6" t="s">
        <v>2437</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1969</v>
      </c>
    </row>
    <row r="99" spans="1:5" ht="102">
      <c r="A99" t="s">
        <v>59</v>
      </c>
      <c r="E99" s="39" t="s">
        <v>577</v>
      </c>
    </row>
    <row r="100" spans="1:16" ht="12.75">
      <c r="A100" t="s">
        <v>52</v>
      </c>
      <c s="34" t="s">
        <v>140</v>
      </c>
      <c s="34" t="s">
        <v>2026</v>
      </c>
      <c s="35" t="s">
        <v>5</v>
      </c>
      <c s="6" t="s">
        <v>2027</v>
      </c>
      <c s="36" t="s">
        <v>65</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1969</v>
      </c>
    </row>
    <row r="103" spans="1:5" ht="127.5">
      <c r="A103" t="s">
        <v>59</v>
      </c>
      <c r="E103" s="39" t="s">
        <v>2028</v>
      </c>
    </row>
    <row r="104" spans="1:16" ht="25.5">
      <c r="A104" t="s">
        <v>52</v>
      </c>
      <c s="34" t="s">
        <v>144</v>
      </c>
      <c s="34" t="s">
        <v>2438</v>
      </c>
      <c s="35" t="s">
        <v>5</v>
      </c>
      <c s="6" t="s">
        <v>2278</v>
      </c>
      <c s="36" t="s">
        <v>837</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1969</v>
      </c>
    </row>
    <row r="107" spans="1:5" ht="102">
      <c r="A107" t="s">
        <v>59</v>
      </c>
      <c r="E107" s="39" t="s">
        <v>2435</v>
      </c>
    </row>
    <row r="108" spans="1:13" ht="12.75">
      <c r="A108" t="s">
        <v>49</v>
      </c>
      <c r="C108" s="31" t="s">
        <v>1848</v>
      </c>
      <c r="E108" s="33" t="s">
        <v>2034</v>
      </c>
      <c r="J108" s="32">
        <f>0</f>
      </c>
      <c s="32">
        <f>0</f>
      </c>
      <c s="32">
        <f>0+L109+L113+L117+L121+L125</f>
      </c>
      <c s="32">
        <f>0+M109+M113+M117+M121+M125</f>
      </c>
    </row>
    <row r="109" spans="1:16" ht="12.75">
      <c r="A109" t="s">
        <v>52</v>
      </c>
      <c s="34" t="s">
        <v>148</v>
      </c>
      <c s="34" t="s">
        <v>2497</v>
      </c>
      <c s="35" t="s">
        <v>5</v>
      </c>
      <c s="6" t="s">
        <v>2038</v>
      </c>
      <c s="36" t="s">
        <v>65</v>
      </c>
      <c s="37">
        <v>10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102">
      <c r="A112" t="s">
        <v>59</v>
      </c>
      <c r="E112" s="39" t="s">
        <v>2498</v>
      </c>
    </row>
    <row r="113" spans="1:16" ht="12.75">
      <c r="A113" t="s">
        <v>52</v>
      </c>
      <c s="34" t="s">
        <v>152</v>
      </c>
      <c s="34" t="s">
        <v>1132</v>
      </c>
      <c s="35" t="s">
        <v>5</v>
      </c>
      <c s="6" t="s">
        <v>1133</v>
      </c>
      <c s="36" t="s">
        <v>93</v>
      </c>
      <c s="37">
        <v>1</v>
      </c>
      <c s="36">
        <v>0</v>
      </c>
      <c s="36">
        <f>ROUND(G113*H113,6)</f>
      </c>
      <c r="L113" s="38">
        <v>0</v>
      </c>
      <c s="32">
        <f>ROUND(ROUND(L113,2)*ROUND(G113,3),2)</f>
      </c>
      <c s="36" t="s">
        <v>56</v>
      </c>
      <c>
        <f>(M113*21)/100</f>
      </c>
      <c t="s">
        <v>27</v>
      </c>
    </row>
    <row r="114" spans="1:5" ht="12.75">
      <c r="A114" s="35" t="s">
        <v>57</v>
      </c>
      <c r="E114" s="39" t="s">
        <v>5</v>
      </c>
    </row>
    <row r="115" spans="1:5" ht="12.75">
      <c r="A115" s="35" t="s">
        <v>58</v>
      </c>
      <c r="E115" s="40" t="s">
        <v>1969</v>
      </c>
    </row>
    <row r="116" spans="1:5" ht="76.5">
      <c r="A116" t="s">
        <v>59</v>
      </c>
      <c r="E116" s="39" t="s">
        <v>1368</v>
      </c>
    </row>
    <row r="117" spans="1:16" ht="12.75">
      <c r="A117" t="s">
        <v>52</v>
      </c>
      <c s="34" t="s">
        <v>156</v>
      </c>
      <c s="34" t="s">
        <v>1853</v>
      </c>
      <c s="35" t="s">
        <v>5</v>
      </c>
      <c s="6" t="s">
        <v>1854</v>
      </c>
      <c s="36" t="s">
        <v>93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1969</v>
      </c>
    </row>
    <row r="120" spans="1:5" ht="76.5">
      <c r="A120" t="s">
        <v>59</v>
      </c>
      <c r="E120" s="39" t="s">
        <v>1855</v>
      </c>
    </row>
    <row r="121" spans="1:16" ht="12.75">
      <c r="A121" t="s">
        <v>52</v>
      </c>
      <c s="34" t="s">
        <v>160</v>
      </c>
      <c s="34" t="s">
        <v>2439</v>
      </c>
      <c s="35" t="s">
        <v>5</v>
      </c>
      <c s="6" t="s">
        <v>2051</v>
      </c>
      <c s="36" t="s">
        <v>93</v>
      </c>
      <c s="37">
        <v>1</v>
      </c>
      <c s="36">
        <v>0</v>
      </c>
      <c s="36">
        <f>ROUND(G121*H121,6)</f>
      </c>
      <c r="L121" s="38">
        <v>0</v>
      </c>
      <c s="32">
        <f>ROUND(ROUND(L121,2)*ROUND(G121,3),2)</f>
      </c>
      <c s="36" t="s">
        <v>56</v>
      </c>
      <c>
        <f>(M121*21)/100</f>
      </c>
      <c t="s">
        <v>27</v>
      </c>
    </row>
    <row r="122" spans="1:5" ht="12.75">
      <c r="A122" s="35" t="s">
        <v>57</v>
      </c>
      <c r="E122" s="39" t="s">
        <v>5</v>
      </c>
    </row>
    <row r="123" spans="1:5" ht="12.75">
      <c r="A123" s="35" t="s">
        <v>58</v>
      </c>
      <c r="E123" s="40" t="s">
        <v>1969</v>
      </c>
    </row>
    <row r="124" spans="1:5" ht="76.5">
      <c r="A124" t="s">
        <v>59</v>
      </c>
      <c r="E124" s="39" t="s">
        <v>2440</v>
      </c>
    </row>
    <row r="125" spans="1:16" ht="12.75">
      <c r="A125" t="s">
        <v>52</v>
      </c>
      <c s="34" t="s">
        <v>164</v>
      </c>
      <c s="34" t="s">
        <v>1856</v>
      </c>
      <c s="35" t="s">
        <v>5</v>
      </c>
      <c s="6" t="s">
        <v>1857</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1969</v>
      </c>
    </row>
    <row r="128" spans="1:5" ht="89.25">
      <c r="A128" t="s">
        <v>59</v>
      </c>
      <c r="E128" s="39" t="s">
        <v>1858</v>
      </c>
    </row>
    <row r="129" spans="1:13" ht="12.75">
      <c r="A129" t="s">
        <v>49</v>
      </c>
      <c r="C129" s="31" t="s">
        <v>2058</v>
      </c>
      <c r="E129" s="33" t="s">
        <v>2059</v>
      </c>
      <c r="J129" s="32">
        <f>0</f>
      </c>
      <c s="32">
        <f>0</f>
      </c>
      <c s="32">
        <f>0+L130+L134+L138+L142+L146+L150+L154+L158+L162+L166+L170+L174+L178+L182+L186</f>
      </c>
      <c s="32">
        <f>0+M130+M134+M138+M142+M146+M150+M154+M158+M162+M166+M170+M174+M178+M182+M186</f>
      </c>
    </row>
    <row r="130" spans="1:16" ht="25.5">
      <c r="A130" t="s">
        <v>52</v>
      </c>
      <c s="34" t="s">
        <v>168</v>
      </c>
      <c s="34" t="s">
        <v>1877</v>
      </c>
      <c s="35" t="s">
        <v>5</v>
      </c>
      <c s="6" t="s">
        <v>1878</v>
      </c>
      <c s="36" t="s">
        <v>93</v>
      </c>
      <c s="37">
        <v>2</v>
      </c>
      <c s="36">
        <v>0</v>
      </c>
      <c s="36">
        <f>ROUND(G130*H130,6)</f>
      </c>
      <c r="L130" s="38">
        <v>0</v>
      </c>
      <c s="32">
        <f>ROUND(ROUND(L130,2)*ROUND(G130,3),2)</f>
      </c>
      <c s="36" t="s">
        <v>56</v>
      </c>
      <c>
        <f>(M130*21)/100</f>
      </c>
      <c t="s">
        <v>27</v>
      </c>
    </row>
    <row r="131" spans="1:5" ht="12.75">
      <c r="A131" s="35" t="s">
        <v>57</v>
      </c>
      <c r="E131" s="39" t="s">
        <v>5</v>
      </c>
    </row>
    <row r="132" spans="1:5" ht="12.75">
      <c r="A132" s="35" t="s">
        <v>58</v>
      </c>
      <c r="E132" s="40" t="s">
        <v>2597</v>
      </c>
    </row>
    <row r="133" spans="1:5" ht="102">
      <c r="A133" t="s">
        <v>59</v>
      </c>
      <c r="E133" s="39" t="s">
        <v>1371</v>
      </c>
    </row>
    <row r="134" spans="1:16" ht="25.5">
      <c r="A134" t="s">
        <v>52</v>
      </c>
      <c s="34" t="s">
        <v>172</v>
      </c>
      <c s="34" t="s">
        <v>2296</v>
      </c>
      <c s="35" t="s">
        <v>5</v>
      </c>
      <c s="6" t="s">
        <v>2297</v>
      </c>
      <c s="36" t="s">
        <v>93</v>
      </c>
      <c s="37">
        <v>2</v>
      </c>
      <c s="36">
        <v>0</v>
      </c>
      <c s="36">
        <f>ROUND(G134*H134,6)</f>
      </c>
      <c r="L134" s="38">
        <v>0</v>
      </c>
      <c s="32">
        <f>ROUND(ROUND(L134,2)*ROUND(G134,3),2)</f>
      </c>
      <c s="36" t="s">
        <v>56</v>
      </c>
      <c>
        <f>(M134*21)/100</f>
      </c>
      <c t="s">
        <v>27</v>
      </c>
    </row>
    <row r="135" spans="1:5" ht="12.75">
      <c r="A135" s="35" t="s">
        <v>57</v>
      </c>
      <c r="E135" s="39" t="s">
        <v>5</v>
      </c>
    </row>
    <row r="136" spans="1:5" ht="12.75">
      <c r="A136" s="35" t="s">
        <v>58</v>
      </c>
      <c r="E136" s="40" t="s">
        <v>2597</v>
      </c>
    </row>
    <row r="137" spans="1:5" ht="102">
      <c r="A137" t="s">
        <v>59</v>
      </c>
      <c r="E137" s="39" t="s">
        <v>1371</v>
      </c>
    </row>
    <row r="138" spans="1:16" ht="25.5">
      <c r="A138" t="s">
        <v>52</v>
      </c>
      <c s="34" t="s">
        <v>176</v>
      </c>
      <c s="34" t="s">
        <v>1369</v>
      </c>
      <c s="35" t="s">
        <v>5</v>
      </c>
      <c s="6" t="s">
        <v>1370</v>
      </c>
      <c s="36" t="s">
        <v>93</v>
      </c>
      <c s="37">
        <v>10</v>
      </c>
      <c s="36">
        <v>0</v>
      </c>
      <c s="36">
        <f>ROUND(G138*H138,6)</f>
      </c>
      <c r="L138" s="38">
        <v>0</v>
      </c>
      <c s="32">
        <f>ROUND(ROUND(L138,2)*ROUND(G138,3),2)</f>
      </c>
      <c s="36" t="s">
        <v>56</v>
      </c>
      <c>
        <f>(M138*21)/100</f>
      </c>
      <c t="s">
        <v>27</v>
      </c>
    </row>
    <row r="139" spans="1:5" ht="12.75">
      <c r="A139" s="35" t="s">
        <v>57</v>
      </c>
      <c r="E139" s="39" t="s">
        <v>5</v>
      </c>
    </row>
    <row r="140" spans="1:5" ht="12.75">
      <c r="A140" s="35" t="s">
        <v>58</v>
      </c>
      <c r="E140" s="40" t="s">
        <v>2597</v>
      </c>
    </row>
    <row r="141" spans="1:5" ht="102">
      <c r="A141" t="s">
        <v>59</v>
      </c>
      <c r="E141" s="39" t="s">
        <v>1371</v>
      </c>
    </row>
    <row r="142" spans="1:16" ht="25.5">
      <c r="A142" t="s">
        <v>52</v>
      </c>
      <c s="34" t="s">
        <v>180</v>
      </c>
      <c s="34" t="s">
        <v>1879</v>
      </c>
      <c s="35" t="s">
        <v>5</v>
      </c>
      <c s="6" t="s">
        <v>1880</v>
      </c>
      <c s="36" t="s">
        <v>93</v>
      </c>
      <c s="37">
        <v>10</v>
      </c>
      <c s="36">
        <v>0</v>
      </c>
      <c s="36">
        <f>ROUND(G142*H142,6)</f>
      </c>
      <c r="L142" s="38">
        <v>0</v>
      </c>
      <c s="32">
        <f>ROUND(ROUND(L142,2)*ROUND(G142,3),2)</f>
      </c>
      <c s="36" t="s">
        <v>56</v>
      </c>
      <c>
        <f>(M142*21)/100</f>
      </c>
      <c t="s">
        <v>27</v>
      </c>
    </row>
    <row r="143" spans="1:5" ht="12.75">
      <c r="A143" s="35" t="s">
        <v>57</v>
      </c>
      <c r="E143" s="39" t="s">
        <v>5</v>
      </c>
    </row>
    <row r="144" spans="1:5" ht="12.75">
      <c r="A144" s="35" t="s">
        <v>58</v>
      </c>
      <c r="E144" s="40" t="s">
        <v>2597</v>
      </c>
    </row>
    <row r="145" spans="1:5" ht="102">
      <c r="A145" t="s">
        <v>59</v>
      </c>
      <c r="E145" s="39" t="s">
        <v>1371</v>
      </c>
    </row>
    <row r="146" spans="1:16" ht="25.5">
      <c r="A146" t="s">
        <v>52</v>
      </c>
      <c s="34" t="s">
        <v>184</v>
      </c>
      <c s="34" t="s">
        <v>2509</v>
      </c>
      <c s="35" t="s">
        <v>5</v>
      </c>
      <c s="6" t="s">
        <v>2510</v>
      </c>
      <c s="36" t="s">
        <v>93</v>
      </c>
      <c s="37">
        <v>6</v>
      </c>
      <c s="36">
        <v>0</v>
      </c>
      <c s="36">
        <f>ROUND(G146*H146,6)</f>
      </c>
      <c r="L146" s="38">
        <v>0</v>
      </c>
      <c s="32">
        <f>ROUND(ROUND(L146,2)*ROUND(G146,3),2)</f>
      </c>
      <c s="36" t="s">
        <v>56</v>
      </c>
      <c>
        <f>(M146*21)/100</f>
      </c>
      <c t="s">
        <v>27</v>
      </c>
    </row>
    <row r="147" spans="1:5" ht="12.75">
      <c r="A147" s="35" t="s">
        <v>57</v>
      </c>
      <c r="E147" s="39" t="s">
        <v>5</v>
      </c>
    </row>
    <row r="148" spans="1:5" ht="12.75">
      <c r="A148" s="35" t="s">
        <v>58</v>
      </c>
      <c r="E148" s="40" t="s">
        <v>2597</v>
      </c>
    </row>
    <row r="149" spans="1:5" ht="102">
      <c r="A149" t="s">
        <v>59</v>
      </c>
      <c r="E149" s="39" t="s">
        <v>1371</v>
      </c>
    </row>
    <row r="150" spans="1:16" ht="25.5">
      <c r="A150" t="s">
        <v>52</v>
      </c>
      <c s="34" t="s">
        <v>188</v>
      </c>
      <c s="34" t="s">
        <v>2060</v>
      </c>
      <c s="35" t="s">
        <v>5</v>
      </c>
      <c s="6" t="s">
        <v>2061</v>
      </c>
      <c s="36" t="s">
        <v>93</v>
      </c>
      <c s="37">
        <v>2</v>
      </c>
      <c s="36">
        <v>0</v>
      </c>
      <c s="36">
        <f>ROUND(G150*H150,6)</f>
      </c>
      <c r="L150" s="38">
        <v>0</v>
      </c>
      <c s="32">
        <f>ROUND(ROUND(L150,2)*ROUND(G150,3),2)</f>
      </c>
      <c s="36" t="s">
        <v>56</v>
      </c>
      <c>
        <f>(M150*21)/100</f>
      </c>
      <c t="s">
        <v>27</v>
      </c>
    </row>
    <row r="151" spans="1:5" ht="12.75">
      <c r="A151" s="35" t="s">
        <v>57</v>
      </c>
      <c r="E151" s="39" t="s">
        <v>5</v>
      </c>
    </row>
    <row r="152" spans="1:5" ht="12.75">
      <c r="A152" s="35" t="s">
        <v>58</v>
      </c>
      <c r="E152" s="40" t="s">
        <v>2597</v>
      </c>
    </row>
    <row r="153" spans="1:5" ht="102">
      <c r="A153" t="s">
        <v>59</v>
      </c>
      <c r="E153" s="39" t="s">
        <v>1371</v>
      </c>
    </row>
    <row r="154" spans="1:16" ht="12.75">
      <c r="A154" t="s">
        <v>52</v>
      </c>
      <c s="34" t="s">
        <v>192</v>
      </c>
      <c s="34" t="s">
        <v>1694</v>
      </c>
      <c s="35" t="s">
        <v>5</v>
      </c>
      <c s="6" t="s">
        <v>1695</v>
      </c>
      <c s="36" t="s">
        <v>93</v>
      </c>
      <c s="37">
        <v>20</v>
      </c>
      <c s="36">
        <v>0</v>
      </c>
      <c s="36">
        <f>ROUND(G154*H154,6)</f>
      </c>
      <c r="L154" s="38">
        <v>0</v>
      </c>
      <c s="32">
        <f>ROUND(ROUND(L154,2)*ROUND(G154,3),2)</f>
      </c>
      <c s="36" t="s">
        <v>56</v>
      </c>
      <c>
        <f>(M154*21)/100</f>
      </c>
      <c t="s">
        <v>27</v>
      </c>
    </row>
    <row r="155" spans="1:5" ht="12.75">
      <c r="A155" s="35" t="s">
        <v>57</v>
      </c>
      <c r="E155" s="39" t="s">
        <v>5</v>
      </c>
    </row>
    <row r="156" spans="1:5" ht="12.75">
      <c r="A156" s="35" t="s">
        <v>58</v>
      </c>
      <c r="E156" s="40" t="s">
        <v>2597</v>
      </c>
    </row>
    <row r="157" spans="1:5" ht="89.25">
      <c r="A157" t="s">
        <v>59</v>
      </c>
      <c r="E157" s="39" t="s">
        <v>1696</v>
      </c>
    </row>
    <row r="158" spans="1:16" ht="25.5">
      <c r="A158" t="s">
        <v>52</v>
      </c>
      <c s="34" t="s">
        <v>521</v>
      </c>
      <c s="34" t="s">
        <v>2511</v>
      </c>
      <c s="35" t="s">
        <v>5</v>
      </c>
      <c s="6" t="s">
        <v>1866</v>
      </c>
      <c s="36" t="s">
        <v>65</v>
      </c>
      <c s="37">
        <v>20</v>
      </c>
      <c s="36">
        <v>0</v>
      </c>
      <c s="36">
        <f>ROUND(G158*H158,6)</f>
      </c>
      <c r="L158" s="38">
        <v>0</v>
      </c>
      <c s="32">
        <f>ROUND(ROUND(L158,2)*ROUND(G158,3),2)</f>
      </c>
      <c s="36" t="s">
        <v>248</v>
      </c>
      <c>
        <f>(M158*21)/100</f>
      </c>
      <c t="s">
        <v>27</v>
      </c>
    </row>
    <row r="159" spans="1:5" ht="12.75">
      <c r="A159" s="35" t="s">
        <v>57</v>
      </c>
      <c r="E159" s="39" t="s">
        <v>5</v>
      </c>
    </row>
    <row r="160" spans="1:5" ht="12.75">
      <c r="A160" s="35" t="s">
        <v>58</v>
      </c>
      <c r="E160" s="40" t="s">
        <v>2597</v>
      </c>
    </row>
    <row r="161" spans="1:5" ht="38.25">
      <c r="A161" t="s">
        <v>59</v>
      </c>
      <c r="E161" s="39" t="s">
        <v>2069</v>
      </c>
    </row>
    <row r="162" spans="1:16" ht="12.75">
      <c r="A162" t="s">
        <v>52</v>
      </c>
      <c s="34" t="s">
        <v>522</v>
      </c>
      <c s="34" t="s">
        <v>2076</v>
      </c>
      <c s="35" t="s">
        <v>5</v>
      </c>
      <c s="6" t="s">
        <v>603</v>
      </c>
      <c s="36" t="s">
        <v>65</v>
      </c>
      <c s="37">
        <v>10</v>
      </c>
      <c s="36">
        <v>0</v>
      </c>
      <c s="36">
        <f>ROUND(G162*H162,6)</f>
      </c>
      <c r="L162" s="38">
        <v>0</v>
      </c>
      <c s="32">
        <f>ROUND(ROUND(L162,2)*ROUND(G162,3),2)</f>
      </c>
      <c s="36" t="s">
        <v>248</v>
      </c>
      <c>
        <f>(M162*21)/100</f>
      </c>
      <c t="s">
        <v>27</v>
      </c>
    </row>
    <row r="163" spans="1:5" ht="12.75">
      <c r="A163" s="35" t="s">
        <v>57</v>
      </c>
      <c r="E163" s="39" t="s">
        <v>5</v>
      </c>
    </row>
    <row r="164" spans="1:5" ht="12.75">
      <c r="A164" s="35" t="s">
        <v>58</v>
      </c>
      <c r="E164" s="40" t="s">
        <v>2597</v>
      </c>
    </row>
    <row r="165" spans="1:5" ht="38.25">
      <c r="A165" t="s">
        <v>59</v>
      </c>
      <c r="E165" s="39" t="s">
        <v>2069</v>
      </c>
    </row>
    <row r="166" spans="1:16" ht="12.75">
      <c r="A166" t="s">
        <v>52</v>
      </c>
      <c s="34" t="s">
        <v>523</v>
      </c>
      <c s="34" t="s">
        <v>2077</v>
      </c>
      <c s="35" t="s">
        <v>5</v>
      </c>
      <c s="6" t="s">
        <v>606</v>
      </c>
      <c s="36" t="s">
        <v>65</v>
      </c>
      <c s="37">
        <v>10</v>
      </c>
      <c s="36">
        <v>0</v>
      </c>
      <c s="36">
        <f>ROUND(G166*H166,6)</f>
      </c>
      <c r="L166" s="38">
        <v>0</v>
      </c>
      <c s="32">
        <f>ROUND(ROUND(L166,2)*ROUND(G166,3),2)</f>
      </c>
      <c s="36" t="s">
        <v>248</v>
      </c>
      <c>
        <f>(M166*21)/100</f>
      </c>
      <c t="s">
        <v>27</v>
      </c>
    </row>
    <row r="167" spans="1:5" ht="12.75">
      <c r="A167" s="35" t="s">
        <v>57</v>
      </c>
      <c r="E167" s="39" t="s">
        <v>5</v>
      </c>
    </row>
    <row r="168" spans="1:5" ht="12.75">
      <c r="A168" s="35" t="s">
        <v>58</v>
      </c>
      <c r="E168" s="40" t="s">
        <v>2597</v>
      </c>
    </row>
    <row r="169" spans="1:5" ht="38.25">
      <c r="A169" t="s">
        <v>59</v>
      </c>
      <c r="E169" s="39" t="s">
        <v>2069</v>
      </c>
    </row>
    <row r="170" spans="1:16" ht="12.75">
      <c r="A170" t="s">
        <v>52</v>
      </c>
      <c s="34" t="s">
        <v>527</v>
      </c>
      <c s="34" t="s">
        <v>2450</v>
      </c>
      <c s="35" t="s">
        <v>5</v>
      </c>
      <c s="6" t="s">
        <v>2317</v>
      </c>
      <c s="36" t="s">
        <v>65</v>
      </c>
      <c s="37">
        <v>10</v>
      </c>
      <c s="36">
        <v>0</v>
      </c>
      <c s="36">
        <f>ROUND(G170*H170,6)</f>
      </c>
      <c r="L170" s="38">
        <v>0</v>
      </c>
      <c s="32">
        <f>ROUND(ROUND(L170,2)*ROUND(G170,3),2)</f>
      </c>
      <c s="36" t="s">
        <v>248</v>
      </c>
      <c>
        <f>(M170*21)/100</f>
      </c>
      <c t="s">
        <v>27</v>
      </c>
    </row>
    <row r="171" spans="1:5" ht="12.75">
      <c r="A171" s="35" t="s">
        <v>57</v>
      </c>
      <c r="E171" s="39" t="s">
        <v>5</v>
      </c>
    </row>
    <row r="172" spans="1:5" ht="12.75">
      <c r="A172" s="35" t="s">
        <v>58</v>
      </c>
      <c r="E172" s="40" t="s">
        <v>2597</v>
      </c>
    </row>
    <row r="173" spans="1:5" ht="38.25">
      <c r="A173" t="s">
        <v>59</v>
      </c>
      <c r="E173" s="39" t="s">
        <v>2069</v>
      </c>
    </row>
    <row r="174" spans="1:16" ht="12.75">
      <c r="A174" t="s">
        <v>52</v>
      </c>
      <c s="34" t="s">
        <v>531</v>
      </c>
      <c s="34" t="s">
        <v>2518</v>
      </c>
      <c s="35" t="s">
        <v>5</v>
      </c>
      <c s="6" t="s">
        <v>608</v>
      </c>
      <c s="36" t="s">
        <v>65</v>
      </c>
      <c s="37">
        <v>10</v>
      </c>
      <c s="36">
        <v>0</v>
      </c>
      <c s="36">
        <f>ROUND(G174*H174,6)</f>
      </c>
      <c r="L174" s="38">
        <v>0</v>
      </c>
      <c s="32">
        <f>ROUND(ROUND(L174,2)*ROUND(G174,3),2)</f>
      </c>
      <c s="36" t="s">
        <v>248</v>
      </c>
      <c>
        <f>(M174*21)/100</f>
      </c>
      <c t="s">
        <v>27</v>
      </c>
    </row>
    <row r="175" spans="1:5" ht="12.75">
      <c r="A175" s="35" t="s">
        <v>57</v>
      </c>
      <c r="E175" s="39" t="s">
        <v>5</v>
      </c>
    </row>
    <row r="176" spans="1:5" ht="12.75">
      <c r="A176" s="35" t="s">
        <v>58</v>
      </c>
      <c r="E176" s="40" t="s">
        <v>2597</v>
      </c>
    </row>
    <row r="177" spans="1:5" ht="38.25">
      <c r="A177" t="s">
        <v>59</v>
      </c>
      <c r="E177" s="39" t="s">
        <v>2069</v>
      </c>
    </row>
    <row r="178" spans="1:16" ht="25.5">
      <c r="A178" t="s">
        <v>52</v>
      </c>
      <c s="34" t="s">
        <v>535</v>
      </c>
      <c s="34" t="s">
        <v>2522</v>
      </c>
      <c s="35" t="s">
        <v>5</v>
      </c>
      <c s="6" t="s">
        <v>2523</v>
      </c>
      <c s="36" t="s">
        <v>65</v>
      </c>
      <c s="37">
        <v>10</v>
      </c>
      <c s="36">
        <v>0</v>
      </c>
      <c s="36">
        <f>ROUND(G178*H178,6)</f>
      </c>
      <c r="L178" s="38">
        <v>0</v>
      </c>
      <c s="32">
        <f>ROUND(ROUND(L178,2)*ROUND(G178,3),2)</f>
      </c>
      <c s="36" t="s">
        <v>248</v>
      </c>
      <c>
        <f>(M178*21)/100</f>
      </c>
      <c t="s">
        <v>27</v>
      </c>
    </row>
    <row r="179" spans="1:5" ht="12.75">
      <c r="A179" s="35" t="s">
        <v>57</v>
      </c>
      <c r="E179" s="39" t="s">
        <v>5</v>
      </c>
    </row>
    <row r="180" spans="1:5" ht="12.75">
      <c r="A180" s="35" t="s">
        <v>58</v>
      </c>
      <c r="E180" s="40" t="s">
        <v>2597</v>
      </c>
    </row>
    <row r="181" spans="1:5" ht="38.25">
      <c r="A181" t="s">
        <v>59</v>
      </c>
      <c r="E181" s="39" t="s">
        <v>2069</v>
      </c>
    </row>
    <row r="182" spans="1:16" ht="12.75">
      <c r="A182" t="s">
        <v>52</v>
      </c>
      <c s="34" t="s">
        <v>536</v>
      </c>
      <c s="34" t="s">
        <v>2526</v>
      </c>
      <c s="35" t="s">
        <v>5</v>
      </c>
      <c s="6" t="s">
        <v>2527</v>
      </c>
      <c s="36" t="s">
        <v>65</v>
      </c>
      <c s="37">
        <v>10</v>
      </c>
      <c s="36">
        <v>0</v>
      </c>
      <c s="36">
        <f>ROUND(G182*H182,6)</f>
      </c>
      <c r="L182" s="38">
        <v>0</v>
      </c>
      <c s="32">
        <f>ROUND(ROUND(L182,2)*ROUND(G182,3),2)</f>
      </c>
      <c s="36" t="s">
        <v>248</v>
      </c>
      <c>
        <f>(M182*21)/100</f>
      </c>
      <c t="s">
        <v>27</v>
      </c>
    </row>
    <row r="183" spans="1:5" ht="12.75">
      <c r="A183" s="35" t="s">
        <v>57</v>
      </c>
      <c r="E183" s="39" t="s">
        <v>5</v>
      </c>
    </row>
    <row r="184" spans="1:5" ht="12.75">
      <c r="A184" s="35" t="s">
        <v>58</v>
      </c>
      <c r="E184" s="40" t="s">
        <v>2597</v>
      </c>
    </row>
    <row r="185" spans="1:5" ht="38.25">
      <c r="A185" t="s">
        <v>59</v>
      </c>
      <c r="E185" s="39" t="s">
        <v>2069</v>
      </c>
    </row>
    <row r="186" spans="1:16" ht="12.75">
      <c r="A186" t="s">
        <v>52</v>
      </c>
      <c s="34" t="s">
        <v>293</v>
      </c>
      <c s="34" t="s">
        <v>2451</v>
      </c>
      <c s="35" t="s">
        <v>5</v>
      </c>
      <c s="6" t="s">
        <v>2452</v>
      </c>
      <c s="36" t="s">
        <v>65</v>
      </c>
      <c s="37">
        <v>10</v>
      </c>
      <c s="36">
        <v>0</v>
      </c>
      <c s="36">
        <f>ROUND(G186*H186,6)</f>
      </c>
      <c r="L186" s="38">
        <v>0</v>
      </c>
      <c s="32">
        <f>ROUND(ROUND(L186,2)*ROUND(G186,3),2)</f>
      </c>
      <c s="36" t="s">
        <v>248</v>
      </c>
      <c>
        <f>(M186*21)/100</f>
      </c>
      <c t="s">
        <v>27</v>
      </c>
    </row>
    <row r="187" spans="1:5" ht="12.75">
      <c r="A187" s="35" t="s">
        <v>57</v>
      </c>
      <c r="E187" s="39" t="s">
        <v>5</v>
      </c>
    </row>
    <row r="188" spans="1:5" ht="12.75">
      <c r="A188" s="35" t="s">
        <v>58</v>
      </c>
      <c r="E188" s="40" t="s">
        <v>2597</v>
      </c>
    </row>
    <row r="189" spans="1:5" ht="38.25">
      <c r="A189" t="s">
        <v>59</v>
      </c>
      <c r="E189" s="39" t="s">
        <v>2069</v>
      </c>
    </row>
    <row r="190" spans="1:13" ht="12.75">
      <c r="A190" t="s">
        <v>49</v>
      </c>
      <c r="C190" s="31" t="s">
        <v>1881</v>
      </c>
      <c r="E190" s="33" t="s">
        <v>2453</v>
      </c>
      <c r="J190" s="32">
        <f>0</f>
      </c>
      <c s="32">
        <f>0</f>
      </c>
      <c s="32">
        <f>0+L191+L195+L199+L203</f>
      </c>
      <c s="32">
        <f>0+M191+M195+M199+M203</f>
      </c>
    </row>
    <row r="191" spans="1:16" ht="12.75">
      <c r="A191" t="s">
        <v>52</v>
      </c>
      <c s="34" t="s">
        <v>196</v>
      </c>
      <c s="34" t="s">
        <v>2454</v>
      </c>
      <c s="35" t="s">
        <v>5</v>
      </c>
      <c s="6" t="s">
        <v>2455</v>
      </c>
      <c s="36" t="s">
        <v>93</v>
      </c>
      <c s="37">
        <v>1</v>
      </c>
      <c s="36">
        <v>0</v>
      </c>
      <c s="36">
        <f>ROUND(G191*H191,6)</f>
      </c>
      <c r="L191" s="38">
        <v>0</v>
      </c>
      <c s="32">
        <f>ROUND(ROUND(L191,2)*ROUND(G191,3),2)</f>
      </c>
      <c s="36" t="s">
        <v>56</v>
      </c>
      <c>
        <f>(M191*21)/100</f>
      </c>
      <c t="s">
        <v>27</v>
      </c>
    </row>
    <row r="192" spans="1:5" ht="12.75">
      <c r="A192" s="35" t="s">
        <v>57</v>
      </c>
      <c r="E192" s="39" t="s">
        <v>5</v>
      </c>
    </row>
    <row r="193" spans="1:5" ht="12.75">
      <c r="A193" s="35" t="s">
        <v>58</v>
      </c>
      <c r="E193" s="40" t="s">
        <v>2598</v>
      </c>
    </row>
    <row r="194" spans="1:5" ht="102">
      <c r="A194" t="s">
        <v>59</v>
      </c>
      <c r="E194" s="39" t="s">
        <v>1374</v>
      </c>
    </row>
    <row r="195" spans="1:16" ht="12.75">
      <c r="A195" t="s">
        <v>52</v>
      </c>
      <c s="34" t="s">
        <v>200</v>
      </c>
      <c s="34" t="s">
        <v>2599</v>
      </c>
      <c s="35" t="s">
        <v>5</v>
      </c>
      <c s="6" t="s">
        <v>2600</v>
      </c>
      <c s="36" t="s">
        <v>93</v>
      </c>
      <c s="37">
        <v>2</v>
      </c>
      <c s="36">
        <v>0</v>
      </c>
      <c s="36">
        <f>ROUND(G195*H195,6)</f>
      </c>
      <c r="L195" s="38">
        <v>0</v>
      </c>
      <c s="32">
        <f>ROUND(ROUND(L195,2)*ROUND(G195,3),2)</f>
      </c>
      <c s="36" t="s">
        <v>56</v>
      </c>
      <c>
        <f>(M195*21)/100</f>
      </c>
      <c t="s">
        <v>27</v>
      </c>
    </row>
    <row r="196" spans="1:5" ht="12.75">
      <c r="A196" s="35" t="s">
        <v>57</v>
      </c>
      <c r="E196" s="39" t="s">
        <v>5</v>
      </c>
    </row>
    <row r="197" spans="1:5" ht="12.75">
      <c r="A197" s="35" t="s">
        <v>58</v>
      </c>
      <c r="E197" s="40" t="s">
        <v>2598</v>
      </c>
    </row>
    <row r="198" spans="1:5" ht="102">
      <c r="A198" t="s">
        <v>59</v>
      </c>
      <c r="E198" s="39" t="s">
        <v>1374</v>
      </c>
    </row>
    <row r="199" spans="1:16" ht="12.75">
      <c r="A199" t="s">
        <v>52</v>
      </c>
      <c s="34" t="s">
        <v>204</v>
      </c>
      <c s="34" t="s">
        <v>2601</v>
      </c>
      <c s="35" t="s">
        <v>5</v>
      </c>
      <c s="6" t="s">
        <v>2602</v>
      </c>
      <c s="36" t="s">
        <v>93</v>
      </c>
      <c s="37">
        <v>6</v>
      </c>
      <c s="36">
        <v>0</v>
      </c>
      <c s="36">
        <f>ROUND(G199*H199,6)</f>
      </c>
      <c r="L199" s="38">
        <v>0</v>
      </c>
      <c s="32">
        <f>ROUND(ROUND(L199,2)*ROUND(G199,3),2)</f>
      </c>
      <c s="36" t="s">
        <v>56</v>
      </c>
      <c>
        <f>(M199*21)/100</f>
      </c>
      <c t="s">
        <v>27</v>
      </c>
    </row>
    <row r="200" spans="1:5" ht="12.75">
      <c r="A200" s="35" t="s">
        <v>57</v>
      </c>
      <c r="E200" s="39" t="s">
        <v>5</v>
      </c>
    </row>
    <row r="201" spans="1:5" ht="12.75">
      <c r="A201" s="35" t="s">
        <v>58</v>
      </c>
      <c r="E201" s="40" t="s">
        <v>2598</v>
      </c>
    </row>
    <row r="202" spans="1:5" ht="89.25">
      <c r="A202" t="s">
        <v>59</v>
      </c>
      <c r="E202" s="39" t="s">
        <v>2603</v>
      </c>
    </row>
    <row r="203" spans="1:16" ht="12.75">
      <c r="A203" t="s">
        <v>52</v>
      </c>
      <c s="34" t="s">
        <v>208</v>
      </c>
      <c s="34" t="s">
        <v>2604</v>
      </c>
      <c s="35" t="s">
        <v>5</v>
      </c>
      <c s="6" t="s">
        <v>2605</v>
      </c>
      <c s="36" t="s">
        <v>93</v>
      </c>
      <c s="37">
        <v>4</v>
      </c>
      <c s="36">
        <v>0</v>
      </c>
      <c s="36">
        <f>ROUND(G203*H203,6)</f>
      </c>
      <c r="L203" s="38">
        <v>0</v>
      </c>
      <c s="32">
        <f>ROUND(ROUND(L203,2)*ROUND(G203,3),2)</f>
      </c>
      <c s="36" t="s">
        <v>56</v>
      </c>
      <c>
        <f>(M203*21)/100</f>
      </c>
      <c t="s">
        <v>27</v>
      </c>
    </row>
    <row r="204" spans="1:5" ht="12.75">
      <c r="A204" s="35" t="s">
        <v>57</v>
      </c>
      <c r="E204" s="39" t="s">
        <v>5</v>
      </c>
    </row>
    <row r="205" spans="1:5" ht="12.75">
      <c r="A205" s="35" t="s">
        <v>58</v>
      </c>
      <c r="E205" s="40" t="s">
        <v>2598</v>
      </c>
    </row>
    <row r="206" spans="1:5" ht="102">
      <c r="A206" t="s">
        <v>59</v>
      </c>
      <c r="E206" s="39" t="s">
        <v>1374</v>
      </c>
    </row>
    <row r="207" spans="1:13" ht="12.75">
      <c r="A207" t="s">
        <v>49</v>
      </c>
      <c r="C207" s="31" t="s">
        <v>1783</v>
      </c>
      <c r="E207" s="33" t="s">
        <v>2468</v>
      </c>
      <c r="J207" s="32">
        <f>0</f>
      </c>
      <c s="32">
        <f>0</f>
      </c>
      <c s="32">
        <f>0+L208</f>
      </c>
      <c s="32">
        <f>0+M208</f>
      </c>
    </row>
    <row r="208" spans="1:16" ht="12.75">
      <c r="A208" t="s">
        <v>52</v>
      </c>
      <c s="34" t="s">
        <v>520</v>
      </c>
      <c s="34" t="s">
        <v>1972</v>
      </c>
      <c s="35" t="s">
        <v>5</v>
      </c>
      <c s="6" t="s">
        <v>2410</v>
      </c>
      <c s="36" t="s">
        <v>93</v>
      </c>
      <c s="37">
        <v>1</v>
      </c>
      <c s="36">
        <v>0</v>
      </c>
      <c s="36">
        <f>ROUND(G208*H208,6)</f>
      </c>
      <c r="L208" s="38">
        <v>0</v>
      </c>
      <c s="32">
        <f>ROUND(ROUND(L208,2)*ROUND(G208,3),2)</f>
      </c>
      <c s="36" t="s">
        <v>248</v>
      </c>
      <c>
        <f>(M208*21)/100</f>
      </c>
      <c t="s">
        <v>27</v>
      </c>
    </row>
    <row r="209" spans="1:5" ht="12.75">
      <c r="A209" s="35" t="s">
        <v>57</v>
      </c>
      <c r="E209" s="39" t="s">
        <v>5</v>
      </c>
    </row>
    <row r="210" spans="1:5" ht="12.75">
      <c r="A210" s="35" t="s">
        <v>58</v>
      </c>
      <c r="E210" s="40" t="s">
        <v>2411</v>
      </c>
    </row>
    <row r="211" spans="1:5" ht="38.25">
      <c r="A211" t="s">
        <v>59</v>
      </c>
      <c r="E211" s="39" t="s">
        <v>2412</v>
      </c>
    </row>
    <row r="212" spans="1:13" ht="12.75">
      <c r="A212" t="s">
        <v>49</v>
      </c>
      <c r="C212" s="31" t="s">
        <v>1675</v>
      </c>
      <c r="E212" s="33" t="s">
        <v>2113</v>
      </c>
      <c r="J212" s="32">
        <f>0</f>
      </c>
      <c s="32">
        <f>0</f>
      </c>
      <c s="32">
        <f>0+L213+L217+L221+L225+L229+L233+L237+L241+L245+L249+L253+L257+L261+L265+L269+L273</f>
      </c>
      <c s="32">
        <f>0+M213+M217+M221+M225+M229+M233+M237+M241+M245+M249+M253+M257+M261+M265+M269+M273</f>
      </c>
    </row>
    <row r="213" spans="1:16" ht="12.75">
      <c r="A213" t="s">
        <v>52</v>
      </c>
      <c s="34" t="s">
        <v>212</v>
      </c>
      <c s="34" t="s">
        <v>2579</v>
      </c>
      <c s="35" t="s">
        <v>5</v>
      </c>
      <c s="6" t="s">
        <v>2580</v>
      </c>
      <c s="36" t="s">
        <v>93</v>
      </c>
      <c s="37">
        <v>3</v>
      </c>
      <c s="36">
        <v>0</v>
      </c>
      <c s="36">
        <f>ROUND(G213*H213,6)</f>
      </c>
      <c r="L213" s="38">
        <v>0</v>
      </c>
      <c s="32">
        <f>ROUND(ROUND(L213,2)*ROUND(G213,3),2)</f>
      </c>
      <c s="36" t="s">
        <v>56</v>
      </c>
      <c>
        <f>(M213*21)/100</f>
      </c>
      <c t="s">
        <v>27</v>
      </c>
    </row>
    <row r="214" spans="1:5" ht="12.75">
      <c r="A214" s="35" t="s">
        <v>57</v>
      </c>
      <c r="E214" s="39" t="s">
        <v>5</v>
      </c>
    </row>
    <row r="215" spans="1:5" ht="12.75">
      <c r="A215" s="35" t="s">
        <v>58</v>
      </c>
      <c r="E215" s="40" t="s">
        <v>1969</v>
      </c>
    </row>
    <row r="216" spans="1:5" ht="89.25">
      <c r="A216" t="s">
        <v>59</v>
      </c>
      <c r="E216" s="39" t="s">
        <v>2116</v>
      </c>
    </row>
    <row r="217" spans="1:16" ht="12.75">
      <c r="A217" t="s">
        <v>52</v>
      </c>
      <c s="34" t="s">
        <v>216</v>
      </c>
      <c s="34" t="s">
        <v>2606</v>
      </c>
      <c s="35" t="s">
        <v>5</v>
      </c>
      <c s="6" t="s">
        <v>2607</v>
      </c>
      <c s="36" t="s">
        <v>93</v>
      </c>
      <c s="37">
        <v>3</v>
      </c>
      <c s="36">
        <v>0</v>
      </c>
      <c s="36">
        <f>ROUND(G217*H217,6)</f>
      </c>
      <c r="L217" s="38">
        <v>0</v>
      </c>
      <c s="32">
        <f>ROUND(ROUND(L217,2)*ROUND(G217,3),2)</f>
      </c>
      <c s="36" t="s">
        <v>56</v>
      </c>
      <c>
        <f>(M217*21)/100</f>
      </c>
      <c t="s">
        <v>27</v>
      </c>
    </row>
    <row r="218" spans="1:5" ht="12.75">
      <c r="A218" s="35" t="s">
        <v>57</v>
      </c>
      <c r="E218" s="39" t="s">
        <v>5</v>
      </c>
    </row>
    <row r="219" spans="1:5" ht="12.75">
      <c r="A219" s="35" t="s">
        <v>58</v>
      </c>
      <c r="E219" s="40" t="s">
        <v>1969</v>
      </c>
    </row>
    <row r="220" spans="1:5" ht="76.5">
      <c r="A220" t="s">
        <v>59</v>
      </c>
      <c r="E220" s="39" t="s">
        <v>2133</v>
      </c>
    </row>
    <row r="221" spans="1:16" ht="25.5">
      <c r="A221" t="s">
        <v>52</v>
      </c>
      <c s="34" t="s">
        <v>220</v>
      </c>
      <c s="34" t="s">
        <v>2469</v>
      </c>
      <c s="35" t="s">
        <v>5</v>
      </c>
      <c s="6" t="s">
        <v>2470</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1969</v>
      </c>
    </row>
    <row r="224" spans="1:5" ht="114.75">
      <c r="A224" t="s">
        <v>59</v>
      </c>
      <c r="E224" s="39" t="s">
        <v>1377</v>
      </c>
    </row>
    <row r="225" spans="1:16" ht="25.5">
      <c r="A225" t="s">
        <v>52</v>
      </c>
      <c s="34" t="s">
        <v>225</v>
      </c>
      <c s="34" t="s">
        <v>2471</v>
      </c>
      <c s="35" t="s">
        <v>5</v>
      </c>
      <c s="6" t="s">
        <v>2472</v>
      </c>
      <c s="36" t="s">
        <v>93</v>
      </c>
      <c s="37">
        <v>1</v>
      </c>
      <c s="36">
        <v>0</v>
      </c>
      <c s="36">
        <f>ROUND(G225*H225,6)</f>
      </c>
      <c r="L225" s="38">
        <v>0</v>
      </c>
      <c s="32">
        <f>ROUND(ROUND(L225,2)*ROUND(G225,3),2)</f>
      </c>
      <c s="36" t="s">
        <v>56</v>
      </c>
      <c>
        <f>(M225*21)/100</f>
      </c>
      <c t="s">
        <v>27</v>
      </c>
    </row>
    <row r="226" spans="1:5" ht="12.75">
      <c r="A226" s="35" t="s">
        <v>57</v>
      </c>
      <c r="E226" s="39" t="s">
        <v>5</v>
      </c>
    </row>
    <row r="227" spans="1:5" ht="12.75">
      <c r="A227" s="35" t="s">
        <v>58</v>
      </c>
      <c r="E227" s="40" t="s">
        <v>1969</v>
      </c>
    </row>
    <row r="228" spans="1:5" ht="114.75">
      <c r="A228" t="s">
        <v>59</v>
      </c>
      <c r="E228" s="39" t="s">
        <v>1377</v>
      </c>
    </row>
    <row r="229" spans="1:16" ht="25.5">
      <c r="A229" t="s">
        <v>52</v>
      </c>
      <c s="34" t="s">
        <v>229</v>
      </c>
      <c s="34" t="s">
        <v>1677</v>
      </c>
      <c s="35" t="s">
        <v>5</v>
      </c>
      <c s="6" t="s">
        <v>1678</v>
      </c>
      <c s="36" t="s">
        <v>93</v>
      </c>
      <c s="37">
        <v>1</v>
      </c>
      <c s="36">
        <v>0</v>
      </c>
      <c s="36">
        <f>ROUND(G229*H229,6)</f>
      </c>
      <c r="L229" s="38">
        <v>0</v>
      </c>
      <c s="32">
        <f>ROUND(ROUND(L229,2)*ROUND(G229,3),2)</f>
      </c>
      <c s="36" t="s">
        <v>56</v>
      </c>
      <c>
        <f>(M229*21)/100</f>
      </c>
      <c t="s">
        <v>27</v>
      </c>
    </row>
    <row r="230" spans="1:5" ht="12.75">
      <c r="A230" s="35" t="s">
        <v>57</v>
      </c>
      <c r="E230" s="39" t="s">
        <v>5</v>
      </c>
    </row>
    <row r="231" spans="1:5" ht="12.75">
      <c r="A231" s="35" t="s">
        <v>58</v>
      </c>
      <c r="E231" s="40" t="s">
        <v>1969</v>
      </c>
    </row>
    <row r="232" spans="1:5" ht="89.25">
      <c r="A232" t="s">
        <v>59</v>
      </c>
      <c r="E232" s="39" t="s">
        <v>1679</v>
      </c>
    </row>
    <row r="233" spans="1:16" ht="12.75">
      <c r="A233" t="s">
        <v>52</v>
      </c>
      <c s="34" t="s">
        <v>233</v>
      </c>
      <c s="34" t="s">
        <v>2123</v>
      </c>
      <c s="35" t="s">
        <v>5</v>
      </c>
      <c s="6" t="s">
        <v>2124</v>
      </c>
      <c s="36" t="s">
        <v>93</v>
      </c>
      <c s="37">
        <v>1</v>
      </c>
      <c s="36">
        <v>0</v>
      </c>
      <c s="36">
        <f>ROUND(G233*H233,6)</f>
      </c>
      <c r="L233" s="38">
        <v>0</v>
      </c>
      <c s="32">
        <f>ROUND(ROUND(L233,2)*ROUND(G233,3),2)</f>
      </c>
      <c s="36" t="s">
        <v>56</v>
      </c>
      <c>
        <f>(M233*21)/100</f>
      </c>
      <c t="s">
        <v>27</v>
      </c>
    </row>
    <row r="234" spans="1:5" ht="12.75">
      <c r="A234" s="35" t="s">
        <v>57</v>
      </c>
      <c r="E234" s="39" t="s">
        <v>5</v>
      </c>
    </row>
    <row r="235" spans="1:5" ht="12.75">
      <c r="A235" s="35" t="s">
        <v>58</v>
      </c>
      <c r="E235" s="40" t="s">
        <v>1969</v>
      </c>
    </row>
    <row r="236" spans="1:5" ht="89.25">
      <c r="A236" t="s">
        <v>59</v>
      </c>
      <c r="E236" s="39" t="s">
        <v>2125</v>
      </c>
    </row>
    <row r="237" spans="1:16" ht="12.75">
      <c r="A237" t="s">
        <v>52</v>
      </c>
      <c s="34" t="s">
        <v>237</v>
      </c>
      <c s="34" t="s">
        <v>2351</v>
      </c>
      <c s="35" t="s">
        <v>5</v>
      </c>
      <c s="6" t="s">
        <v>2352</v>
      </c>
      <c s="36" t="s">
        <v>93</v>
      </c>
      <c s="37">
        <v>1</v>
      </c>
      <c s="36">
        <v>0</v>
      </c>
      <c s="36">
        <f>ROUND(G237*H237,6)</f>
      </c>
      <c r="L237" s="38">
        <v>0</v>
      </c>
      <c s="32">
        <f>ROUND(ROUND(L237,2)*ROUND(G237,3),2)</f>
      </c>
      <c s="36" t="s">
        <v>56</v>
      </c>
      <c>
        <f>(M237*21)/100</f>
      </c>
      <c t="s">
        <v>27</v>
      </c>
    </row>
    <row r="238" spans="1:5" ht="12.75">
      <c r="A238" s="35" t="s">
        <v>57</v>
      </c>
      <c r="E238" s="39" t="s">
        <v>5</v>
      </c>
    </row>
    <row r="239" spans="1:5" ht="12.75">
      <c r="A239" s="35" t="s">
        <v>58</v>
      </c>
      <c r="E239" s="40" t="s">
        <v>1969</v>
      </c>
    </row>
    <row r="240" spans="1:5" ht="76.5">
      <c r="A240" t="s">
        <v>59</v>
      </c>
      <c r="E240" s="39" t="s">
        <v>2133</v>
      </c>
    </row>
    <row r="241" spans="1:16" ht="12.75">
      <c r="A241" t="s">
        <v>52</v>
      </c>
      <c s="34" t="s">
        <v>241</v>
      </c>
      <c s="34" t="s">
        <v>2608</v>
      </c>
      <c s="35" t="s">
        <v>5</v>
      </c>
      <c s="6" t="s">
        <v>2609</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1969</v>
      </c>
    </row>
    <row r="244" spans="1:5" ht="76.5">
      <c r="A244" t="s">
        <v>59</v>
      </c>
      <c r="E244" s="39" t="s">
        <v>2128</v>
      </c>
    </row>
    <row r="245" spans="1:16" ht="12.75">
      <c r="A245" t="s">
        <v>52</v>
      </c>
      <c s="34" t="s">
        <v>258</v>
      </c>
      <c s="34" t="s">
        <v>2131</v>
      </c>
      <c s="35" t="s">
        <v>5</v>
      </c>
      <c s="6" t="s">
        <v>2132</v>
      </c>
      <c s="36" t="s">
        <v>93</v>
      </c>
      <c s="37">
        <v>1</v>
      </c>
      <c s="36">
        <v>0</v>
      </c>
      <c s="36">
        <f>ROUND(G245*H245,6)</f>
      </c>
      <c r="L245" s="38">
        <v>0</v>
      </c>
      <c s="32">
        <f>ROUND(ROUND(L245,2)*ROUND(G245,3),2)</f>
      </c>
      <c s="36" t="s">
        <v>56</v>
      </c>
      <c>
        <f>(M245*21)/100</f>
      </c>
      <c t="s">
        <v>27</v>
      </c>
    </row>
    <row r="246" spans="1:5" ht="12.75">
      <c r="A246" s="35" t="s">
        <v>57</v>
      </c>
      <c r="E246" s="39" t="s">
        <v>5</v>
      </c>
    </row>
    <row r="247" spans="1:5" ht="12.75">
      <c r="A247" s="35" t="s">
        <v>58</v>
      </c>
      <c r="E247" s="40" t="s">
        <v>1969</v>
      </c>
    </row>
    <row r="248" spans="1:5" ht="76.5">
      <c r="A248" t="s">
        <v>59</v>
      </c>
      <c r="E248" s="39" t="s">
        <v>2133</v>
      </c>
    </row>
    <row r="249" spans="1:16" ht="25.5">
      <c r="A249" t="s">
        <v>52</v>
      </c>
      <c s="34" t="s">
        <v>265</v>
      </c>
      <c s="34" t="s">
        <v>2353</v>
      </c>
      <c s="35" t="s">
        <v>5</v>
      </c>
      <c s="6" t="s">
        <v>2354</v>
      </c>
      <c s="36" t="s">
        <v>93</v>
      </c>
      <c s="37">
        <v>1</v>
      </c>
      <c s="36">
        <v>0</v>
      </c>
      <c s="36">
        <f>ROUND(G249*H249,6)</f>
      </c>
      <c r="L249" s="38">
        <v>0</v>
      </c>
      <c s="32">
        <f>ROUND(ROUND(L249,2)*ROUND(G249,3),2)</f>
      </c>
      <c s="36" t="s">
        <v>56</v>
      </c>
      <c>
        <f>(M249*21)/100</f>
      </c>
      <c t="s">
        <v>27</v>
      </c>
    </row>
    <row r="250" spans="1:5" ht="12.75">
      <c r="A250" s="35" t="s">
        <v>57</v>
      </c>
      <c r="E250" s="39" t="s">
        <v>5</v>
      </c>
    </row>
    <row r="251" spans="1:5" ht="12.75">
      <c r="A251" s="35" t="s">
        <v>58</v>
      </c>
      <c r="E251" s="40" t="s">
        <v>1969</v>
      </c>
    </row>
    <row r="252" spans="1:5" ht="76.5">
      <c r="A252" t="s">
        <v>59</v>
      </c>
      <c r="E252" s="39" t="s">
        <v>2133</v>
      </c>
    </row>
    <row r="253" spans="1:16" ht="12.75">
      <c r="A253" t="s">
        <v>52</v>
      </c>
      <c s="34" t="s">
        <v>269</v>
      </c>
      <c s="34" t="s">
        <v>1680</v>
      </c>
      <c s="35" t="s">
        <v>5</v>
      </c>
      <c s="6" t="s">
        <v>1681</v>
      </c>
      <c s="36" t="s">
        <v>223</v>
      </c>
      <c s="37">
        <v>16</v>
      </c>
      <c s="36">
        <v>0</v>
      </c>
      <c s="36">
        <f>ROUND(G253*H253,6)</f>
      </c>
      <c r="L253" s="38">
        <v>0</v>
      </c>
      <c s="32">
        <f>ROUND(ROUND(L253,2)*ROUND(G253,3),2)</f>
      </c>
      <c s="36" t="s">
        <v>56</v>
      </c>
      <c>
        <f>(M253*21)/100</f>
      </c>
      <c t="s">
        <v>27</v>
      </c>
    </row>
    <row r="254" spans="1:5" ht="12.75">
      <c r="A254" s="35" t="s">
        <v>57</v>
      </c>
      <c r="E254" s="39" t="s">
        <v>5</v>
      </c>
    </row>
    <row r="255" spans="1:5" ht="12.75">
      <c r="A255" s="35" t="s">
        <v>58</v>
      </c>
      <c r="E255" s="40" t="s">
        <v>1969</v>
      </c>
    </row>
    <row r="256" spans="1:5" ht="89.25">
      <c r="A256" t="s">
        <v>59</v>
      </c>
      <c r="E256" s="39" t="s">
        <v>1682</v>
      </c>
    </row>
    <row r="257" spans="1:16" ht="12.75">
      <c r="A257" t="s">
        <v>52</v>
      </c>
      <c s="34" t="s">
        <v>273</v>
      </c>
      <c s="34" t="s">
        <v>2581</v>
      </c>
      <c s="35" t="s">
        <v>5</v>
      </c>
      <c s="6" t="s">
        <v>2582</v>
      </c>
      <c s="36" t="s">
        <v>223</v>
      </c>
      <c s="37">
        <v>8</v>
      </c>
      <c s="36">
        <v>0</v>
      </c>
      <c s="36">
        <f>ROUND(G257*H257,6)</f>
      </c>
      <c r="L257" s="38">
        <v>0</v>
      </c>
      <c s="32">
        <f>ROUND(ROUND(L257,2)*ROUND(G257,3),2)</f>
      </c>
      <c s="36" t="s">
        <v>56</v>
      </c>
      <c>
        <f>(M257*21)/100</f>
      </c>
      <c t="s">
        <v>27</v>
      </c>
    </row>
    <row r="258" spans="1:5" ht="12.75">
      <c r="A258" s="35" t="s">
        <v>57</v>
      </c>
      <c r="E258" s="39" t="s">
        <v>5</v>
      </c>
    </row>
    <row r="259" spans="1:5" ht="12.75">
      <c r="A259" s="35" t="s">
        <v>58</v>
      </c>
      <c r="E259" s="40" t="s">
        <v>1969</v>
      </c>
    </row>
    <row r="260" spans="1:5" ht="102">
      <c r="A260" t="s">
        <v>59</v>
      </c>
      <c r="E260" s="39" t="s">
        <v>2583</v>
      </c>
    </row>
    <row r="261" spans="1:16" ht="12.75">
      <c r="A261" t="s">
        <v>52</v>
      </c>
      <c s="34" t="s">
        <v>277</v>
      </c>
      <c s="34" t="s">
        <v>1933</v>
      </c>
      <c s="35" t="s">
        <v>5</v>
      </c>
      <c s="6" t="s">
        <v>1934</v>
      </c>
      <c s="36" t="s">
        <v>223</v>
      </c>
      <c s="37">
        <v>16</v>
      </c>
      <c s="36">
        <v>0</v>
      </c>
      <c s="36">
        <f>ROUND(G261*H261,6)</f>
      </c>
      <c r="L261" s="38">
        <v>0</v>
      </c>
      <c s="32">
        <f>ROUND(ROUND(L261,2)*ROUND(G261,3),2)</f>
      </c>
      <c s="36" t="s">
        <v>56</v>
      </c>
      <c>
        <f>(M261*21)/100</f>
      </c>
      <c t="s">
        <v>27</v>
      </c>
    </row>
    <row r="262" spans="1:5" ht="12.75">
      <c r="A262" s="35" t="s">
        <v>57</v>
      </c>
      <c r="E262" s="39" t="s">
        <v>5</v>
      </c>
    </row>
    <row r="263" spans="1:5" ht="12.75">
      <c r="A263" s="35" t="s">
        <v>58</v>
      </c>
      <c r="E263" s="40" t="s">
        <v>1969</v>
      </c>
    </row>
    <row r="264" spans="1:5" ht="89.25">
      <c r="A264" t="s">
        <v>59</v>
      </c>
      <c r="E264" s="39" t="s">
        <v>1935</v>
      </c>
    </row>
    <row r="265" spans="1:16" ht="12.75">
      <c r="A265" t="s">
        <v>52</v>
      </c>
      <c s="34" t="s">
        <v>282</v>
      </c>
      <c s="34" t="s">
        <v>1683</v>
      </c>
      <c s="35" t="s">
        <v>5</v>
      </c>
      <c s="6" t="s">
        <v>1684</v>
      </c>
      <c s="36" t="s">
        <v>223</v>
      </c>
      <c s="37">
        <v>16</v>
      </c>
      <c s="36">
        <v>0</v>
      </c>
      <c s="36">
        <f>ROUND(G265*H265,6)</f>
      </c>
      <c r="L265" s="38">
        <v>0</v>
      </c>
      <c s="32">
        <f>ROUND(ROUND(L265,2)*ROUND(G265,3),2)</f>
      </c>
      <c s="36" t="s">
        <v>56</v>
      </c>
      <c>
        <f>(M265*21)/100</f>
      </c>
      <c t="s">
        <v>27</v>
      </c>
    </row>
    <row r="266" spans="1:5" ht="12.75">
      <c r="A266" s="35" t="s">
        <v>57</v>
      </c>
      <c r="E266" s="39" t="s">
        <v>5</v>
      </c>
    </row>
    <row r="267" spans="1:5" ht="12.75">
      <c r="A267" s="35" t="s">
        <v>58</v>
      </c>
      <c r="E267" s="40" t="s">
        <v>1969</v>
      </c>
    </row>
    <row r="268" spans="1:5" ht="89.25">
      <c r="A268" t="s">
        <v>59</v>
      </c>
      <c r="E268" s="39" t="s">
        <v>1685</v>
      </c>
    </row>
    <row r="269" spans="1:16" ht="12.75">
      <c r="A269" t="s">
        <v>52</v>
      </c>
      <c s="34" t="s">
        <v>286</v>
      </c>
      <c s="34" t="s">
        <v>2136</v>
      </c>
      <c s="35" t="s">
        <v>5</v>
      </c>
      <c s="6" t="s">
        <v>2137</v>
      </c>
      <c s="36" t="s">
        <v>223</v>
      </c>
      <c s="37">
        <v>16</v>
      </c>
      <c s="36">
        <v>0</v>
      </c>
      <c s="36">
        <f>ROUND(G269*H269,6)</f>
      </c>
      <c r="L269" s="38">
        <v>0</v>
      </c>
      <c s="32">
        <f>ROUND(ROUND(L269,2)*ROUND(G269,3),2)</f>
      </c>
      <c s="36" t="s">
        <v>56</v>
      </c>
      <c>
        <f>(M269*21)/100</f>
      </c>
      <c t="s">
        <v>27</v>
      </c>
    </row>
    <row r="270" spans="1:5" ht="12.75">
      <c r="A270" s="35" t="s">
        <v>57</v>
      </c>
      <c r="E270" s="39" t="s">
        <v>5</v>
      </c>
    </row>
    <row r="271" spans="1:5" ht="12.75">
      <c r="A271" s="35" t="s">
        <v>58</v>
      </c>
      <c r="E271" s="40" t="s">
        <v>1969</v>
      </c>
    </row>
    <row r="272" spans="1:5" ht="89.25">
      <c r="A272" t="s">
        <v>59</v>
      </c>
      <c r="E272" s="39" t="s">
        <v>2138</v>
      </c>
    </row>
    <row r="273" spans="1:16" ht="12.75">
      <c r="A273" t="s">
        <v>52</v>
      </c>
      <c s="34" t="s">
        <v>245</v>
      </c>
      <c s="34" t="s">
        <v>2358</v>
      </c>
      <c s="35" t="s">
        <v>5</v>
      </c>
      <c s="6" t="s">
        <v>2359</v>
      </c>
      <c s="36" t="s">
        <v>223</v>
      </c>
      <c s="37">
        <v>16</v>
      </c>
      <c s="36">
        <v>0</v>
      </c>
      <c s="36">
        <f>ROUND(G273*H273,6)</f>
      </c>
      <c r="L273" s="38">
        <v>0</v>
      </c>
      <c s="32">
        <f>ROUND(ROUND(L273,2)*ROUND(G273,3),2)</f>
      </c>
      <c s="36" t="s">
        <v>56</v>
      </c>
      <c>
        <f>(M273*21)/100</f>
      </c>
      <c t="s">
        <v>27</v>
      </c>
    </row>
    <row r="274" spans="1:5" ht="12.75">
      <c r="A274" s="35" t="s">
        <v>57</v>
      </c>
      <c r="E274" s="39" t="s">
        <v>5</v>
      </c>
    </row>
    <row r="275" spans="1:5" ht="12.75">
      <c r="A275" s="35" t="s">
        <v>58</v>
      </c>
      <c r="E275" s="40" t="s">
        <v>1969</v>
      </c>
    </row>
    <row r="276" spans="1:5" ht="89.25">
      <c r="A276" t="s">
        <v>59</v>
      </c>
      <c r="E276" s="39" t="s">
        <v>2360</v>
      </c>
    </row>
    <row r="277" spans="1:13" ht="12.75">
      <c r="A277" t="s">
        <v>49</v>
      </c>
      <c r="C277" s="31" t="s">
        <v>2164</v>
      </c>
      <c r="E277" s="33" t="s">
        <v>2165</v>
      </c>
      <c r="J277" s="32">
        <f>0</f>
      </c>
      <c s="32">
        <f>0</f>
      </c>
      <c s="32">
        <f>0+L278+L282+L286+L290+L294+L298+L302+L306+L310</f>
      </c>
      <c s="32">
        <f>0+M278+M282+M286+M290+M294+M298+M302+M306+M310</f>
      </c>
    </row>
    <row r="278" spans="1:16" ht="25.5">
      <c r="A278" t="s">
        <v>52</v>
      </c>
      <c s="34" t="s">
        <v>249</v>
      </c>
      <c s="34" t="s">
        <v>2584</v>
      </c>
      <c s="35" t="s">
        <v>5</v>
      </c>
      <c s="6" t="s">
        <v>2585</v>
      </c>
      <c s="36" t="s">
        <v>93</v>
      </c>
      <c s="37">
        <v>1</v>
      </c>
      <c s="36">
        <v>0</v>
      </c>
      <c s="36">
        <f>ROUND(G278*H278,6)</f>
      </c>
      <c r="L278" s="38">
        <v>0</v>
      </c>
      <c s="32">
        <f>ROUND(ROUND(L278,2)*ROUND(G278,3),2)</f>
      </c>
      <c s="36" t="s">
        <v>56</v>
      </c>
      <c>
        <f>(M278*21)/100</f>
      </c>
      <c t="s">
        <v>27</v>
      </c>
    </row>
    <row r="279" spans="1:5" ht="12.75">
      <c r="A279" s="35" t="s">
        <v>57</v>
      </c>
      <c r="E279" s="39" t="s">
        <v>5</v>
      </c>
    </row>
    <row r="280" spans="1:5" ht="12.75">
      <c r="A280" s="35" t="s">
        <v>58</v>
      </c>
      <c r="E280" s="40" t="s">
        <v>1969</v>
      </c>
    </row>
    <row r="281" spans="1:5" ht="102">
      <c r="A281" t="s">
        <v>59</v>
      </c>
      <c r="E281" s="39" t="s">
        <v>2168</v>
      </c>
    </row>
    <row r="282" spans="1:16" ht="12.75">
      <c r="A282" t="s">
        <v>52</v>
      </c>
      <c s="34" t="s">
        <v>253</v>
      </c>
      <c s="34" t="s">
        <v>2586</v>
      </c>
      <c s="35" t="s">
        <v>5</v>
      </c>
      <c s="6" t="s">
        <v>2177</v>
      </c>
      <c s="36" t="s">
        <v>93</v>
      </c>
      <c s="37">
        <v>1</v>
      </c>
      <c s="36">
        <v>0</v>
      </c>
      <c s="36">
        <f>ROUND(G282*H282,6)</f>
      </c>
      <c r="L282" s="38">
        <v>0</v>
      </c>
      <c s="32">
        <f>ROUND(ROUND(L282,2)*ROUND(G282,3),2)</f>
      </c>
      <c s="36" t="s">
        <v>56</v>
      </c>
      <c>
        <f>(M282*21)/100</f>
      </c>
      <c t="s">
        <v>27</v>
      </c>
    </row>
    <row r="283" spans="1:5" ht="12.75">
      <c r="A283" s="35" t="s">
        <v>57</v>
      </c>
      <c r="E283" s="39" t="s">
        <v>5</v>
      </c>
    </row>
    <row r="284" spans="1:5" ht="12.75">
      <c r="A284" s="35" t="s">
        <v>58</v>
      </c>
      <c r="E284" s="40" t="s">
        <v>1969</v>
      </c>
    </row>
    <row r="285" spans="1:5" ht="76.5">
      <c r="A285" t="s">
        <v>59</v>
      </c>
      <c r="E285" s="39" t="s">
        <v>2474</v>
      </c>
    </row>
    <row r="286" spans="1:16" ht="12.75">
      <c r="A286" t="s">
        <v>52</v>
      </c>
      <c s="34" t="s">
        <v>498</v>
      </c>
      <c s="34" t="s">
        <v>2587</v>
      </c>
      <c s="35" t="s">
        <v>5</v>
      </c>
      <c s="6" t="s">
        <v>2376</v>
      </c>
      <c s="36" t="s">
        <v>93</v>
      </c>
      <c s="37">
        <v>1</v>
      </c>
      <c s="36">
        <v>0</v>
      </c>
      <c s="36">
        <f>ROUND(G286*H286,6)</f>
      </c>
      <c r="L286" s="38">
        <v>0</v>
      </c>
      <c s="32">
        <f>ROUND(ROUND(L286,2)*ROUND(G286,3),2)</f>
      </c>
      <c s="36" t="s">
        <v>56</v>
      </c>
      <c>
        <f>(M286*21)/100</f>
      </c>
      <c t="s">
        <v>27</v>
      </c>
    </row>
    <row r="287" spans="1:5" ht="12.75">
      <c r="A287" s="35" t="s">
        <v>57</v>
      </c>
      <c r="E287" s="39" t="s">
        <v>5</v>
      </c>
    </row>
    <row r="288" spans="1:5" ht="12.75">
      <c r="A288" s="35" t="s">
        <v>58</v>
      </c>
      <c r="E288" s="40" t="s">
        <v>1969</v>
      </c>
    </row>
    <row r="289" spans="1:5" ht="76.5">
      <c r="A289" t="s">
        <v>59</v>
      </c>
      <c r="E289" s="39" t="s">
        <v>2474</v>
      </c>
    </row>
    <row r="290" spans="1:16" ht="12.75">
      <c r="A290" t="s">
        <v>52</v>
      </c>
      <c s="34" t="s">
        <v>499</v>
      </c>
      <c s="34" t="s">
        <v>2588</v>
      </c>
      <c s="35" t="s">
        <v>5</v>
      </c>
      <c s="6" t="s">
        <v>2381</v>
      </c>
      <c s="36" t="s">
        <v>93</v>
      </c>
      <c s="37">
        <v>1</v>
      </c>
      <c s="36">
        <v>0</v>
      </c>
      <c s="36">
        <f>ROUND(G290*H290,6)</f>
      </c>
      <c r="L290" s="38">
        <v>0</v>
      </c>
      <c s="32">
        <f>ROUND(ROUND(L290,2)*ROUND(G290,3),2)</f>
      </c>
      <c s="36" t="s">
        <v>56</v>
      </c>
      <c>
        <f>(M290*21)/100</f>
      </c>
      <c t="s">
        <v>27</v>
      </c>
    </row>
    <row r="291" spans="1:5" ht="12.75">
      <c r="A291" s="35" t="s">
        <v>57</v>
      </c>
      <c r="E291" s="39" t="s">
        <v>5</v>
      </c>
    </row>
    <row r="292" spans="1:5" ht="12.75">
      <c r="A292" s="35" t="s">
        <v>58</v>
      </c>
      <c r="E292" s="40" t="s">
        <v>1969</v>
      </c>
    </row>
    <row r="293" spans="1:5" ht="76.5">
      <c r="A293" t="s">
        <v>59</v>
      </c>
      <c r="E293" s="39" t="s">
        <v>2474</v>
      </c>
    </row>
    <row r="294" spans="1:16" ht="12.75">
      <c r="A294" t="s">
        <v>52</v>
      </c>
      <c s="34" t="s">
        <v>500</v>
      </c>
      <c s="34" t="s">
        <v>2475</v>
      </c>
      <c s="35" t="s">
        <v>5</v>
      </c>
      <c s="6" t="s">
        <v>2180</v>
      </c>
      <c s="36" t="s">
        <v>93</v>
      </c>
      <c s="37">
        <v>2</v>
      </c>
      <c s="36">
        <v>0</v>
      </c>
      <c s="36">
        <f>ROUND(G294*H294,6)</f>
      </c>
      <c r="L294" s="38">
        <v>0</v>
      </c>
      <c s="32">
        <f>ROUND(ROUND(L294,2)*ROUND(G294,3),2)</f>
      </c>
      <c s="36" t="s">
        <v>56</v>
      </c>
      <c>
        <f>(M294*21)/100</f>
      </c>
      <c t="s">
        <v>27</v>
      </c>
    </row>
    <row r="295" spans="1:5" ht="12.75">
      <c r="A295" s="35" t="s">
        <v>57</v>
      </c>
      <c r="E295" s="39" t="s">
        <v>5</v>
      </c>
    </row>
    <row r="296" spans="1:5" ht="12.75">
      <c r="A296" s="35" t="s">
        <v>58</v>
      </c>
      <c r="E296" s="40" t="s">
        <v>1969</v>
      </c>
    </row>
    <row r="297" spans="1:5" ht="76.5">
      <c r="A297" t="s">
        <v>59</v>
      </c>
      <c r="E297" s="39" t="s">
        <v>2474</v>
      </c>
    </row>
    <row r="298" spans="1:16" ht="12.75">
      <c r="A298" t="s">
        <v>52</v>
      </c>
      <c s="34" t="s">
        <v>504</v>
      </c>
      <c s="34" t="s">
        <v>2589</v>
      </c>
      <c s="35" t="s">
        <v>5</v>
      </c>
      <c s="6" t="s">
        <v>2183</v>
      </c>
      <c s="36" t="s">
        <v>93</v>
      </c>
      <c s="37">
        <v>1</v>
      </c>
      <c s="36">
        <v>0</v>
      </c>
      <c s="36">
        <f>ROUND(G298*H298,6)</f>
      </c>
      <c r="L298" s="38">
        <v>0</v>
      </c>
      <c s="32">
        <f>ROUND(ROUND(L298,2)*ROUND(G298,3),2)</f>
      </c>
      <c s="36" t="s">
        <v>56</v>
      </c>
      <c>
        <f>(M298*21)/100</f>
      </c>
      <c t="s">
        <v>27</v>
      </c>
    </row>
    <row r="299" spans="1:5" ht="12.75">
      <c r="A299" s="35" t="s">
        <v>57</v>
      </c>
      <c r="E299" s="39" t="s">
        <v>5</v>
      </c>
    </row>
    <row r="300" spans="1:5" ht="12.75">
      <c r="A300" s="35" t="s">
        <v>58</v>
      </c>
      <c r="E300" s="40" t="s">
        <v>1969</v>
      </c>
    </row>
    <row r="301" spans="1:5" ht="76.5">
      <c r="A301" t="s">
        <v>59</v>
      </c>
      <c r="E301" s="39" t="s">
        <v>2474</v>
      </c>
    </row>
    <row r="302" spans="1:16" ht="12.75">
      <c r="A302" t="s">
        <v>52</v>
      </c>
      <c s="34" t="s">
        <v>508</v>
      </c>
      <c s="34" t="s">
        <v>2590</v>
      </c>
      <c s="35" t="s">
        <v>5</v>
      </c>
      <c s="6" t="s">
        <v>2185</v>
      </c>
      <c s="36" t="s">
        <v>93</v>
      </c>
      <c s="37">
        <v>1</v>
      </c>
      <c s="36">
        <v>0</v>
      </c>
      <c s="36">
        <f>ROUND(G302*H302,6)</f>
      </c>
      <c r="L302" s="38">
        <v>0</v>
      </c>
      <c s="32">
        <f>ROUND(ROUND(L302,2)*ROUND(G302,3),2)</f>
      </c>
      <c s="36" t="s">
        <v>56</v>
      </c>
      <c>
        <f>(M302*21)/100</f>
      </c>
      <c t="s">
        <v>27</v>
      </c>
    </row>
    <row r="303" spans="1:5" ht="12.75">
      <c r="A303" s="35" t="s">
        <v>57</v>
      </c>
      <c r="E303" s="39" t="s">
        <v>5</v>
      </c>
    </row>
    <row r="304" spans="1:5" ht="12.75">
      <c r="A304" s="35" t="s">
        <v>58</v>
      </c>
      <c r="E304" s="40" t="s">
        <v>1969</v>
      </c>
    </row>
    <row r="305" spans="1:5" ht="76.5">
      <c r="A305" t="s">
        <v>59</v>
      </c>
      <c r="E305" s="39" t="s">
        <v>2474</v>
      </c>
    </row>
    <row r="306" spans="1:16" ht="12.75">
      <c r="A306" t="s">
        <v>52</v>
      </c>
      <c s="34" t="s">
        <v>509</v>
      </c>
      <c s="34" t="s">
        <v>2591</v>
      </c>
      <c s="35" t="s">
        <v>5</v>
      </c>
      <c s="6" t="s">
        <v>2187</v>
      </c>
      <c s="36" t="s">
        <v>93</v>
      </c>
      <c s="37">
        <v>1</v>
      </c>
      <c s="36">
        <v>0</v>
      </c>
      <c s="36">
        <f>ROUND(G306*H306,6)</f>
      </c>
      <c r="L306" s="38">
        <v>0</v>
      </c>
      <c s="32">
        <f>ROUND(ROUND(L306,2)*ROUND(G306,3),2)</f>
      </c>
      <c s="36" t="s">
        <v>56</v>
      </c>
      <c>
        <f>(M306*21)/100</f>
      </c>
      <c t="s">
        <v>27</v>
      </c>
    </row>
    <row r="307" spans="1:5" ht="12.75">
      <c r="A307" s="35" t="s">
        <v>57</v>
      </c>
      <c r="E307" s="39" t="s">
        <v>5</v>
      </c>
    </row>
    <row r="308" spans="1:5" ht="12.75">
      <c r="A308" s="35" t="s">
        <v>58</v>
      </c>
      <c r="E308" s="40" t="s">
        <v>1969</v>
      </c>
    </row>
    <row r="309" spans="1:5" ht="76.5">
      <c r="A309" t="s">
        <v>59</v>
      </c>
      <c r="E309" s="39" t="s">
        <v>2474</v>
      </c>
    </row>
    <row r="310" spans="1:16" ht="12.75">
      <c r="A310" t="s">
        <v>52</v>
      </c>
      <c s="34" t="s">
        <v>510</v>
      </c>
      <c s="34" t="s">
        <v>2371</v>
      </c>
      <c s="35" t="s">
        <v>5</v>
      </c>
      <c s="6" t="s">
        <v>2372</v>
      </c>
      <c s="36" t="s">
        <v>93</v>
      </c>
      <c s="37">
        <v>80</v>
      </c>
      <c s="36">
        <v>0</v>
      </c>
      <c s="36">
        <f>ROUND(G310*H310,6)</f>
      </c>
      <c r="L310" s="38">
        <v>0</v>
      </c>
      <c s="32">
        <f>ROUND(ROUND(L310,2)*ROUND(G310,3),2)</f>
      </c>
      <c s="36" t="s">
        <v>56</v>
      </c>
      <c>
        <f>(M310*21)/100</f>
      </c>
      <c t="s">
        <v>27</v>
      </c>
    </row>
    <row r="311" spans="1:5" ht="12.75">
      <c r="A311" s="35" t="s">
        <v>57</v>
      </c>
      <c r="E311" s="39" t="s">
        <v>5</v>
      </c>
    </row>
    <row r="312" spans="1:5" ht="12.75">
      <c r="A312" s="35" t="s">
        <v>58</v>
      </c>
      <c r="E312" s="40" t="s">
        <v>1969</v>
      </c>
    </row>
    <row r="313" spans="1:5" ht="102">
      <c r="A313" t="s">
        <v>59</v>
      </c>
      <c r="E313" s="39" t="s">
        <v>2171</v>
      </c>
    </row>
    <row r="314" spans="1:13" ht="12.75">
      <c r="A314" t="s">
        <v>49</v>
      </c>
      <c r="C314" s="31" t="s">
        <v>256</v>
      </c>
      <c r="E314" s="33" t="s">
        <v>2188</v>
      </c>
      <c r="J314" s="32">
        <f>0</f>
      </c>
      <c s="32">
        <f>0</f>
      </c>
      <c s="32">
        <f>0+L315+L319+L323</f>
      </c>
      <c s="32">
        <f>0+M315+M319+M323</f>
      </c>
    </row>
    <row r="315" spans="1:16" ht="38.25">
      <c r="A315" t="s">
        <v>52</v>
      </c>
      <c s="34" t="s">
        <v>514</v>
      </c>
      <c s="34" t="s">
        <v>266</v>
      </c>
      <c s="35" t="s">
        <v>267</v>
      </c>
      <c s="6" t="s">
        <v>980</v>
      </c>
      <c s="36" t="s">
        <v>262</v>
      </c>
      <c s="37">
        <v>0.1</v>
      </c>
      <c s="36">
        <v>0</v>
      </c>
      <c s="36">
        <f>ROUND(G315*H315,6)</f>
      </c>
      <c r="L315" s="38">
        <v>0</v>
      </c>
      <c s="32">
        <f>ROUND(ROUND(L315,2)*ROUND(G315,3),2)</f>
      </c>
      <c s="36" t="s">
        <v>248</v>
      </c>
      <c>
        <f>(M315*21)/100</f>
      </c>
      <c t="s">
        <v>27</v>
      </c>
    </row>
    <row r="316" spans="1:5" ht="12.75">
      <c r="A316" s="35" t="s">
        <v>57</v>
      </c>
      <c r="E316" s="39" t="s">
        <v>263</v>
      </c>
    </row>
    <row r="317" spans="1:5" ht="12.75">
      <c r="A317" s="35" t="s">
        <v>58</v>
      </c>
      <c r="E317" s="40" t="s">
        <v>2596</v>
      </c>
    </row>
    <row r="318" spans="1:5" ht="102">
      <c r="A318" t="s">
        <v>59</v>
      </c>
      <c r="E318" s="39" t="s">
        <v>281</v>
      </c>
    </row>
    <row r="319" spans="1:16" ht="38.25">
      <c r="A319" t="s">
        <v>52</v>
      </c>
      <c s="34" t="s">
        <v>518</v>
      </c>
      <c s="34" t="s">
        <v>2189</v>
      </c>
      <c s="35" t="s">
        <v>2190</v>
      </c>
      <c s="6" t="s">
        <v>2191</v>
      </c>
      <c s="36" t="s">
        <v>262</v>
      </c>
      <c s="37">
        <v>0.1</v>
      </c>
      <c s="36">
        <v>0</v>
      </c>
      <c s="36">
        <f>ROUND(G319*H319,6)</f>
      </c>
      <c r="L319" s="38">
        <v>0</v>
      </c>
      <c s="32">
        <f>ROUND(ROUND(L319,2)*ROUND(G319,3),2)</f>
      </c>
      <c s="36" t="s">
        <v>248</v>
      </c>
      <c>
        <f>(M319*21)/100</f>
      </c>
      <c t="s">
        <v>27</v>
      </c>
    </row>
    <row r="320" spans="1:5" ht="12.75">
      <c r="A320" s="35" t="s">
        <v>57</v>
      </c>
      <c r="E320" s="39" t="s">
        <v>263</v>
      </c>
    </row>
    <row r="321" spans="1:5" ht="12.75">
      <c r="A321" s="35" t="s">
        <v>58</v>
      </c>
      <c r="E321" s="40" t="s">
        <v>2596</v>
      </c>
    </row>
    <row r="322" spans="1:5" ht="102">
      <c r="A322" t="s">
        <v>59</v>
      </c>
      <c r="E322" s="39" t="s">
        <v>281</v>
      </c>
    </row>
    <row r="323" spans="1:16" ht="38.25">
      <c r="A323" t="s">
        <v>52</v>
      </c>
      <c s="34" t="s">
        <v>519</v>
      </c>
      <c s="34" t="s">
        <v>274</v>
      </c>
      <c s="35" t="s">
        <v>275</v>
      </c>
      <c s="6" t="s">
        <v>981</v>
      </c>
      <c s="36" t="s">
        <v>262</v>
      </c>
      <c s="37">
        <v>0.1</v>
      </c>
      <c s="36">
        <v>0</v>
      </c>
      <c s="36">
        <f>ROUND(G323*H323,6)</f>
      </c>
      <c r="L323" s="38">
        <v>0</v>
      </c>
      <c s="32">
        <f>ROUND(ROUND(L323,2)*ROUND(G323,3),2)</f>
      </c>
      <c s="36" t="s">
        <v>248</v>
      </c>
      <c>
        <f>(M323*21)/100</f>
      </c>
      <c t="s">
        <v>27</v>
      </c>
    </row>
    <row r="324" spans="1:5" ht="12.75">
      <c r="A324" s="35" t="s">
        <v>57</v>
      </c>
      <c r="E324" s="39" t="s">
        <v>263</v>
      </c>
    </row>
    <row r="325" spans="1:5" ht="12.75">
      <c r="A325" s="35" t="s">
        <v>58</v>
      </c>
      <c r="E325" s="40" t="s">
        <v>2596</v>
      </c>
    </row>
    <row r="326" spans="1:5" ht="102">
      <c r="A326" t="s">
        <v>59</v>
      </c>
      <c r="E32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Rekapitulace!C47</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COUNTIFS(L8:L453,"=0",A8:A453,"P")+COUNTIFS(L8:L453,"",A8:A453,"P")+SUM(Q8:Q453)</f>
      </c>
    </row>
    <row r="8" spans="1:13" ht="12.75">
      <c r="A8" t="s">
        <v>44</v>
      </c>
      <c r="C8" s="28" t="s">
        <v>2612</v>
      </c>
      <c r="E8" s="30" t="s">
        <v>2611</v>
      </c>
      <c r="J8" s="29">
        <f>0+J9+J14+J19+J28+J33+J46+J95+J100+J113+J138+J251+J264+J313+J318+J411+J448</f>
      </c>
      <c s="29">
        <f>0+K9+K14+K19+K28+K33+K46+K95+K100+K113+K138+K251+K264+K313+K318+K411+K448</f>
      </c>
      <c s="29">
        <f>0+L9+L14+L19+L28+L33+L46+L95+L100+L113+L138+L251+L264+L313+L318+L411+L448</f>
      </c>
      <c s="29">
        <f>0+M9+M14+M19+M28+M33+M46+M95+M100+M113+M138+M251+M264+M313+M318+M411+M448</f>
      </c>
    </row>
    <row r="9" spans="1:13" ht="12.75">
      <c r="A9" t="s">
        <v>49</v>
      </c>
      <c r="C9" s="31" t="s">
        <v>140</v>
      </c>
      <c r="E9" s="33" t="s">
        <v>1966</v>
      </c>
      <c r="J9" s="32">
        <f>0</f>
      </c>
      <c s="32">
        <f>0</f>
      </c>
      <c s="32">
        <f>0+L10</f>
      </c>
      <c s="32">
        <f>0+M10</f>
      </c>
    </row>
    <row r="10" spans="1:16" ht="12.75">
      <c r="A10" t="s">
        <v>52</v>
      </c>
      <c s="34" t="s">
        <v>50</v>
      </c>
      <c s="34" t="s">
        <v>2239</v>
      </c>
      <c s="35" t="s">
        <v>5</v>
      </c>
      <c s="6" t="s">
        <v>1968</v>
      </c>
      <c s="36" t="s">
        <v>853</v>
      </c>
      <c s="37">
        <v>1</v>
      </c>
      <c s="36">
        <v>0</v>
      </c>
      <c s="36">
        <f>ROUND(G10*H10,6)</f>
      </c>
      <c r="L10" s="38">
        <v>0</v>
      </c>
      <c s="32">
        <f>ROUND(ROUND(L10,2)*ROUND(G10,3),2)</f>
      </c>
      <c s="36" t="s">
        <v>56</v>
      </c>
      <c>
        <f>(M10*21)/100</f>
      </c>
      <c t="s">
        <v>27</v>
      </c>
    </row>
    <row r="11" spans="1:5" ht="12.75">
      <c r="A11" s="35" t="s">
        <v>57</v>
      </c>
      <c r="E11" s="39" t="s">
        <v>5</v>
      </c>
    </row>
    <row r="12" spans="1:5" ht="12.75">
      <c r="A12" s="35" t="s">
        <v>58</v>
      </c>
      <c r="E12" s="40" t="s">
        <v>1969</v>
      </c>
    </row>
    <row r="13" spans="1:5" ht="12.75">
      <c r="A13" t="s">
        <v>59</v>
      </c>
      <c r="E13" s="39" t="s">
        <v>2241</v>
      </c>
    </row>
    <row r="14" spans="1:13" ht="12.75">
      <c r="A14" t="s">
        <v>49</v>
      </c>
      <c r="C14" s="31" t="s">
        <v>172</v>
      </c>
      <c r="E14" s="33" t="s">
        <v>1971</v>
      </c>
      <c r="J14" s="32">
        <f>0</f>
      </c>
      <c s="32">
        <f>0</f>
      </c>
      <c s="32">
        <f>0+L15</f>
      </c>
      <c s="32">
        <f>0+M15</f>
      </c>
    </row>
    <row r="15" spans="1:16" ht="12.75">
      <c r="A15" t="s">
        <v>52</v>
      </c>
      <c s="34" t="s">
        <v>559</v>
      </c>
      <c s="34" t="s">
        <v>1972</v>
      </c>
      <c s="35" t="s">
        <v>5</v>
      </c>
      <c s="6" t="s">
        <v>2410</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2411</v>
      </c>
    </row>
    <row r="18" spans="1:5" ht="38.25">
      <c r="A18" t="s">
        <v>59</v>
      </c>
      <c r="E18" s="39" t="s">
        <v>2412</v>
      </c>
    </row>
    <row r="19" spans="1:13" ht="12.75">
      <c r="A19" t="s">
        <v>49</v>
      </c>
      <c r="C19" s="31" t="s">
        <v>1978</v>
      </c>
      <c r="E19" s="33" t="s">
        <v>1979</v>
      </c>
      <c r="J19" s="32">
        <f>0</f>
      </c>
      <c s="32">
        <f>0</f>
      </c>
      <c s="32">
        <f>0+L20+L24</f>
      </c>
      <c s="32">
        <f>0+M20+M24</f>
      </c>
    </row>
    <row r="20" spans="1:16" ht="12.75">
      <c r="A20" t="s">
        <v>52</v>
      </c>
      <c s="34" t="s">
        <v>27</v>
      </c>
      <c s="34" t="s">
        <v>2244</v>
      </c>
      <c s="35" t="s">
        <v>5</v>
      </c>
      <c s="6" t="s">
        <v>2245</v>
      </c>
      <c s="36" t="s">
        <v>1076</v>
      </c>
      <c s="37">
        <v>10</v>
      </c>
      <c s="36">
        <v>0</v>
      </c>
      <c s="36">
        <f>ROUND(G20*H20,6)</f>
      </c>
      <c r="L20" s="38">
        <v>0</v>
      </c>
      <c s="32">
        <f>ROUND(ROUND(L20,2)*ROUND(G20,3),2)</f>
      </c>
      <c s="36" t="s">
        <v>56</v>
      </c>
      <c>
        <f>(M20*21)/100</f>
      </c>
      <c t="s">
        <v>27</v>
      </c>
    </row>
    <row r="21" spans="1:5" ht="12.75">
      <c r="A21" s="35" t="s">
        <v>57</v>
      </c>
      <c r="E21" s="39" t="s">
        <v>5</v>
      </c>
    </row>
    <row r="22" spans="1:5" ht="12.75">
      <c r="A22" s="35" t="s">
        <v>58</v>
      </c>
      <c r="E22" s="40" t="s">
        <v>1969</v>
      </c>
    </row>
    <row r="23" spans="1:5" ht="76.5">
      <c r="A23" t="s">
        <v>59</v>
      </c>
      <c r="E23" s="39" t="s">
        <v>2247</v>
      </c>
    </row>
    <row r="24" spans="1:16" ht="12.75">
      <c r="A24" t="s">
        <v>52</v>
      </c>
      <c s="34" t="s">
        <v>26</v>
      </c>
      <c s="34" t="s">
        <v>2248</v>
      </c>
      <c s="35" t="s">
        <v>5</v>
      </c>
      <c s="6" t="s">
        <v>2249</v>
      </c>
      <c s="36" t="s">
        <v>1076</v>
      </c>
      <c s="37">
        <v>30</v>
      </c>
      <c s="36">
        <v>0</v>
      </c>
      <c s="36">
        <f>ROUND(G24*H24,6)</f>
      </c>
      <c r="L24" s="38">
        <v>0</v>
      </c>
      <c s="32">
        <f>ROUND(ROUND(L24,2)*ROUND(G24,3),2)</f>
      </c>
      <c s="36" t="s">
        <v>56</v>
      </c>
      <c>
        <f>(M24*21)/100</f>
      </c>
      <c t="s">
        <v>27</v>
      </c>
    </row>
    <row r="25" spans="1:5" ht="12.75">
      <c r="A25" s="35" t="s">
        <v>57</v>
      </c>
      <c r="E25" s="39" t="s">
        <v>5</v>
      </c>
    </row>
    <row r="26" spans="1:5" ht="12.75">
      <c r="A26" s="35" t="s">
        <v>58</v>
      </c>
      <c r="E26" s="40" t="s">
        <v>1969</v>
      </c>
    </row>
    <row r="27" spans="1:5" ht="76.5">
      <c r="A27" t="s">
        <v>59</v>
      </c>
      <c r="E27" s="39" t="s">
        <v>2247</v>
      </c>
    </row>
    <row r="28" spans="1:13" ht="12.75">
      <c r="A28" t="s">
        <v>49</v>
      </c>
      <c r="C28" s="31" t="s">
        <v>1985</v>
      </c>
      <c r="E28" s="33" t="s">
        <v>1986</v>
      </c>
      <c r="J28" s="32">
        <f>0</f>
      </c>
      <c s="32">
        <f>0</f>
      </c>
      <c s="32">
        <f>0+L29</f>
      </c>
      <c s="32">
        <f>0+M29</f>
      </c>
    </row>
    <row r="29" spans="1:16" ht="25.5">
      <c r="A29" t="s">
        <v>52</v>
      </c>
      <c s="34" t="s">
        <v>68</v>
      </c>
      <c s="34" t="s">
        <v>1087</v>
      </c>
      <c s="35" t="s">
        <v>5</v>
      </c>
      <c s="6" t="s">
        <v>1088</v>
      </c>
      <c s="36" t="s">
        <v>93</v>
      </c>
      <c s="37">
        <v>220</v>
      </c>
      <c s="36">
        <v>0</v>
      </c>
      <c s="36">
        <f>ROUND(G29*H29,6)</f>
      </c>
      <c r="L29" s="38">
        <v>0</v>
      </c>
      <c s="32">
        <f>ROUND(ROUND(L29,2)*ROUND(G29,3),2)</f>
      </c>
      <c s="36" t="s">
        <v>56</v>
      </c>
      <c>
        <f>(M29*21)/100</f>
      </c>
      <c t="s">
        <v>27</v>
      </c>
    </row>
    <row r="30" spans="1:5" ht="12.75">
      <c r="A30" s="35" t="s">
        <v>57</v>
      </c>
      <c r="E30" s="39" t="s">
        <v>5</v>
      </c>
    </row>
    <row r="31" spans="1:5" ht="12.75">
      <c r="A31" s="35" t="s">
        <v>58</v>
      </c>
      <c r="E31" s="40" t="s">
        <v>1969</v>
      </c>
    </row>
    <row r="32" spans="1:5" ht="76.5">
      <c r="A32" t="s">
        <v>59</v>
      </c>
      <c r="E32" s="39" t="s">
        <v>1368</v>
      </c>
    </row>
    <row r="33" spans="1:13" ht="12.75">
      <c r="A33" t="s">
        <v>49</v>
      </c>
      <c r="C33" s="31" t="s">
        <v>1989</v>
      </c>
      <c r="E33" s="33" t="s">
        <v>1990</v>
      </c>
      <c r="J33" s="32">
        <f>0</f>
      </c>
      <c s="32">
        <f>0</f>
      </c>
      <c s="32">
        <f>0+L34+L38+L42</f>
      </c>
      <c s="32">
        <f>0+M34+M38+M42</f>
      </c>
    </row>
    <row r="34" spans="1:16" ht="12.75">
      <c r="A34" t="s">
        <v>52</v>
      </c>
      <c s="34" t="s">
        <v>72</v>
      </c>
      <c s="34" t="s">
        <v>73</v>
      </c>
      <c s="35" t="s">
        <v>5</v>
      </c>
      <c s="6" t="s">
        <v>74</v>
      </c>
      <c s="36" t="s">
        <v>65</v>
      </c>
      <c s="37">
        <v>30</v>
      </c>
      <c s="36">
        <v>0</v>
      </c>
      <c s="36">
        <f>ROUND(G34*H34,6)</f>
      </c>
      <c r="L34" s="38">
        <v>0</v>
      </c>
      <c s="32">
        <f>ROUND(ROUND(L34,2)*ROUND(G34,3),2)</f>
      </c>
      <c s="36" t="s">
        <v>56</v>
      </c>
      <c>
        <f>(M34*21)/100</f>
      </c>
      <c t="s">
        <v>27</v>
      </c>
    </row>
    <row r="35" spans="1:5" ht="12.75">
      <c r="A35" s="35" t="s">
        <v>57</v>
      </c>
      <c r="E35" s="39" t="s">
        <v>5</v>
      </c>
    </row>
    <row r="36" spans="1:5" ht="12.75">
      <c r="A36" s="35" t="s">
        <v>58</v>
      </c>
      <c r="E36" s="40" t="s">
        <v>1969</v>
      </c>
    </row>
    <row r="37" spans="1:5" ht="102">
      <c r="A37" t="s">
        <v>59</v>
      </c>
      <c r="E37" s="39" t="s">
        <v>75</v>
      </c>
    </row>
    <row r="38" spans="1:16" ht="25.5">
      <c r="A38" t="s">
        <v>52</v>
      </c>
      <c s="34" t="s">
        <v>76</v>
      </c>
      <c s="34" t="s">
        <v>2482</v>
      </c>
      <c s="35" t="s">
        <v>5</v>
      </c>
      <c s="6" t="s">
        <v>2483</v>
      </c>
      <c s="36" t="s">
        <v>93</v>
      </c>
      <c s="37">
        <v>6</v>
      </c>
      <c s="36">
        <v>0</v>
      </c>
      <c s="36">
        <f>ROUND(G38*H38,6)</f>
      </c>
      <c r="L38" s="38">
        <v>0</v>
      </c>
      <c s="32">
        <f>ROUND(ROUND(L38,2)*ROUND(G38,3),2)</f>
      </c>
      <c s="36" t="s">
        <v>56</v>
      </c>
      <c>
        <f>(M38*21)/100</f>
      </c>
      <c t="s">
        <v>27</v>
      </c>
    </row>
    <row r="39" spans="1:5" ht="12.75">
      <c r="A39" s="35" t="s">
        <v>57</v>
      </c>
      <c r="E39" s="39" t="s">
        <v>5</v>
      </c>
    </row>
    <row r="40" spans="1:5" ht="12.75">
      <c r="A40" s="35" t="s">
        <v>58</v>
      </c>
      <c r="E40" s="40" t="s">
        <v>1969</v>
      </c>
    </row>
    <row r="41" spans="1:5" ht="127.5">
      <c r="A41" t="s">
        <v>59</v>
      </c>
      <c r="E41" s="39" t="s">
        <v>1362</v>
      </c>
    </row>
    <row r="42" spans="1:16" ht="12.75">
      <c r="A42" t="s">
        <v>52</v>
      </c>
      <c s="34" t="s">
        <v>81</v>
      </c>
      <c s="34" t="s">
        <v>1525</v>
      </c>
      <c s="35" t="s">
        <v>5</v>
      </c>
      <c s="6" t="s">
        <v>1526</v>
      </c>
      <c s="36" t="s">
        <v>93</v>
      </c>
      <c s="37">
        <v>24</v>
      </c>
      <c s="36">
        <v>0</v>
      </c>
      <c s="36">
        <f>ROUND(G42*H42,6)</f>
      </c>
      <c r="L42" s="38">
        <v>0</v>
      </c>
      <c s="32">
        <f>ROUND(ROUND(L42,2)*ROUND(G42,3),2)</f>
      </c>
      <c s="36" t="s">
        <v>56</v>
      </c>
      <c>
        <f>(M42*21)/100</f>
      </c>
      <c t="s">
        <v>27</v>
      </c>
    </row>
    <row r="43" spans="1:5" ht="12.75">
      <c r="A43" s="35" t="s">
        <v>57</v>
      </c>
      <c r="E43" s="39" t="s">
        <v>5</v>
      </c>
    </row>
    <row r="44" spans="1:5" ht="12.75">
      <c r="A44" s="35" t="s">
        <v>58</v>
      </c>
      <c r="E44" s="40" t="s">
        <v>1969</v>
      </c>
    </row>
    <row r="45" spans="1:5" ht="89.25">
      <c r="A45" t="s">
        <v>59</v>
      </c>
      <c r="E45" s="39" t="s">
        <v>1527</v>
      </c>
    </row>
    <row r="46" spans="1:13" ht="12.75">
      <c r="A46" t="s">
        <v>49</v>
      </c>
      <c r="C46" s="31" t="s">
        <v>1993</v>
      </c>
      <c r="E46" s="33" t="s">
        <v>1994</v>
      </c>
      <c r="J46" s="32">
        <f>0</f>
      </c>
      <c s="32">
        <f>0</f>
      </c>
      <c s="32">
        <f>0+L47+L51+L55+L59+L63+L67+L71+L75+L79+L83+L87+L91</f>
      </c>
      <c s="32">
        <f>0+M47+M51+M55+M59+M63+M67+M71+M75+M79+M83+M87+M91</f>
      </c>
    </row>
    <row r="47" spans="1:16" ht="25.5">
      <c r="A47" t="s">
        <v>52</v>
      </c>
      <c s="34" t="s">
        <v>86</v>
      </c>
      <c s="34" t="s">
        <v>2484</v>
      </c>
      <c s="35" t="s">
        <v>5</v>
      </c>
      <c s="6" t="s">
        <v>2422</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1969</v>
      </c>
    </row>
    <row r="50" spans="1:5" ht="102">
      <c r="A50" t="s">
        <v>59</v>
      </c>
      <c r="E50" s="39" t="s">
        <v>2485</v>
      </c>
    </row>
    <row r="51" spans="1:16" ht="25.5">
      <c r="A51" t="s">
        <v>52</v>
      </c>
      <c s="34" t="s">
        <v>90</v>
      </c>
      <c s="34" t="s">
        <v>2486</v>
      </c>
      <c s="35" t="s">
        <v>5</v>
      </c>
      <c s="6" t="s">
        <v>2001</v>
      </c>
      <c s="36" t="s">
        <v>65</v>
      </c>
      <c s="37">
        <v>120</v>
      </c>
      <c s="36">
        <v>0</v>
      </c>
      <c s="36">
        <f>ROUND(G51*H51,6)</f>
      </c>
      <c r="L51" s="38">
        <v>0</v>
      </c>
      <c s="32">
        <f>ROUND(ROUND(L51,2)*ROUND(G51,3),2)</f>
      </c>
      <c s="36" t="s">
        <v>56</v>
      </c>
      <c>
        <f>(M51*21)/100</f>
      </c>
      <c t="s">
        <v>27</v>
      </c>
    </row>
    <row r="52" spans="1:5" ht="12.75">
      <c r="A52" s="35" t="s">
        <v>57</v>
      </c>
      <c r="E52" s="39" t="s">
        <v>5</v>
      </c>
    </row>
    <row r="53" spans="1:5" ht="12.75">
      <c r="A53" s="35" t="s">
        <v>58</v>
      </c>
      <c r="E53" s="40" t="s">
        <v>1969</v>
      </c>
    </row>
    <row r="54" spans="1:5" ht="102">
      <c r="A54" t="s">
        <v>59</v>
      </c>
      <c r="E54" s="39" t="s">
        <v>2485</v>
      </c>
    </row>
    <row r="55" spans="1:16" ht="25.5">
      <c r="A55" t="s">
        <v>52</v>
      </c>
      <c s="34" t="s">
        <v>96</v>
      </c>
      <c s="34" t="s">
        <v>2487</v>
      </c>
      <c s="35" t="s">
        <v>5</v>
      </c>
      <c s="6" t="s">
        <v>2425</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1969</v>
      </c>
    </row>
    <row r="58" spans="1:5" ht="102">
      <c r="A58" t="s">
        <v>59</v>
      </c>
      <c r="E58" s="39" t="s">
        <v>577</v>
      </c>
    </row>
    <row r="59" spans="1:16" ht="25.5">
      <c r="A59" t="s">
        <v>52</v>
      </c>
      <c s="34" t="s">
        <v>100</v>
      </c>
      <c s="34" t="s">
        <v>2488</v>
      </c>
      <c s="35" t="s">
        <v>5</v>
      </c>
      <c s="6" t="s">
        <v>2003</v>
      </c>
      <c s="36" t="s">
        <v>65</v>
      </c>
      <c s="37">
        <v>120</v>
      </c>
      <c s="36">
        <v>0</v>
      </c>
      <c s="36">
        <f>ROUND(G59*H59,6)</f>
      </c>
      <c r="L59" s="38">
        <v>0</v>
      </c>
      <c s="32">
        <f>ROUND(ROUND(L59,2)*ROUND(G59,3),2)</f>
      </c>
      <c s="36" t="s">
        <v>56</v>
      </c>
      <c>
        <f>(M59*21)/100</f>
      </c>
      <c t="s">
        <v>27</v>
      </c>
    </row>
    <row r="60" spans="1:5" ht="12.75">
      <c r="A60" s="35" t="s">
        <v>57</v>
      </c>
      <c r="E60" s="39" t="s">
        <v>5</v>
      </c>
    </row>
    <row r="61" spans="1:5" ht="12.75">
      <c r="A61" s="35" t="s">
        <v>58</v>
      </c>
      <c r="E61" s="40" t="s">
        <v>1969</v>
      </c>
    </row>
    <row r="62" spans="1:5" ht="102">
      <c r="A62" t="s">
        <v>59</v>
      </c>
      <c r="E62" s="39" t="s">
        <v>577</v>
      </c>
    </row>
    <row r="63" spans="1:16" ht="25.5">
      <c r="A63" t="s">
        <v>52</v>
      </c>
      <c s="34" t="s">
        <v>104</v>
      </c>
      <c s="34" t="s">
        <v>1835</v>
      </c>
      <c s="35" t="s">
        <v>5</v>
      </c>
      <c s="6" t="s">
        <v>1836</v>
      </c>
      <c s="36" t="s">
        <v>65</v>
      </c>
      <c s="37">
        <v>60</v>
      </c>
      <c s="36">
        <v>0</v>
      </c>
      <c s="36">
        <f>ROUND(G63*H63,6)</f>
      </c>
      <c r="L63" s="38">
        <v>0</v>
      </c>
      <c s="32">
        <f>ROUND(ROUND(L63,2)*ROUND(G63,3),2)</f>
      </c>
      <c s="36" t="s">
        <v>56</v>
      </c>
      <c>
        <f>(M63*21)/100</f>
      </c>
      <c t="s">
        <v>27</v>
      </c>
    </row>
    <row r="64" spans="1:5" ht="12.75">
      <c r="A64" s="35" t="s">
        <v>57</v>
      </c>
      <c r="E64" s="39" t="s">
        <v>5</v>
      </c>
    </row>
    <row r="65" spans="1:5" ht="12.75">
      <c r="A65" s="35" t="s">
        <v>58</v>
      </c>
      <c r="E65" s="40" t="s">
        <v>1969</v>
      </c>
    </row>
    <row r="66" spans="1:5" ht="76.5">
      <c r="A66" t="s">
        <v>59</v>
      </c>
      <c r="E66" s="39" t="s">
        <v>1838</v>
      </c>
    </row>
    <row r="67" spans="1:16" ht="25.5">
      <c r="A67" t="s">
        <v>52</v>
      </c>
      <c s="34" t="s">
        <v>108</v>
      </c>
      <c s="34" t="s">
        <v>2489</v>
      </c>
      <c s="35" t="s">
        <v>5</v>
      </c>
      <c s="6" t="s">
        <v>2010</v>
      </c>
      <c s="36" t="s">
        <v>65</v>
      </c>
      <c s="37">
        <v>60</v>
      </c>
      <c s="36">
        <v>0</v>
      </c>
      <c s="36">
        <f>ROUND(G67*H67,6)</f>
      </c>
      <c r="L67" s="38">
        <v>0</v>
      </c>
      <c s="32">
        <f>ROUND(ROUND(L67,2)*ROUND(G67,3),2)</f>
      </c>
      <c s="36" t="s">
        <v>56</v>
      </c>
      <c>
        <f>(M67*21)/100</f>
      </c>
      <c t="s">
        <v>27</v>
      </c>
    </row>
    <row r="68" spans="1:5" ht="12.75">
      <c r="A68" s="35" t="s">
        <v>57</v>
      </c>
      <c r="E68" s="39" t="s">
        <v>5</v>
      </c>
    </row>
    <row r="69" spans="1:5" ht="12.75">
      <c r="A69" s="35" t="s">
        <v>58</v>
      </c>
      <c r="E69" s="40" t="s">
        <v>1969</v>
      </c>
    </row>
    <row r="70" spans="1:5" ht="76.5">
      <c r="A70" t="s">
        <v>59</v>
      </c>
      <c r="E70" s="39" t="s">
        <v>1838</v>
      </c>
    </row>
    <row r="71" spans="1:16" ht="12.75">
      <c r="A71" t="s">
        <v>52</v>
      </c>
      <c s="34" t="s">
        <v>112</v>
      </c>
      <c s="34" t="s">
        <v>1363</v>
      </c>
      <c s="35" t="s">
        <v>5</v>
      </c>
      <c s="6" t="s">
        <v>1364</v>
      </c>
      <c s="36" t="s">
        <v>65</v>
      </c>
      <c s="37">
        <v>60</v>
      </c>
      <c s="36">
        <v>0</v>
      </c>
      <c s="36">
        <f>ROUND(G71*H71,6)</f>
      </c>
      <c r="L71" s="38">
        <v>0</v>
      </c>
      <c s="32">
        <f>ROUND(ROUND(L71,2)*ROUND(G71,3),2)</f>
      </c>
      <c s="36" t="s">
        <v>56</v>
      </c>
      <c>
        <f>(M71*21)/100</f>
      </c>
      <c t="s">
        <v>27</v>
      </c>
    </row>
    <row r="72" spans="1:5" ht="12.75">
      <c r="A72" s="35" t="s">
        <v>57</v>
      </c>
      <c r="E72" s="39" t="s">
        <v>5</v>
      </c>
    </row>
    <row r="73" spans="1:5" ht="12.75">
      <c r="A73" s="35" t="s">
        <v>58</v>
      </c>
      <c r="E73" s="40" t="s">
        <v>1969</v>
      </c>
    </row>
    <row r="74" spans="1:5" ht="102">
      <c r="A74" t="s">
        <v>59</v>
      </c>
      <c r="E74" s="39" t="s">
        <v>1365</v>
      </c>
    </row>
    <row r="75" spans="1:16" ht="12.75">
      <c r="A75" t="s">
        <v>52</v>
      </c>
      <c s="34" t="s">
        <v>116</v>
      </c>
      <c s="34" t="s">
        <v>2490</v>
      </c>
      <c s="35" t="s">
        <v>5</v>
      </c>
      <c s="6" t="s">
        <v>2269</v>
      </c>
      <c s="36" t="s">
        <v>93</v>
      </c>
      <c s="37">
        <v>120</v>
      </c>
      <c s="36">
        <v>0</v>
      </c>
      <c s="36">
        <f>ROUND(G75*H75,6)</f>
      </c>
      <c r="L75" s="38">
        <v>0</v>
      </c>
      <c s="32">
        <f>ROUND(ROUND(L75,2)*ROUND(G75,3),2)</f>
      </c>
      <c s="36" t="s">
        <v>56</v>
      </c>
      <c>
        <f>(M75*21)/100</f>
      </c>
      <c t="s">
        <v>27</v>
      </c>
    </row>
    <row r="76" spans="1:5" ht="12.75">
      <c r="A76" s="35" t="s">
        <v>57</v>
      </c>
      <c r="E76" s="39" t="s">
        <v>5</v>
      </c>
    </row>
    <row r="77" spans="1:5" ht="12.75">
      <c r="A77" s="35" t="s">
        <v>58</v>
      </c>
      <c r="E77" s="40" t="s">
        <v>1969</v>
      </c>
    </row>
    <row r="78" spans="1:5" ht="102">
      <c r="A78" t="s">
        <v>59</v>
      </c>
      <c r="E78" s="39" t="s">
        <v>2435</v>
      </c>
    </row>
    <row r="79" spans="1:16" ht="12.75">
      <c r="A79" t="s">
        <v>52</v>
      </c>
      <c s="34" t="s">
        <v>120</v>
      </c>
      <c s="34" t="s">
        <v>2491</v>
      </c>
      <c s="35" t="s">
        <v>5</v>
      </c>
      <c s="6" t="s">
        <v>2272</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1969</v>
      </c>
    </row>
    <row r="82" spans="1:5" ht="102">
      <c r="A82" t="s">
        <v>59</v>
      </c>
      <c r="E82" s="39" t="s">
        <v>2435</v>
      </c>
    </row>
    <row r="83" spans="1:16" ht="12.75">
      <c r="A83" t="s">
        <v>52</v>
      </c>
      <c s="34" t="s">
        <v>124</v>
      </c>
      <c s="34" t="s">
        <v>2492</v>
      </c>
      <c s="35" t="s">
        <v>5</v>
      </c>
      <c s="6" t="s">
        <v>2493</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1969</v>
      </c>
    </row>
    <row r="86" spans="1:5" ht="102">
      <c r="A86" t="s">
        <v>59</v>
      </c>
      <c r="E86" s="39" t="s">
        <v>2435</v>
      </c>
    </row>
    <row r="87" spans="1:16" ht="12.75">
      <c r="A87" t="s">
        <v>52</v>
      </c>
      <c s="34" t="s">
        <v>128</v>
      </c>
      <c s="34" t="s">
        <v>1528</v>
      </c>
      <c s="35" t="s">
        <v>5</v>
      </c>
      <c s="6" t="s">
        <v>1529</v>
      </c>
      <c s="36" t="s">
        <v>1076</v>
      </c>
      <c s="37">
        <v>4</v>
      </c>
      <c s="36">
        <v>0</v>
      </c>
      <c s="36">
        <f>ROUND(G87*H87,6)</f>
      </c>
      <c r="L87" s="38">
        <v>0</v>
      </c>
      <c s="32">
        <f>ROUND(ROUND(L87,2)*ROUND(G87,3),2)</f>
      </c>
      <c s="36" t="s">
        <v>56</v>
      </c>
      <c>
        <f>(M87*21)/100</f>
      </c>
      <c t="s">
        <v>27</v>
      </c>
    </row>
    <row r="88" spans="1:5" ht="12.75">
      <c r="A88" s="35" t="s">
        <v>57</v>
      </c>
      <c r="E88" s="39" t="s">
        <v>5</v>
      </c>
    </row>
    <row r="89" spans="1:5" ht="12.75">
      <c r="A89" s="35" t="s">
        <v>58</v>
      </c>
      <c r="E89" s="40" t="s">
        <v>1969</v>
      </c>
    </row>
    <row r="90" spans="1:5" ht="38.25">
      <c r="A90" t="s">
        <v>59</v>
      </c>
      <c r="E90" s="39" t="s">
        <v>1115</v>
      </c>
    </row>
    <row r="91" spans="1:16" ht="25.5">
      <c r="A91" t="s">
        <v>52</v>
      </c>
      <c s="34" t="s">
        <v>132</v>
      </c>
      <c s="34" t="s">
        <v>1116</v>
      </c>
      <c s="35" t="s">
        <v>5</v>
      </c>
      <c s="6" t="s">
        <v>1117</v>
      </c>
      <c s="36" t="s">
        <v>93</v>
      </c>
      <c s="37">
        <v>6</v>
      </c>
      <c s="36">
        <v>0</v>
      </c>
      <c s="36">
        <f>ROUND(G91*H91,6)</f>
      </c>
      <c r="L91" s="38">
        <v>0</v>
      </c>
      <c s="32">
        <f>ROUND(ROUND(L91,2)*ROUND(G91,3),2)</f>
      </c>
      <c s="36" t="s">
        <v>56</v>
      </c>
      <c>
        <f>(M91*21)/100</f>
      </c>
      <c t="s">
        <v>27</v>
      </c>
    </row>
    <row r="92" spans="1:5" ht="12.75">
      <c r="A92" s="35" t="s">
        <v>57</v>
      </c>
      <c r="E92" s="39" t="s">
        <v>5</v>
      </c>
    </row>
    <row r="93" spans="1:5" ht="12.75">
      <c r="A93" s="35" t="s">
        <v>58</v>
      </c>
      <c r="E93" s="40" t="s">
        <v>1969</v>
      </c>
    </row>
    <row r="94" spans="1:5" ht="38.25">
      <c r="A94" t="s">
        <v>59</v>
      </c>
      <c r="E94" s="39" t="s">
        <v>1118</v>
      </c>
    </row>
    <row r="95" spans="1:13" ht="12.75">
      <c r="A95" t="s">
        <v>49</v>
      </c>
      <c r="C95" s="31" t="s">
        <v>2020</v>
      </c>
      <c r="E95" s="33" t="s">
        <v>2021</v>
      </c>
      <c r="J95" s="32">
        <f>0</f>
      </c>
      <c s="32">
        <f>0</f>
      </c>
      <c s="32">
        <f>0+L96</f>
      </c>
      <c s="32">
        <f>0+M96</f>
      </c>
    </row>
    <row r="96" spans="1:16" ht="12.75">
      <c r="A96" t="s">
        <v>52</v>
      </c>
      <c s="34" t="s">
        <v>136</v>
      </c>
      <c s="34" t="s">
        <v>2494</v>
      </c>
      <c s="35" t="s">
        <v>5</v>
      </c>
      <c s="6" t="s">
        <v>2023</v>
      </c>
      <c s="36" t="s">
        <v>1076</v>
      </c>
      <c s="37">
        <v>60</v>
      </c>
      <c s="36">
        <v>0</v>
      </c>
      <c s="36">
        <f>ROUND(G96*H96,6)</f>
      </c>
      <c r="L96" s="38">
        <v>0</v>
      </c>
      <c s="32">
        <f>ROUND(ROUND(L96,2)*ROUND(G96,3),2)</f>
      </c>
      <c s="36" t="s">
        <v>56</v>
      </c>
      <c>
        <f>(M96*21)/100</f>
      </c>
      <c t="s">
        <v>27</v>
      </c>
    </row>
    <row r="97" spans="1:5" ht="12.75">
      <c r="A97" s="35" t="s">
        <v>57</v>
      </c>
      <c r="E97" s="39" t="s">
        <v>5</v>
      </c>
    </row>
    <row r="98" spans="1:5" ht="12.75">
      <c r="A98" s="35" t="s">
        <v>58</v>
      </c>
      <c r="E98" s="40" t="s">
        <v>1969</v>
      </c>
    </row>
    <row r="99" spans="1:5" ht="127.5">
      <c r="A99" t="s">
        <v>59</v>
      </c>
      <c r="E99" s="39" t="s">
        <v>2495</v>
      </c>
    </row>
    <row r="100" spans="1:13" ht="12.75">
      <c r="A100" t="s">
        <v>49</v>
      </c>
      <c r="C100" s="31" t="s">
        <v>2024</v>
      </c>
      <c r="E100" s="33" t="s">
        <v>2025</v>
      </c>
      <c r="J100" s="32">
        <f>0</f>
      </c>
      <c s="32">
        <f>0</f>
      </c>
      <c s="32">
        <f>0+L101+L105+L109</f>
      </c>
      <c s="32">
        <f>0+M101+M105+M109</f>
      </c>
    </row>
    <row r="101" spans="1:16" ht="25.5">
      <c r="A101" t="s">
        <v>52</v>
      </c>
      <c s="34" t="s">
        <v>140</v>
      </c>
      <c s="34" t="s">
        <v>2436</v>
      </c>
      <c s="35" t="s">
        <v>5</v>
      </c>
      <c s="6" t="s">
        <v>2437</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1969</v>
      </c>
    </row>
    <row r="104" spans="1:5" ht="102">
      <c r="A104" t="s">
        <v>59</v>
      </c>
      <c r="E104" s="39" t="s">
        <v>577</v>
      </c>
    </row>
    <row r="105" spans="1:16" ht="12.75">
      <c r="A105" t="s">
        <v>52</v>
      </c>
      <c s="34" t="s">
        <v>144</v>
      </c>
      <c s="34" t="s">
        <v>2026</v>
      </c>
      <c s="35" t="s">
        <v>5</v>
      </c>
      <c s="6" t="s">
        <v>2027</v>
      </c>
      <c s="36" t="s">
        <v>65</v>
      </c>
      <c s="37">
        <v>20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1969</v>
      </c>
    </row>
    <row r="108" spans="1:5" ht="127.5">
      <c r="A108" t="s">
        <v>59</v>
      </c>
      <c r="E108" s="39" t="s">
        <v>2028</v>
      </c>
    </row>
    <row r="109" spans="1:16" ht="25.5">
      <c r="A109" t="s">
        <v>52</v>
      </c>
      <c s="34" t="s">
        <v>148</v>
      </c>
      <c s="34" t="s">
        <v>2438</v>
      </c>
      <c s="35" t="s">
        <v>5</v>
      </c>
      <c s="6" t="s">
        <v>2278</v>
      </c>
      <c s="36" t="s">
        <v>837</v>
      </c>
      <c s="37">
        <v>250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102">
      <c r="A112" t="s">
        <v>59</v>
      </c>
      <c r="E112" s="39" t="s">
        <v>2435</v>
      </c>
    </row>
    <row r="113" spans="1:13" ht="12.75">
      <c r="A113" t="s">
        <v>49</v>
      </c>
      <c r="C113" s="31" t="s">
        <v>1848</v>
      </c>
      <c r="E113" s="33" t="s">
        <v>2034</v>
      </c>
      <c r="J113" s="32">
        <f>0</f>
      </c>
      <c s="32">
        <f>0</f>
      </c>
      <c s="32">
        <f>0+L114+L118+L122+L126+L130+L134</f>
      </c>
      <c s="32">
        <f>0+M114+M118+M122+M126+M130+M134</f>
      </c>
    </row>
    <row r="114" spans="1:16" ht="12.75">
      <c r="A114" t="s">
        <v>52</v>
      </c>
      <c s="34" t="s">
        <v>152</v>
      </c>
      <c s="34" t="s">
        <v>2497</v>
      </c>
      <c s="35" t="s">
        <v>5</v>
      </c>
      <c s="6" t="s">
        <v>2038</v>
      </c>
      <c s="36" t="s">
        <v>65</v>
      </c>
      <c s="37">
        <v>110</v>
      </c>
      <c s="36">
        <v>0</v>
      </c>
      <c s="36">
        <f>ROUND(G114*H114,6)</f>
      </c>
      <c r="L114" s="38">
        <v>0</v>
      </c>
      <c s="32">
        <f>ROUND(ROUND(L114,2)*ROUND(G114,3),2)</f>
      </c>
      <c s="36" t="s">
        <v>56</v>
      </c>
      <c>
        <f>(M114*21)/100</f>
      </c>
      <c t="s">
        <v>27</v>
      </c>
    </row>
    <row r="115" spans="1:5" ht="12.75">
      <c r="A115" s="35" t="s">
        <v>57</v>
      </c>
      <c r="E115" s="39" t="s">
        <v>5</v>
      </c>
    </row>
    <row r="116" spans="1:5" ht="12.75">
      <c r="A116" s="35" t="s">
        <v>58</v>
      </c>
      <c r="E116" s="40" t="s">
        <v>1969</v>
      </c>
    </row>
    <row r="117" spans="1:5" ht="102">
      <c r="A117" t="s">
        <v>59</v>
      </c>
      <c r="E117" s="39" t="s">
        <v>2498</v>
      </c>
    </row>
    <row r="118" spans="1:16" ht="12.75">
      <c r="A118" t="s">
        <v>52</v>
      </c>
      <c s="34" t="s">
        <v>156</v>
      </c>
      <c s="34" t="s">
        <v>1132</v>
      </c>
      <c s="35" t="s">
        <v>5</v>
      </c>
      <c s="6" t="s">
        <v>1133</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2457</v>
      </c>
    </row>
    <row r="121" spans="1:5" ht="76.5">
      <c r="A121" t="s">
        <v>59</v>
      </c>
      <c r="E121" s="39" t="s">
        <v>1368</v>
      </c>
    </row>
    <row r="122" spans="1:16" ht="12.75">
      <c r="A122" t="s">
        <v>52</v>
      </c>
      <c s="34" t="s">
        <v>160</v>
      </c>
      <c s="34" t="s">
        <v>1853</v>
      </c>
      <c s="35" t="s">
        <v>5</v>
      </c>
      <c s="6" t="s">
        <v>1854</v>
      </c>
      <c s="36" t="s">
        <v>93</v>
      </c>
      <c s="37">
        <v>10</v>
      </c>
      <c s="36">
        <v>0</v>
      </c>
      <c s="36">
        <f>ROUND(G122*H122,6)</f>
      </c>
      <c r="L122" s="38">
        <v>0</v>
      </c>
      <c s="32">
        <f>ROUND(ROUND(L122,2)*ROUND(G122,3),2)</f>
      </c>
      <c s="36" t="s">
        <v>56</v>
      </c>
      <c>
        <f>(M122*21)/100</f>
      </c>
      <c t="s">
        <v>27</v>
      </c>
    </row>
    <row r="123" spans="1:5" ht="12.75">
      <c r="A123" s="35" t="s">
        <v>57</v>
      </c>
      <c r="E123" s="39" t="s">
        <v>5</v>
      </c>
    </row>
    <row r="124" spans="1:5" ht="12.75">
      <c r="A124" s="35" t="s">
        <v>58</v>
      </c>
      <c r="E124" s="40" t="s">
        <v>2457</v>
      </c>
    </row>
    <row r="125" spans="1:5" ht="76.5">
      <c r="A125" t="s">
        <v>59</v>
      </c>
      <c r="E125" s="39" t="s">
        <v>1855</v>
      </c>
    </row>
    <row r="126" spans="1:16" ht="12.75">
      <c r="A126" t="s">
        <v>52</v>
      </c>
      <c s="34" t="s">
        <v>164</v>
      </c>
      <c s="34" t="s">
        <v>2439</v>
      </c>
      <c s="35" t="s">
        <v>5</v>
      </c>
      <c s="6" t="s">
        <v>2051</v>
      </c>
      <c s="36" t="s">
        <v>93</v>
      </c>
      <c s="37">
        <v>5</v>
      </c>
      <c s="36">
        <v>0</v>
      </c>
      <c s="36">
        <f>ROUND(G126*H126,6)</f>
      </c>
      <c r="L126" s="38">
        <v>0</v>
      </c>
      <c s="32">
        <f>ROUND(ROUND(L126,2)*ROUND(G126,3),2)</f>
      </c>
      <c s="36" t="s">
        <v>56</v>
      </c>
      <c>
        <f>(M126*21)/100</f>
      </c>
      <c t="s">
        <v>27</v>
      </c>
    </row>
    <row r="127" spans="1:5" ht="12.75">
      <c r="A127" s="35" t="s">
        <v>57</v>
      </c>
      <c r="E127" s="39" t="s">
        <v>5</v>
      </c>
    </row>
    <row r="128" spans="1:5" ht="12.75">
      <c r="A128" s="35" t="s">
        <v>58</v>
      </c>
      <c r="E128" s="40" t="s">
        <v>2457</v>
      </c>
    </row>
    <row r="129" spans="1:5" ht="76.5">
      <c r="A129" t="s">
        <v>59</v>
      </c>
      <c r="E129" s="39" t="s">
        <v>2440</v>
      </c>
    </row>
    <row r="130" spans="1:16" ht="12.75">
      <c r="A130" t="s">
        <v>52</v>
      </c>
      <c s="34" t="s">
        <v>168</v>
      </c>
      <c s="34" t="s">
        <v>1856</v>
      </c>
      <c s="35" t="s">
        <v>5</v>
      </c>
      <c s="6" t="s">
        <v>1857</v>
      </c>
      <c s="36" t="s">
        <v>93</v>
      </c>
      <c s="37">
        <v>35</v>
      </c>
      <c s="36">
        <v>0</v>
      </c>
      <c s="36">
        <f>ROUND(G130*H130,6)</f>
      </c>
      <c r="L130" s="38">
        <v>0</v>
      </c>
      <c s="32">
        <f>ROUND(ROUND(L130,2)*ROUND(G130,3),2)</f>
      </c>
      <c s="36" t="s">
        <v>56</v>
      </c>
      <c>
        <f>(M130*21)/100</f>
      </c>
      <c t="s">
        <v>27</v>
      </c>
    </row>
    <row r="131" spans="1:5" ht="12.75">
      <c r="A131" s="35" t="s">
        <v>57</v>
      </c>
      <c r="E131" s="39" t="s">
        <v>5</v>
      </c>
    </row>
    <row r="132" spans="1:5" ht="12.75">
      <c r="A132" s="35" t="s">
        <v>58</v>
      </c>
      <c r="E132" s="40" t="s">
        <v>2457</v>
      </c>
    </row>
    <row r="133" spans="1:5" ht="89.25">
      <c r="A133" t="s">
        <v>59</v>
      </c>
      <c r="E133" s="39" t="s">
        <v>1858</v>
      </c>
    </row>
    <row r="134" spans="1:16" ht="12.75">
      <c r="A134" t="s">
        <v>52</v>
      </c>
      <c s="34" t="s">
        <v>172</v>
      </c>
      <c s="34" t="s">
        <v>2281</v>
      </c>
      <c s="35" t="s">
        <v>5</v>
      </c>
      <c s="6" t="s">
        <v>2056</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2457</v>
      </c>
    </row>
    <row r="137" spans="1:5" ht="102">
      <c r="A137" t="s">
        <v>59</v>
      </c>
      <c r="E137" s="39" t="s">
        <v>2282</v>
      </c>
    </row>
    <row r="138" spans="1:13" ht="12.75">
      <c r="A138" t="s">
        <v>49</v>
      </c>
      <c r="C138" s="31" t="s">
        <v>2058</v>
      </c>
      <c r="E138" s="33" t="s">
        <v>2059</v>
      </c>
      <c r="J138" s="32">
        <f>0</f>
      </c>
      <c s="32">
        <f>0</f>
      </c>
      <c s="32">
        <f>0+L139+L143+L147+L151+L155+L159+L163+L167+L171+L175+L179+L183+L187+L191+L195+L199+L203+L207+L211+L215+L219+L223+L227+L231+L235+L239+L243+L247</f>
      </c>
      <c s="32">
        <f>0+M139+M143+M147+M151+M155+M159+M163+M167+M171+M175+M179+M183+M187+M191+M195+M199+M203+M207+M211+M215+M219+M223+M227+M231+M235+M239+M243+M247</f>
      </c>
    </row>
    <row r="139" spans="1:16" ht="12.75">
      <c r="A139" t="s">
        <v>52</v>
      </c>
      <c s="34" t="s">
        <v>176</v>
      </c>
      <c s="34" t="s">
        <v>1873</v>
      </c>
      <c s="35" t="s">
        <v>5</v>
      </c>
      <c s="6" t="s">
        <v>1730</v>
      </c>
      <c s="36" t="s">
        <v>65</v>
      </c>
      <c s="37">
        <v>50</v>
      </c>
      <c s="36">
        <v>0</v>
      </c>
      <c s="36">
        <f>ROUND(G139*H139,6)</f>
      </c>
      <c r="L139" s="38">
        <v>0</v>
      </c>
      <c s="32">
        <f>ROUND(ROUND(L139,2)*ROUND(G139,3),2)</f>
      </c>
      <c s="36" t="s">
        <v>56</v>
      </c>
      <c>
        <f>(M139*21)/100</f>
      </c>
      <c t="s">
        <v>27</v>
      </c>
    </row>
    <row r="140" spans="1:5" ht="12.75">
      <c r="A140" s="35" t="s">
        <v>57</v>
      </c>
      <c r="E140" s="39" t="s">
        <v>5</v>
      </c>
    </row>
    <row r="141" spans="1:5" ht="12.75">
      <c r="A141" s="35" t="s">
        <v>58</v>
      </c>
      <c r="E141" s="40" t="s">
        <v>2501</v>
      </c>
    </row>
    <row r="142" spans="1:5" ht="38.25">
      <c r="A142" t="s">
        <v>59</v>
      </c>
      <c r="E142" s="39" t="s">
        <v>1394</v>
      </c>
    </row>
    <row r="143" spans="1:16" ht="12.75">
      <c r="A143" t="s">
        <v>52</v>
      </c>
      <c s="34" t="s">
        <v>180</v>
      </c>
      <c s="34" t="s">
        <v>1392</v>
      </c>
      <c s="35" t="s">
        <v>5</v>
      </c>
      <c s="6" t="s">
        <v>1393</v>
      </c>
      <c s="36" t="s">
        <v>65</v>
      </c>
      <c s="37">
        <v>170</v>
      </c>
      <c s="36">
        <v>0</v>
      </c>
      <c s="36">
        <f>ROUND(G143*H143,6)</f>
      </c>
      <c r="L143" s="38">
        <v>0</v>
      </c>
      <c s="32">
        <f>ROUND(ROUND(L143,2)*ROUND(G143,3),2)</f>
      </c>
      <c s="36" t="s">
        <v>56</v>
      </c>
      <c>
        <f>(M143*21)/100</f>
      </c>
      <c t="s">
        <v>27</v>
      </c>
    </row>
    <row r="144" spans="1:5" ht="12.75">
      <c r="A144" s="35" t="s">
        <v>57</v>
      </c>
      <c r="E144" s="39" t="s">
        <v>5</v>
      </c>
    </row>
    <row r="145" spans="1:5" ht="12.75">
      <c r="A145" s="35" t="s">
        <v>58</v>
      </c>
      <c r="E145" s="40" t="s">
        <v>2501</v>
      </c>
    </row>
    <row r="146" spans="1:5" ht="38.25">
      <c r="A146" t="s">
        <v>59</v>
      </c>
      <c r="E146" s="39" t="s">
        <v>1394</v>
      </c>
    </row>
    <row r="147" spans="1:16" ht="12.75">
      <c r="A147" t="s">
        <v>52</v>
      </c>
      <c s="34" t="s">
        <v>184</v>
      </c>
      <c s="34" t="s">
        <v>2502</v>
      </c>
      <c s="35" t="s">
        <v>5</v>
      </c>
      <c s="6" t="s">
        <v>2503</v>
      </c>
      <c s="36" t="s">
        <v>65</v>
      </c>
      <c s="37">
        <v>30</v>
      </c>
      <c s="36">
        <v>0</v>
      </c>
      <c s="36">
        <f>ROUND(G147*H147,6)</f>
      </c>
      <c r="L147" s="38">
        <v>0</v>
      </c>
      <c s="32">
        <f>ROUND(ROUND(L147,2)*ROUND(G147,3),2)</f>
      </c>
      <c s="36" t="s">
        <v>56</v>
      </c>
      <c>
        <f>(M147*21)/100</f>
      </c>
      <c t="s">
        <v>27</v>
      </c>
    </row>
    <row r="148" spans="1:5" ht="12.75">
      <c r="A148" s="35" t="s">
        <v>57</v>
      </c>
      <c r="E148" s="39" t="s">
        <v>5</v>
      </c>
    </row>
    <row r="149" spans="1:5" ht="12.75">
      <c r="A149" s="35" t="s">
        <v>58</v>
      </c>
      <c r="E149" s="40" t="s">
        <v>2501</v>
      </c>
    </row>
    <row r="150" spans="1:5" ht="38.25">
      <c r="A150" t="s">
        <v>59</v>
      </c>
      <c r="E150" s="39" t="s">
        <v>2504</v>
      </c>
    </row>
    <row r="151" spans="1:16" ht="25.5">
      <c r="A151" t="s">
        <v>52</v>
      </c>
      <c s="34" t="s">
        <v>188</v>
      </c>
      <c s="34" t="s">
        <v>1874</v>
      </c>
      <c s="35" t="s">
        <v>5</v>
      </c>
      <c s="6" t="s">
        <v>1875</v>
      </c>
      <c s="36" t="s">
        <v>93</v>
      </c>
      <c s="37">
        <v>4</v>
      </c>
      <c s="36">
        <v>0</v>
      </c>
      <c s="36">
        <f>ROUND(G151*H151,6)</f>
      </c>
      <c r="L151" s="38">
        <v>0</v>
      </c>
      <c s="32">
        <f>ROUND(ROUND(L151,2)*ROUND(G151,3),2)</f>
      </c>
      <c s="36" t="s">
        <v>56</v>
      </c>
      <c>
        <f>(M151*21)/100</f>
      </c>
      <c t="s">
        <v>27</v>
      </c>
    </row>
    <row r="152" spans="1:5" ht="12.75">
      <c r="A152" s="35" t="s">
        <v>57</v>
      </c>
      <c r="E152" s="39" t="s">
        <v>5</v>
      </c>
    </row>
    <row r="153" spans="1:5" ht="12.75">
      <c r="A153" s="35" t="s">
        <v>58</v>
      </c>
      <c r="E153" s="40" t="s">
        <v>1969</v>
      </c>
    </row>
    <row r="154" spans="1:5" ht="51">
      <c r="A154" t="s">
        <v>59</v>
      </c>
      <c r="E154" s="39" t="s">
        <v>1876</v>
      </c>
    </row>
    <row r="155" spans="1:16" ht="25.5">
      <c r="A155" t="s">
        <v>52</v>
      </c>
      <c s="34" t="s">
        <v>192</v>
      </c>
      <c s="34" t="s">
        <v>1877</v>
      </c>
      <c s="35" t="s">
        <v>5</v>
      </c>
      <c s="6" t="s">
        <v>1878</v>
      </c>
      <c s="36" t="s">
        <v>93</v>
      </c>
      <c s="37">
        <v>8</v>
      </c>
      <c s="36">
        <v>0</v>
      </c>
      <c s="36">
        <f>ROUND(G155*H155,6)</f>
      </c>
      <c r="L155" s="38">
        <v>0</v>
      </c>
      <c s="32">
        <f>ROUND(ROUND(L155,2)*ROUND(G155,3),2)</f>
      </c>
      <c s="36" t="s">
        <v>56</v>
      </c>
      <c>
        <f>(M155*21)/100</f>
      </c>
      <c t="s">
        <v>27</v>
      </c>
    </row>
    <row r="156" spans="1:5" ht="12.75">
      <c r="A156" s="35" t="s">
        <v>57</v>
      </c>
      <c r="E156" s="39" t="s">
        <v>5</v>
      </c>
    </row>
    <row r="157" spans="1:5" ht="12.75">
      <c r="A157" s="35" t="s">
        <v>58</v>
      </c>
      <c r="E157" s="40" t="s">
        <v>1969</v>
      </c>
    </row>
    <row r="158" spans="1:5" ht="102">
      <c r="A158" t="s">
        <v>59</v>
      </c>
      <c r="E158" s="39" t="s">
        <v>1371</v>
      </c>
    </row>
    <row r="159" spans="1:16" ht="25.5">
      <c r="A159" t="s">
        <v>52</v>
      </c>
      <c s="34" t="s">
        <v>196</v>
      </c>
      <c s="34" t="s">
        <v>2296</v>
      </c>
      <c s="35" t="s">
        <v>5</v>
      </c>
      <c s="6" t="s">
        <v>2297</v>
      </c>
      <c s="36" t="s">
        <v>93</v>
      </c>
      <c s="37">
        <v>8</v>
      </c>
      <c s="36">
        <v>0</v>
      </c>
      <c s="36">
        <f>ROUND(G159*H159,6)</f>
      </c>
      <c r="L159" s="38">
        <v>0</v>
      </c>
      <c s="32">
        <f>ROUND(ROUND(L159,2)*ROUND(G159,3),2)</f>
      </c>
      <c s="36" t="s">
        <v>56</v>
      </c>
      <c>
        <f>(M159*21)/100</f>
      </c>
      <c t="s">
        <v>27</v>
      </c>
    </row>
    <row r="160" spans="1:5" ht="12.75">
      <c r="A160" s="35" t="s">
        <v>57</v>
      </c>
      <c r="E160" s="39" t="s">
        <v>5</v>
      </c>
    </row>
    <row r="161" spans="1:5" ht="12.75">
      <c r="A161" s="35" t="s">
        <v>58</v>
      </c>
      <c r="E161" s="40" t="s">
        <v>1969</v>
      </c>
    </row>
    <row r="162" spans="1:5" ht="102">
      <c r="A162" t="s">
        <v>59</v>
      </c>
      <c r="E162" s="39" t="s">
        <v>1371</v>
      </c>
    </row>
    <row r="163" spans="1:16" ht="25.5">
      <c r="A163" t="s">
        <v>52</v>
      </c>
      <c s="34" t="s">
        <v>200</v>
      </c>
      <c s="34" t="s">
        <v>2505</v>
      </c>
      <c s="35" t="s">
        <v>5</v>
      </c>
      <c s="6" t="s">
        <v>2506</v>
      </c>
      <c s="36" t="s">
        <v>93</v>
      </c>
      <c s="37">
        <v>8</v>
      </c>
      <c s="36">
        <v>0</v>
      </c>
      <c s="36">
        <f>ROUND(G163*H163,6)</f>
      </c>
      <c r="L163" s="38">
        <v>0</v>
      </c>
      <c s="32">
        <f>ROUND(ROUND(L163,2)*ROUND(G163,3),2)</f>
      </c>
      <c s="36" t="s">
        <v>56</v>
      </c>
      <c>
        <f>(M163*21)/100</f>
      </c>
      <c t="s">
        <v>27</v>
      </c>
    </row>
    <row r="164" spans="1:5" ht="12.75">
      <c r="A164" s="35" t="s">
        <v>57</v>
      </c>
      <c r="E164" s="39" t="s">
        <v>5</v>
      </c>
    </row>
    <row r="165" spans="1:5" ht="12.75">
      <c r="A165" s="35" t="s">
        <v>58</v>
      </c>
      <c r="E165" s="40" t="s">
        <v>1969</v>
      </c>
    </row>
    <row r="166" spans="1:5" ht="102">
      <c r="A166" t="s">
        <v>59</v>
      </c>
      <c r="E166" s="39" t="s">
        <v>1371</v>
      </c>
    </row>
    <row r="167" spans="1:16" ht="25.5">
      <c r="A167" t="s">
        <v>52</v>
      </c>
      <c s="34" t="s">
        <v>204</v>
      </c>
      <c s="34" t="s">
        <v>1369</v>
      </c>
      <c s="35" t="s">
        <v>5</v>
      </c>
      <c s="6" t="s">
        <v>1370</v>
      </c>
      <c s="36" t="s">
        <v>93</v>
      </c>
      <c s="37">
        <v>120</v>
      </c>
      <c s="36">
        <v>0</v>
      </c>
      <c s="36">
        <f>ROUND(G167*H167,6)</f>
      </c>
      <c r="L167" s="38">
        <v>0</v>
      </c>
      <c s="32">
        <f>ROUND(ROUND(L167,2)*ROUND(G167,3),2)</f>
      </c>
      <c s="36" t="s">
        <v>56</v>
      </c>
      <c>
        <f>(M167*21)/100</f>
      </c>
      <c t="s">
        <v>27</v>
      </c>
    </row>
    <row r="168" spans="1:5" ht="12.75">
      <c r="A168" s="35" t="s">
        <v>57</v>
      </c>
      <c r="E168" s="39" t="s">
        <v>5</v>
      </c>
    </row>
    <row r="169" spans="1:5" ht="12.75">
      <c r="A169" s="35" t="s">
        <v>58</v>
      </c>
      <c r="E169" s="40" t="s">
        <v>1969</v>
      </c>
    </row>
    <row r="170" spans="1:5" ht="102">
      <c r="A170" t="s">
        <v>59</v>
      </c>
      <c r="E170" s="39" t="s">
        <v>1371</v>
      </c>
    </row>
    <row r="171" spans="1:16" ht="25.5">
      <c r="A171" t="s">
        <v>52</v>
      </c>
      <c s="34" t="s">
        <v>208</v>
      </c>
      <c s="34" t="s">
        <v>1879</v>
      </c>
      <c s="35" t="s">
        <v>5</v>
      </c>
      <c s="6" t="s">
        <v>1880</v>
      </c>
      <c s="36" t="s">
        <v>93</v>
      </c>
      <c s="37">
        <v>30</v>
      </c>
      <c s="36">
        <v>0</v>
      </c>
      <c s="36">
        <f>ROUND(G171*H171,6)</f>
      </c>
      <c r="L171" s="38">
        <v>0</v>
      </c>
      <c s="32">
        <f>ROUND(ROUND(L171,2)*ROUND(G171,3),2)</f>
      </c>
      <c s="36" t="s">
        <v>56</v>
      </c>
      <c>
        <f>(M171*21)/100</f>
      </c>
      <c t="s">
        <v>27</v>
      </c>
    </row>
    <row r="172" spans="1:5" ht="12.75">
      <c r="A172" s="35" t="s">
        <v>57</v>
      </c>
      <c r="E172" s="39" t="s">
        <v>5</v>
      </c>
    </row>
    <row r="173" spans="1:5" ht="12.75">
      <c r="A173" s="35" t="s">
        <v>58</v>
      </c>
      <c r="E173" s="40" t="s">
        <v>1969</v>
      </c>
    </row>
    <row r="174" spans="1:5" ht="102">
      <c r="A174" t="s">
        <v>59</v>
      </c>
      <c r="E174" s="39" t="s">
        <v>1371</v>
      </c>
    </row>
    <row r="175" spans="1:16" ht="25.5">
      <c r="A175" t="s">
        <v>52</v>
      </c>
      <c s="34" t="s">
        <v>212</v>
      </c>
      <c s="34" t="s">
        <v>2507</v>
      </c>
      <c s="35" t="s">
        <v>5</v>
      </c>
      <c s="6" t="s">
        <v>2508</v>
      </c>
      <c s="36" t="s">
        <v>93</v>
      </c>
      <c s="37">
        <v>30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1969</v>
      </c>
    </row>
    <row r="178" spans="1:5" ht="102">
      <c r="A178" t="s">
        <v>59</v>
      </c>
      <c r="E178" s="39" t="s">
        <v>1371</v>
      </c>
    </row>
    <row r="179" spans="1:16" ht="25.5">
      <c r="A179" t="s">
        <v>52</v>
      </c>
      <c s="34" t="s">
        <v>216</v>
      </c>
      <c s="34" t="s">
        <v>2300</v>
      </c>
      <c s="35" t="s">
        <v>5</v>
      </c>
      <c s="6" t="s">
        <v>2301</v>
      </c>
      <c s="36" t="s">
        <v>93</v>
      </c>
      <c s="37">
        <v>10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1969</v>
      </c>
    </row>
    <row r="182" spans="1:5" ht="102">
      <c r="A182" t="s">
        <v>59</v>
      </c>
      <c r="E182" s="39" t="s">
        <v>1371</v>
      </c>
    </row>
    <row r="183" spans="1:16" ht="25.5">
      <c r="A183" t="s">
        <v>52</v>
      </c>
      <c s="34" t="s">
        <v>220</v>
      </c>
      <c s="34" t="s">
        <v>2509</v>
      </c>
      <c s="35" t="s">
        <v>5</v>
      </c>
      <c s="6" t="s">
        <v>2510</v>
      </c>
      <c s="36" t="s">
        <v>93</v>
      </c>
      <c s="37">
        <v>10</v>
      </c>
      <c s="36">
        <v>0</v>
      </c>
      <c s="36">
        <f>ROUND(G183*H183,6)</f>
      </c>
      <c r="L183" s="38">
        <v>0</v>
      </c>
      <c s="32">
        <f>ROUND(ROUND(L183,2)*ROUND(G183,3),2)</f>
      </c>
      <c s="36" t="s">
        <v>56</v>
      </c>
      <c>
        <f>(M183*21)/100</f>
      </c>
      <c t="s">
        <v>27</v>
      </c>
    </row>
    <row r="184" spans="1:5" ht="12.75">
      <c r="A184" s="35" t="s">
        <v>57</v>
      </c>
      <c r="E184" s="39" t="s">
        <v>5</v>
      </c>
    </row>
    <row r="185" spans="1:5" ht="12.75">
      <c r="A185" s="35" t="s">
        <v>58</v>
      </c>
      <c r="E185" s="40" t="s">
        <v>1969</v>
      </c>
    </row>
    <row r="186" spans="1:5" ht="102">
      <c r="A186" t="s">
        <v>59</v>
      </c>
      <c r="E186" s="39" t="s">
        <v>1371</v>
      </c>
    </row>
    <row r="187" spans="1:16" ht="25.5">
      <c r="A187" t="s">
        <v>52</v>
      </c>
      <c s="34" t="s">
        <v>225</v>
      </c>
      <c s="34" t="s">
        <v>2060</v>
      </c>
      <c s="35" t="s">
        <v>5</v>
      </c>
      <c s="6" t="s">
        <v>2061</v>
      </c>
      <c s="36" t="s">
        <v>93</v>
      </c>
      <c s="37">
        <v>40</v>
      </c>
      <c s="36">
        <v>0</v>
      </c>
      <c s="36">
        <f>ROUND(G187*H187,6)</f>
      </c>
      <c r="L187" s="38">
        <v>0</v>
      </c>
      <c s="32">
        <f>ROUND(ROUND(L187,2)*ROUND(G187,3),2)</f>
      </c>
      <c s="36" t="s">
        <v>56</v>
      </c>
      <c>
        <f>(M187*21)/100</f>
      </c>
      <c t="s">
        <v>27</v>
      </c>
    </row>
    <row r="188" spans="1:5" ht="12.75">
      <c r="A188" s="35" t="s">
        <v>57</v>
      </c>
      <c r="E188" s="39" t="s">
        <v>5</v>
      </c>
    </row>
    <row r="189" spans="1:5" ht="12.75">
      <c r="A189" s="35" t="s">
        <v>58</v>
      </c>
      <c r="E189" s="40" t="s">
        <v>1969</v>
      </c>
    </row>
    <row r="190" spans="1:5" ht="102">
      <c r="A190" t="s">
        <v>59</v>
      </c>
      <c r="E190" s="39" t="s">
        <v>1371</v>
      </c>
    </row>
    <row r="191" spans="1:16" ht="12.75">
      <c r="A191" t="s">
        <v>52</v>
      </c>
      <c s="34" t="s">
        <v>229</v>
      </c>
      <c s="34" t="s">
        <v>1694</v>
      </c>
      <c s="35" t="s">
        <v>5</v>
      </c>
      <c s="6" t="s">
        <v>1695</v>
      </c>
      <c s="36" t="s">
        <v>93</v>
      </c>
      <c s="37">
        <v>200</v>
      </c>
      <c s="36">
        <v>0</v>
      </c>
      <c s="36">
        <f>ROUND(G191*H191,6)</f>
      </c>
      <c r="L191" s="38">
        <v>0</v>
      </c>
      <c s="32">
        <f>ROUND(ROUND(L191,2)*ROUND(G191,3),2)</f>
      </c>
      <c s="36" t="s">
        <v>56</v>
      </c>
      <c>
        <f>(M191*21)/100</f>
      </c>
      <c t="s">
        <v>27</v>
      </c>
    </row>
    <row r="192" spans="1:5" ht="12.75">
      <c r="A192" s="35" t="s">
        <v>57</v>
      </c>
      <c r="E192" s="39" t="s">
        <v>5</v>
      </c>
    </row>
    <row r="193" spans="1:5" ht="12.75">
      <c r="A193" s="35" t="s">
        <v>58</v>
      </c>
      <c r="E193" s="40" t="s">
        <v>1969</v>
      </c>
    </row>
    <row r="194" spans="1:5" ht="89.25">
      <c r="A194" t="s">
        <v>59</v>
      </c>
      <c r="E194" s="39" t="s">
        <v>1696</v>
      </c>
    </row>
    <row r="195" spans="1:16" ht="25.5">
      <c r="A195" t="s">
        <v>52</v>
      </c>
      <c s="34" t="s">
        <v>562</v>
      </c>
      <c s="34" t="s">
        <v>2511</v>
      </c>
      <c s="35" t="s">
        <v>5</v>
      </c>
      <c s="6" t="s">
        <v>1866</v>
      </c>
      <c s="36" t="s">
        <v>65</v>
      </c>
      <c s="37">
        <v>60</v>
      </c>
      <c s="36">
        <v>0</v>
      </c>
      <c s="36">
        <f>ROUND(G195*H195,6)</f>
      </c>
      <c r="L195" s="38">
        <v>0</v>
      </c>
      <c s="32">
        <f>ROUND(ROUND(L195,2)*ROUND(G195,3),2)</f>
      </c>
      <c s="36" t="s">
        <v>248</v>
      </c>
      <c>
        <f>(M195*21)/100</f>
      </c>
      <c t="s">
        <v>27</v>
      </c>
    </row>
    <row r="196" spans="1:5" ht="12.75">
      <c r="A196" s="35" t="s">
        <v>57</v>
      </c>
      <c r="E196" s="39" t="s">
        <v>5</v>
      </c>
    </row>
    <row r="197" spans="1:5" ht="12.75">
      <c r="A197" s="35" t="s">
        <v>58</v>
      </c>
      <c r="E197" s="40" t="s">
        <v>2501</v>
      </c>
    </row>
    <row r="198" spans="1:5" ht="38.25">
      <c r="A198" t="s">
        <v>59</v>
      </c>
      <c r="E198" s="39" t="s">
        <v>2069</v>
      </c>
    </row>
    <row r="199" spans="1:16" ht="25.5">
      <c r="A199" t="s">
        <v>52</v>
      </c>
      <c s="34" t="s">
        <v>566</v>
      </c>
      <c s="34" t="s">
        <v>2512</v>
      </c>
      <c s="35" t="s">
        <v>5</v>
      </c>
      <c s="6" t="s">
        <v>2513</v>
      </c>
      <c s="36" t="s">
        <v>65</v>
      </c>
      <c s="37">
        <v>20</v>
      </c>
      <c s="36">
        <v>0</v>
      </c>
      <c s="36">
        <f>ROUND(G199*H199,6)</f>
      </c>
      <c r="L199" s="38">
        <v>0</v>
      </c>
      <c s="32">
        <f>ROUND(ROUND(L199,2)*ROUND(G199,3),2)</f>
      </c>
      <c s="36" t="s">
        <v>248</v>
      </c>
      <c>
        <f>(M199*21)/100</f>
      </c>
      <c t="s">
        <v>27</v>
      </c>
    </row>
    <row r="200" spans="1:5" ht="12.75">
      <c r="A200" s="35" t="s">
        <v>57</v>
      </c>
      <c r="E200" s="39" t="s">
        <v>5</v>
      </c>
    </row>
    <row r="201" spans="1:5" ht="12.75">
      <c r="A201" s="35" t="s">
        <v>58</v>
      </c>
      <c r="E201" s="40" t="s">
        <v>2501</v>
      </c>
    </row>
    <row r="202" spans="1:5" ht="38.25">
      <c r="A202" t="s">
        <v>59</v>
      </c>
      <c r="E202" s="39" t="s">
        <v>2069</v>
      </c>
    </row>
    <row r="203" spans="1:16" ht="12.75">
      <c r="A203" t="s">
        <v>52</v>
      </c>
      <c s="34" t="s">
        <v>570</v>
      </c>
      <c s="34" t="s">
        <v>2076</v>
      </c>
      <c s="35" t="s">
        <v>5</v>
      </c>
      <c s="6" t="s">
        <v>603</v>
      </c>
      <c s="36" t="s">
        <v>65</v>
      </c>
      <c s="37">
        <v>150</v>
      </c>
      <c s="36">
        <v>0</v>
      </c>
      <c s="36">
        <f>ROUND(G203*H203,6)</f>
      </c>
      <c r="L203" s="38">
        <v>0</v>
      </c>
      <c s="32">
        <f>ROUND(ROUND(L203,2)*ROUND(G203,3),2)</f>
      </c>
      <c s="36" t="s">
        <v>248</v>
      </c>
      <c>
        <f>(M203*21)/100</f>
      </c>
      <c t="s">
        <v>27</v>
      </c>
    </row>
    <row r="204" spans="1:5" ht="12.75">
      <c r="A204" s="35" t="s">
        <v>57</v>
      </c>
      <c r="E204" s="39" t="s">
        <v>5</v>
      </c>
    </row>
    <row r="205" spans="1:5" ht="12.75">
      <c r="A205" s="35" t="s">
        <v>58</v>
      </c>
      <c r="E205" s="40" t="s">
        <v>2501</v>
      </c>
    </row>
    <row r="206" spans="1:5" ht="38.25">
      <c r="A206" t="s">
        <v>59</v>
      </c>
      <c r="E206" s="39" t="s">
        <v>2069</v>
      </c>
    </row>
    <row r="207" spans="1:16" ht="12.75">
      <c r="A207" t="s">
        <v>52</v>
      </c>
      <c s="34" t="s">
        <v>405</v>
      </c>
      <c s="34" t="s">
        <v>2077</v>
      </c>
      <c s="35" t="s">
        <v>5</v>
      </c>
      <c s="6" t="s">
        <v>606</v>
      </c>
      <c s="36" t="s">
        <v>65</v>
      </c>
      <c s="37">
        <v>80</v>
      </c>
      <c s="36">
        <v>0</v>
      </c>
      <c s="36">
        <f>ROUND(G207*H207,6)</f>
      </c>
      <c r="L207" s="38">
        <v>0</v>
      </c>
      <c s="32">
        <f>ROUND(ROUND(L207,2)*ROUND(G207,3),2)</f>
      </c>
      <c s="36" t="s">
        <v>248</v>
      </c>
      <c>
        <f>(M207*21)/100</f>
      </c>
      <c t="s">
        <v>27</v>
      </c>
    </row>
    <row r="208" spans="1:5" ht="12.75">
      <c r="A208" s="35" t="s">
        <v>57</v>
      </c>
      <c r="E208" s="39" t="s">
        <v>5</v>
      </c>
    </row>
    <row r="209" spans="1:5" ht="12.75">
      <c r="A209" s="35" t="s">
        <v>58</v>
      </c>
      <c r="E209" s="40" t="s">
        <v>2501</v>
      </c>
    </row>
    <row r="210" spans="1:5" ht="38.25">
      <c r="A210" t="s">
        <v>59</v>
      </c>
      <c r="E210" s="39" t="s">
        <v>2069</v>
      </c>
    </row>
    <row r="211" spans="1:16" ht="12.75">
      <c r="A211" t="s">
        <v>52</v>
      </c>
      <c s="34" t="s">
        <v>573</v>
      </c>
      <c s="34" t="s">
        <v>2514</v>
      </c>
      <c s="35" t="s">
        <v>5</v>
      </c>
      <c s="6" t="s">
        <v>2515</v>
      </c>
      <c s="36" t="s">
        <v>65</v>
      </c>
      <c s="37">
        <v>80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2501</v>
      </c>
    </row>
    <row r="214" spans="1:5" ht="38.25">
      <c r="A214" t="s">
        <v>59</v>
      </c>
      <c r="E214" s="39" t="s">
        <v>2069</v>
      </c>
    </row>
    <row r="215" spans="1:16" ht="25.5">
      <c r="A215" t="s">
        <v>52</v>
      </c>
      <c s="34" t="s">
        <v>741</v>
      </c>
      <c s="34" t="s">
        <v>2516</v>
      </c>
      <c s="35" t="s">
        <v>5</v>
      </c>
      <c s="6" t="s">
        <v>2517</v>
      </c>
      <c s="36" t="s">
        <v>65</v>
      </c>
      <c s="37">
        <v>30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2501</v>
      </c>
    </row>
    <row r="218" spans="1:5" ht="38.25">
      <c r="A218" t="s">
        <v>59</v>
      </c>
      <c r="E218" s="39" t="s">
        <v>2069</v>
      </c>
    </row>
    <row r="219" spans="1:16" ht="12.75">
      <c r="A219" t="s">
        <v>52</v>
      </c>
      <c s="34" t="s">
        <v>327</v>
      </c>
      <c s="34" t="s">
        <v>2450</v>
      </c>
      <c s="35" t="s">
        <v>5</v>
      </c>
      <c s="6" t="s">
        <v>2317</v>
      </c>
      <c s="36" t="s">
        <v>65</v>
      </c>
      <c s="37">
        <v>250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2501</v>
      </c>
    </row>
    <row r="222" spans="1:5" ht="38.25">
      <c r="A222" t="s">
        <v>59</v>
      </c>
      <c r="E222" s="39" t="s">
        <v>2069</v>
      </c>
    </row>
    <row r="223" spans="1:16" ht="12.75">
      <c r="A223" t="s">
        <v>52</v>
      </c>
      <c s="34" t="s">
        <v>745</v>
      </c>
      <c s="34" t="s">
        <v>2518</v>
      </c>
      <c s="35" t="s">
        <v>5</v>
      </c>
      <c s="6" t="s">
        <v>608</v>
      </c>
      <c s="36" t="s">
        <v>65</v>
      </c>
      <c s="37">
        <v>150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2501</v>
      </c>
    </row>
    <row r="226" spans="1:5" ht="38.25">
      <c r="A226" t="s">
        <v>59</v>
      </c>
      <c r="E226" s="39" t="s">
        <v>2069</v>
      </c>
    </row>
    <row r="227" spans="1:16" ht="12.75">
      <c r="A227" t="s">
        <v>52</v>
      </c>
      <c s="34" t="s">
        <v>749</v>
      </c>
      <c s="34" t="s">
        <v>2519</v>
      </c>
      <c s="35" t="s">
        <v>5</v>
      </c>
      <c s="6" t="s">
        <v>2520</v>
      </c>
      <c s="36" t="s">
        <v>65</v>
      </c>
      <c s="37">
        <v>20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2501</v>
      </c>
    </row>
    <row r="230" spans="1:5" ht="38.25">
      <c r="A230" t="s">
        <v>59</v>
      </c>
      <c r="E230" s="39" t="s">
        <v>2069</v>
      </c>
    </row>
    <row r="231" spans="1:16" ht="12.75">
      <c r="A231" t="s">
        <v>52</v>
      </c>
      <c s="34" t="s">
        <v>750</v>
      </c>
      <c s="34" t="s">
        <v>2521</v>
      </c>
      <c s="35" t="s">
        <v>5</v>
      </c>
      <c s="6" t="s">
        <v>2319</v>
      </c>
      <c s="36" t="s">
        <v>65</v>
      </c>
      <c s="37">
        <v>150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2501</v>
      </c>
    </row>
    <row r="234" spans="1:5" ht="38.25">
      <c r="A234" t="s">
        <v>59</v>
      </c>
      <c r="E234" s="39" t="s">
        <v>2069</v>
      </c>
    </row>
    <row r="235" spans="1:16" ht="25.5">
      <c r="A235" t="s">
        <v>52</v>
      </c>
      <c s="34" t="s">
        <v>751</v>
      </c>
      <c s="34" t="s">
        <v>2522</v>
      </c>
      <c s="35" t="s">
        <v>5</v>
      </c>
      <c s="6" t="s">
        <v>2523</v>
      </c>
      <c s="36" t="s">
        <v>65</v>
      </c>
      <c s="37">
        <v>60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2501</v>
      </c>
    </row>
    <row r="238" spans="1:5" ht="38.25">
      <c r="A238" t="s">
        <v>59</v>
      </c>
      <c r="E238" s="39" t="s">
        <v>2069</v>
      </c>
    </row>
    <row r="239" spans="1:16" ht="25.5">
      <c r="A239" t="s">
        <v>52</v>
      </c>
      <c s="34" t="s">
        <v>752</v>
      </c>
      <c s="34" t="s">
        <v>2524</v>
      </c>
      <c s="35" t="s">
        <v>5</v>
      </c>
      <c s="6" t="s">
        <v>2525</v>
      </c>
      <c s="36" t="s">
        <v>65</v>
      </c>
      <c s="37">
        <v>40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2501</v>
      </c>
    </row>
    <row r="242" spans="1:5" ht="38.25">
      <c r="A242" t="s">
        <v>59</v>
      </c>
      <c r="E242" s="39" t="s">
        <v>2069</v>
      </c>
    </row>
    <row r="243" spans="1:16" ht="12.75">
      <c r="A243" t="s">
        <v>52</v>
      </c>
      <c s="34" t="s">
        <v>616</v>
      </c>
      <c s="34" t="s">
        <v>2526</v>
      </c>
      <c s="35" t="s">
        <v>5</v>
      </c>
      <c s="6" t="s">
        <v>2527</v>
      </c>
      <c s="36" t="s">
        <v>65</v>
      </c>
      <c s="37">
        <v>60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2501</v>
      </c>
    </row>
    <row r="246" spans="1:5" ht="38.25">
      <c r="A246" t="s">
        <v>59</v>
      </c>
      <c r="E246" s="39" t="s">
        <v>2069</v>
      </c>
    </row>
    <row r="247" spans="1:16" ht="12.75">
      <c r="A247" t="s">
        <v>52</v>
      </c>
      <c s="34" t="s">
        <v>621</v>
      </c>
      <c s="34" t="s">
        <v>2451</v>
      </c>
      <c s="35" t="s">
        <v>5</v>
      </c>
      <c s="6" t="s">
        <v>2452</v>
      </c>
      <c s="36" t="s">
        <v>65</v>
      </c>
      <c s="37">
        <v>210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2501</v>
      </c>
    </row>
    <row r="250" spans="1:5" ht="38.25">
      <c r="A250" t="s">
        <v>59</v>
      </c>
      <c r="E250" s="39" t="s">
        <v>2069</v>
      </c>
    </row>
    <row r="251" spans="1:13" ht="12.75">
      <c r="A251" t="s">
        <v>49</v>
      </c>
      <c r="C251" s="31" t="s">
        <v>2528</v>
      </c>
      <c r="E251" s="33" t="s">
        <v>2529</v>
      </c>
      <c r="J251" s="32">
        <f>0</f>
      </c>
      <c s="32">
        <f>0</f>
      </c>
      <c s="32">
        <f>0+L252+L256+L260</f>
      </c>
      <c s="32">
        <f>0+M252+M256+M260</f>
      </c>
    </row>
    <row r="252" spans="1:16" ht="25.5">
      <c r="A252" t="s">
        <v>52</v>
      </c>
      <c s="34" t="s">
        <v>233</v>
      </c>
      <c s="34" t="s">
        <v>2613</v>
      </c>
      <c s="35" t="s">
        <v>5</v>
      </c>
      <c s="6" t="s">
        <v>2614</v>
      </c>
      <c s="36" t="s">
        <v>93</v>
      </c>
      <c s="37">
        <v>1</v>
      </c>
      <c s="36">
        <v>0</v>
      </c>
      <c s="36">
        <f>ROUND(G252*H252,6)</f>
      </c>
      <c r="L252" s="38">
        <v>0</v>
      </c>
      <c s="32">
        <f>ROUND(ROUND(L252,2)*ROUND(G252,3),2)</f>
      </c>
      <c s="36" t="s">
        <v>56</v>
      </c>
      <c>
        <f>(M252*21)/100</f>
      </c>
      <c t="s">
        <v>27</v>
      </c>
    </row>
    <row r="253" spans="1:5" ht="12.75">
      <c r="A253" s="35" t="s">
        <v>57</v>
      </c>
      <c r="E253" s="39" t="s">
        <v>5</v>
      </c>
    </row>
    <row r="254" spans="1:5" ht="12.75">
      <c r="A254" s="35" t="s">
        <v>58</v>
      </c>
      <c r="E254" s="40" t="s">
        <v>1969</v>
      </c>
    </row>
    <row r="255" spans="1:5" ht="102">
      <c r="A255" t="s">
        <v>59</v>
      </c>
      <c r="E255" s="39" t="s">
        <v>2615</v>
      </c>
    </row>
    <row r="256" spans="1:16" ht="25.5">
      <c r="A256" t="s">
        <v>52</v>
      </c>
      <c s="34" t="s">
        <v>237</v>
      </c>
      <c s="34" t="s">
        <v>2530</v>
      </c>
      <c s="35" t="s">
        <v>5</v>
      </c>
      <c s="6" t="s">
        <v>2531</v>
      </c>
      <c s="36" t="s">
        <v>93</v>
      </c>
      <c s="37">
        <v>1</v>
      </c>
      <c s="36">
        <v>0</v>
      </c>
      <c s="36">
        <f>ROUND(G256*H256,6)</f>
      </c>
      <c r="L256" s="38">
        <v>0</v>
      </c>
      <c s="32">
        <f>ROUND(ROUND(L256,2)*ROUND(G256,3),2)</f>
      </c>
      <c s="36" t="s">
        <v>56</v>
      </c>
      <c>
        <f>(M256*21)/100</f>
      </c>
      <c t="s">
        <v>27</v>
      </c>
    </row>
    <row r="257" spans="1:5" ht="12.75">
      <c r="A257" s="35" t="s">
        <v>57</v>
      </c>
      <c r="E257" s="39" t="s">
        <v>5</v>
      </c>
    </row>
    <row r="258" spans="1:5" ht="12.75">
      <c r="A258" s="35" t="s">
        <v>58</v>
      </c>
      <c r="E258" s="40" t="s">
        <v>1969</v>
      </c>
    </row>
    <row r="259" spans="1:5" ht="102">
      <c r="A259" t="s">
        <v>59</v>
      </c>
      <c r="E259" s="39" t="s">
        <v>2532</v>
      </c>
    </row>
    <row r="260" spans="1:16" ht="25.5">
      <c r="A260" t="s">
        <v>52</v>
      </c>
      <c s="34" t="s">
        <v>625</v>
      </c>
      <c s="34" t="s">
        <v>2533</v>
      </c>
      <c s="35" t="s">
        <v>5</v>
      </c>
      <c s="6" t="s">
        <v>2534</v>
      </c>
      <c s="36" t="s">
        <v>93</v>
      </c>
      <c s="37">
        <v>1</v>
      </c>
      <c s="36">
        <v>0</v>
      </c>
      <c s="36">
        <f>ROUND(G260*H260,6)</f>
      </c>
      <c r="L260" s="38">
        <v>0</v>
      </c>
      <c s="32">
        <f>ROUND(ROUND(L260,2)*ROUND(G260,3),2)</f>
      </c>
      <c s="36" t="s">
        <v>248</v>
      </c>
      <c>
        <f>(M260*21)/100</f>
      </c>
      <c t="s">
        <v>27</v>
      </c>
    </row>
    <row r="261" spans="1:5" ht="12.75">
      <c r="A261" s="35" t="s">
        <v>57</v>
      </c>
      <c r="E261" s="39" t="s">
        <v>5</v>
      </c>
    </row>
    <row r="262" spans="1:5" ht="12.75">
      <c r="A262" s="35" t="s">
        <v>58</v>
      </c>
      <c r="E262" s="40" t="s">
        <v>2457</v>
      </c>
    </row>
    <row r="263" spans="1:5" ht="38.25">
      <c r="A263" t="s">
        <v>59</v>
      </c>
      <c r="E263" s="39" t="s">
        <v>2535</v>
      </c>
    </row>
    <row r="264" spans="1:13" ht="12.75">
      <c r="A264" t="s">
        <v>49</v>
      </c>
      <c r="C264" s="31" t="s">
        <v>1881</v>
      </c>
      <c r="E264" s="33" t="s">
        <v>2453</v>
      </c>
      <c r="J264" s="32">
        <f>0</f>
      </c>
      <c s="32">
        <f>0</f>
      </c>
      <c s="32">
        <f>0+L265+L269+L273+L277+L281+L285+L289+L293+L297+L301+L305+L309</f>
      </c>
      <c s="32">
        <f>0+M265+M269+M273+M277+M281+M285+M289+M293+M297+M301+M305+M309</f>
      </c>
    </row>
    <row r="265" spans="1:16" ht="25.5">
      <c r="A265" t="s">
        <v>52</v>
      </c>
      <c s="34" t="s">
        <v>241</v>
      </c>
      <c s="34" t="s">
        <v>2536</v>
      </c>
      <c s="35" t="s">
        <v>5</v>
      </c>
      <c s="6" t="s">
        <v>2537</v>
      </c>
      <c s="36" t="s">
        <v>93</v>
      </c>
      <c s="37">
        <v>8</v>
      </c>
      <c s="36">
        <v>0</v>
      </c>
      <c s="36">
        <f>ROUND(G265*H265,6)</f>
      </c>
      <c r="L265" s="38">
        <v>0</v>
      </c>
      <c s="32">
        <f>ROUND(ROUND(L265,2)*ROUND(G265,3),2)</f>
      </c>
      <c s="36" t="s">
        <v>56</v>
      </c>
      <c>
        <f>(M265*21)/100</f>
      </c>
      <c t="s">
        <v>27</v>
      </c>
    </row>
    <row r="266" spans="1:5" ht="12.75">
      <c r="A266" s="35" t="s">
        <v>57</v>
      </c>
      <c r="E266" s="39" t="s">
        <v>5</v>
      </c>
    </row>
    <row r="267" spans="1:5" ht="12.75">
      <c r="A267" s="35" t="s">
        <v>58</v>
      </c>
      <c r="E267" s="40" t="s">
        <v>2457</v>
      </c>
    </row>
    <row r="268" spans="1:5" ht="114.75">
      <c r="A268" t="s">
        <v>59</v>
      </c>
      <c r="E268" s="39" t="s">
        <v>2538</v>
      </c>
    </row>
    <row r="269" spans="1:16" ht="25.5">
      <c r="A269" t="s">
        <v>52</v>
      </c>
      <c s="34" t="s">
        <v>258</v>
      </c>
      <c s="34" t="s">
        <v>2545</v>
      </c>
      <c s="35" t="s">
        <v>5</v>
      </c>
      <c s="6" t="s">
        <v>2546</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2457</v>
      </c>
    </row>
    <row r="272" spans="1:5" ht="127.5">
      <c r="A272" t="s">
        <v>59</v>
      </c>
      <c r="E272" s="39" t="s">
        <v>2547</v>
      </c>
    </row>
    <row r="273" spans="1:16" ht="25.5">
      <c r="A273" t="s">
        <v>52</v>
      </c>
      <c s="34" t="s">
        <v>629</v>
      </c>
      <c s="34" t="s">
        <v>2548</v>
      </c>
      <c s="35" t="s">
        <v>5</v>
      </c>
      <c s="6" t="s">
        <v>2549</v>
      </c>
      <c s="36" t="s">
        <v>93</v>
      </c>
      <c s="37">
        <v>4</v>
      </c>
      <c s="36">
        <v>0</v>
      </c>
      <c s="36">
        <f>ROUND(G273*H273,6)</f>
      </c>
      <c r="L273" s="38">
        <v>0</v>
      </c>
      <c s="32">
        <f>ROUND(ROUND(L273,2)*ROUND(G273,3),2)</f>
      </c>
      <c s="36" t="s">
        <v>248</v>
      </c>
      <c>
        <f>(M273*21)/100</f>
      </c>
      <c t="s">
        <v>27</v>
      </c>
    </row>
    <row r="274" spans="1:5" ht="12.75">
      <c r="A274" s="35" t="s">
        <v>57</v>
      </c>
      <c r="E274" s="39" t="s">
        <v>5</v>
      </c>
    </row>
    <row r="275" spans="1:5" ht="12.75">
      <c r="A275" s="35" t="s">
        <v>58</v>
      </c>
      <c r="E275" s="40" t="s">
        <v>2457</v>
      </c>
    </row>
    <row r="276" spans="1:5" ht="89.25">
      <c r="A276" t="s">
        <v>59</v>
      </c>
      <c r="E276" s="39" t="s">
        <v>2550</v>
      </c>
    </row>
    <row r="277" spans="1:16" ht="25.5">
      <c r="A277" t="s">
        <v>52</v>
      </c>
      <c s="34" t="s">
        <v>633</v>
      </c>
      <c s="34" t="s">
        <v>2551</v>
      </c>
      <c s="35" t="s">
        <v>5</v>
      </c>
      <c s="6" t="s">
        <v>2552</v>
      </c>
      <c s="36" t="s">
        <v>93</v>
      </c>
      <c s="37">
        <v>4</v>
      </c>
      <c s="36">
        <v>0</v>
      </c>
      <c s="36">
        <f>ROUND(G277*H277,6)</f>
      </c>
      <c r="L277" s="38">
        <v>0</v>
      </c>
      <c s="32">
        <f>ROUND(ROUND(L277,2)*ROUND(G277,3),2)</f>
      </c>
      <c s="36" t="s">
        <v>248</v>
      </c>
      <c>
        <f>(M277*21)/100</f>
      </c>
      <c t="s">
        <v>27</v>
      </c>
    </row>
    <row r="278" spans="1:5" ht="12.75">
      <c r="A278" s="35" t="s">
        <v>57</v>
      </c>
      <c r="E278" s="39" t="s">
        <v>5</v>
      </c>
    </row>
    <row r="279" spans="1:5" ht="12.75">
      <c r="A279" s="35" t="s">
        <v>58</v>
      </c>
      <c r="E279" s="40" t="s">
        <v>2457</v>
      </c>
    </row>
    <row r="280" spans="1:5" ht="89.25">
      <c r="A280" t="s">
        <v>59</v>
      </c>
      <c r="E280" s="39" t="s">
        <v>2553</v>
      </c>
    </row>
    <row r="281" spans="1:16" ht="25.5">
      <c r="A281" t="s">
        <v>52</v>
      </c>
      <c s="34" t="s">
        <v>638</v>
      </c>
      <c s="34" t="s">
        <v>2554</v>
      </c>
      <c s="35" t="s">
        <v>5</v>
      </c>
      <c s="6" t="s">
        <v>2555</v>
      </c>
      <c s="36" t="s">
        <v>93</v>
      </c>
      <c s="37">
        <v>4</v>
      </c>
      <c s="36">
        <v>0</v>
      </c>
      <c s="36">
        <f>ROUND(G281*H281,6)</f>
      </c>
      <c r="L281" s="38">
        <v>0</v>
      </c>
      <c s="32">
        <f>ROUND(ROUND(L281,2)*ROUND(G281,3),2)</f>
      </c>
      <c s="36" t="s">
        <v>248</v>
      </c>
      <c>
        <f>(M281*21)/100</f>
      </c>
      <c t="s">
        <v>27</v>
      </c>
    </row>
    <row r="282" spans="1:5" ht="12.75">
      <c r="A282" s="35" t="s">
        <v>57</v>
      </c>
      <c r="E282" s="39" t="s">
        <v>5</v>
      </c>
    </row>
    <row r="283" spans="1:5" ht="12.75">
      <c r="A283" s="35" t="s">
        <v>58</v>
      </c>
      <c r="E283" s="40" t="s">
        <v>2457</v>
      </c>
    </row>
    <row r="284" spans="1:5" ht="89.25">
      <c r="A284" t="s">
        <v>59</v>
      </c>
      <c r="E284" s="39" t="s">
        <v>2556</v>
      </c>
    </row>
    <row r="285" spans="1:16" ht="25.5">
      <c r="A285" t="s">
        <v>52</v>
      </c>
      <c s="34" t="s">
        <v>642</v>
      </c>
      <c s="34" t="s">
        <v>2557</v>
      </c>
      <c s="35" t="s">
        <v>5</v>
      </c>
      <c s="6" t="s">
        <v>2558</v>
      </c>
      <c s="36" t="s">
        <v>93</v>
      </c>
      <c s="37">
        <v>1</v>
      </c>
      <c s="36">
        <v>0</v>
      </c>
      <c s="36">
        <f>ROUND(G285*H285,6)</f>
      </c>
      <c r="L285" s="38">
        <v>0</v>
      </c>
      <c s="32">
        <f>ROUND(ROUND(L285,2)*ROUND(G285,3),2)</f>
      </c>
      <c s="36" t="s">
        <v>248</v>
      </c>
      <c>
        <f>(M285*21)/100</f>
      </c>
      <c t="s">
        <v>27</v>
      </c>
    </row>
    <row r="286" spans="1:5" ht="12.75">
      <c r="A286" s="35" t="s">
        <v>57</v>
      </c>
      <c r="E286" s="39" t="s">
        <v>5</v>
      </c>
    </row>
    <row r="287" spans="1:5" ht="12.75">
      <c r="A287" s="35" t="s">
        <v>58</v>
      </c>
      <c r="E287" s="40" t="s">
        <v>2457</v>
      </c>
    </row>
    <row r="288" spans="1:5" ht="89.25">
      <c r="A288" t="s">
        <v>59</v>
      </c>
      <c r="E288" s="39" t="s">
        <v>2559</v>
      </c>
    </row>
    <row r="289" spans="1:16" ht="25.5">
      <c r="A289" t="s">
        <v>52</v>
      </c>
      <c s="34" t="s">
        <v>646</v>
      </c>
      <c s="34" t="s">
        <v>2560</v>
      </c>
      <c s="35" t="s">
        <v>5</v>
      </c>
      <c s="6" t="s">
        <v>2561</v>
      </c>
      <c s="36" t="s">
        <v>93</v>
      </c>
      <c s="37">
        <v>1</v>
      </c>
      <c s="36">
        <v>0</v>
      </c>
      <c s="36">
        <f>ROUND(G289*H289,6)</f>
      </c>
      <c r="L289" s="38">
        <v>0</v>
      </c>
      <c s="32">
        <f>ROUND(ROUND(L289,2)*ROUND(G289,3),2)</f>
      </c>
      <c s="36" t="s">
        <v>248</v>
      </c>
      <c>
        <f>(M289*21)/100</f>
      </c>
      <c t="s">
        <v>27</v>
      </c>
    </row>
    <row r="290" spans="1:5" ht="12.75">
      <c r="A290" s="35" t="s">
        <v>57</v>
      </c>
      <c r="E290" s="39" t="s">
        <v>5</v>
      </c>
    </row>
    <row r="291" spans="1:5" ht="12.75">
      <c r="A291" s="35" t="s">
        <v>58</v>
      </c>
      <c r="E291" s="40" t="s">
        <v>2457</v>
      </c>
    </row>
    <row r="292" spans="1:5" ht="89.25">
      <c r="A292" t="s">
        <v>59</v>
      </c>
      <c r="E292" s="39" t="s">
        <v>2562</v>
      </c>
    </row>
    <row r="293" spans="1:16" ht="25.5">
      <c r="A293" t="s">
        <v>52</v>
      </c>
      <c s="34" t="s">
        <v>650</v>
      </c>
      <c s="34" t="s">
        <v>2563</v>
      </c>
      <c s="35" t="s">
        <v>5</v>
      </c>
      <c s="6" t="s">
        <v>2564</v>
      </c>
      <c s="36" t="s">
        <v>93</v>
      </c>
      <c s="37">
        <v>1</v>
      </c>
      <c s="36">
        <v>0</v>
      </c>
      <c s="36">
        <f>ROUND(G293*H293,6)</f>
      </c>
      <c r="L293" s="38">
        <v>0</v>
      </c>
      <c s="32">
        <f>ROUND(ROUND(L293,2)*ROUND(G293,3),2)</f>
      </c>
      <c s="36" t="s">
        <v>248</v>
      </c>
      <c>
        <f>(M293*21)/100</f>
      </c>
      <c t="s">
        <v>27</v>
      </c>
    </row>
    <row r="294" spans="1:5" ht="12.75">
      <c r="A294" s="35" t="s">
        <v>57</v>
      </c>
      <c r="E294" s="39" t="s">
        <v>5</v>
      </c>
    </row>
    <row r="295" spans="1:5" ht="12.75">
      <c r="A295" s="35" t="s">
        <v>58</v>
      </c>
      <c r="E295" s="40" t="s">
        <v>2457</v>
      </c>
    </row>
    <row r="296" spans="1:5" ht="89.25">
      <c r="A296" t="s">
        <v>59</v>
      </c>
      <c r="E296" s="39" t="s">
        <v>2565</v>
      </c>
    </row>
    <row r="297" spans="1:16" ht="25.5">
      <c r="A297" t="s">
        <v>52</v>
      </c>
      <c s="34" t="s">
        <v>653</v>
      </c>
      <c s="34" t="s">
        <v>2566</v>
      </c>
      <c s="35" t="s">
        <v>5</v>
      </c>
      <c s="6" t="s">
        <v>2567</v>
      </c>
      <c s="36" t="s">
        <v>93</v>
      </c>
      <c s="37">
        <v>1</v>
      </c>
      <c s="36">
        <v>0</v>
      </c>
      <c s="36">
        <f>ROUND(G297*H297,6)</f>
      </c>
      <c r="L297" s="38">
        <v>0</v>
      </c>
      <c s="32">
        <f>ROUND(ROUND(L297,2)*ROUND(G297,3),2)</f>
      </c>
      <c s="36" t="s">
        <v>248</v>
      </c>
      <c>
        <f>(M297*21)/100</f>
      </c>
      <c t="s">
        <v>27</v>
      </c>
    </row>
    <row r="298" spans="1:5" ht="12.75">
      <c r="A298" s="35" t="s">
        <v>57</v>
      </c>
      <c r="E298" s="39" t="s">
        <v>5</v>
      </c>
    </row>
    <row r="299" spans="1:5" ht="12.75">
      <c r="A299" s="35" t="s">
        <v>58</v>
      </c>
      <c r="E299" s="40" t="s">
        <v>2457</v>
      </c>
    </row>
    <row r="300" spans="1:5" ht="89.25">
      <c r="A300" t="s">
        <v>59</v>
      </c>
      <c r="E300" s="39" t="s">
        <v>2568</v>
      </c>
    </row>
    <row r="301" spans="1:16" ht="25.5">
      <c r="A301" t="s">
        <v>52</v>
      </c>
      <c s="34" t="s">
        <v>753</v>
      </c>
      <c s="34" t="s">
        <v>2569</v>
      </c>
      <c s="35" t="s">
        <v>5</v>
      </c>
      <c s="6" t="s">
        <v>2570</v>
      </c>
      <c s="36" t="s">
        <v>93</v>
      </c>
      <c s="37">
        <v>2</v>
      </c>
      <c s="36">
        <v>0</v>
      </c>
      <c s="36">
        <f>ROUND(G301*H301,6)</f>
      </c>
      <c r="L301" s="38">
        <v>0</v>
      </c>
      <c s="32">
        <f>ROUND(ROUND(L301,2)*ROUND(G301,3),2)</f>
      </c>
      <c s="36" t="s">
        <v>248</v>
      </c>
      <c>
        <f>(M301*21)/100</f>
      </c>
      <c t="s">
        <v>27</v>
      </c>
    </row>
    <row r="302" spans="1:5" ht="12.75">
      <c r="A302" s="35" t="s">
        <v>57</v>
      </c>
      <c r="E302" s="39" t="s">
        <v>5</v>
      </c>
    </row>
    <row r="303" spans="1:5" ht="12.75">
      <c r="A303" s="35" t="s">
        <v>58</v>
      </c>
      <c r="E303" s="40" t="s">
        <v>2457</v>
      </c>
    </row>
    <row r="304" spans="1:5" ht="63.75">
      <c r="A304" t="s">
        <v>59</v>
      </c>
      <c r="E304" s="39" t="s">
        <v>2571</v>
      </c>
    </row>
    <row r="305" spans="1:16" ht="25.5">
      <c r="A305" t="s">
        <v>52</v>
      </c>
      <c s="34" t="s">
        <v>595</v>
      </c>
      <c s="34" t="s">
        <v>2572</v>
      </c>
      <c s="35" t="s">
        <v>5</v>
      </c>
      <c s="6" t="s">
        <v>2573</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2457</v>
      </c>
    </row>
    <row r="308" spans="1:5" ht="89.25">
      <c r="A308" t="s">
        <v>59</v>
      </c>
      <c r="E308" s="39" t="s">
        <v>2574</v>
      </c>
    </row>
    <row r="309" spans="1:16" ht="25.5">
      <c r="A309" t="s">
        <v>52</v>
      </c>
      <c s="34" t="s">
        <v>597</v>
      </c>
      <c s="34" t="s">
        <v>2616</v>
      </c>
      <c s="35" t="s">
        <v>5</v>
      </c>
      <c s="6" t="s">
        <v>2617</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2457</v>
      </c>
    </row>
    <row r="312" spans="1:5" ht="89.25">
      <c r="A312" t="s">
        <v>59</v>
      </c>
      <c r="E312" s="39" t="s">
        <v>2618</v>
      </c>
    </row>
    <row r="313" spans="1:13" ht="12.75">
      <c r="A313" t="s">
        <v>49</v>
      </c>
      <c r="C313" s="31" t="s">
        <v>1783</v>
      </c>
      <c r="E313" s="33" t="s">
        <v>2468</v>
      </c>
      <c r="J313" s="32">
        <f>0</f>
      </c>
      <c s="32">
        <f>0</f>
      </c>
      <c s="32">
        <f>0+L314</f>
      </c>
      <c s="32">
        <f>0+M314</f>
      </c>
    </row>
    <row r="314" spans="1:16" ht="25.5">
      <c r="A314" t="s">
        <v>52</v>
      </c>
      <c s="34" t="s">
        <v>265</v>
      </c>
      <c s="34" t="s">
        <v>2575</v>
      </c>
      <c s="35" t="s">
        <v>5</v>
      </c>
      <c s="6" t="s">
        <v>2576</v>
      </c>
      <c s="36" t="s">
        <v>93</v>
      </c>
      <c s="37">
        <v>1</v>
      </c>
      <c s="36">
        <v>0</v>
      </c>
      <c s="36">
        <f>ROUND(G314*H314,6)</f>
      </c>
      <c r="L314" s="38">
        <v>0</v>
      </c>
      <c s="32">
        <f>ROUND(ROUND(L314,2)*ROUND(G314,3),2)</f>
      </c>
      <c s="36" t="s">
        <v>56</v>
      </c>
      <c>
        <f>(M314*21)/100</f>
      </c>
      <c t="s">
        <v>27</v>
      </c>
    </row>
    <row r="315" spans="1:5" ht="12.75">
      <c r="A315" s="35" t="s">
        <v>57</v>
      </c>
      <c r="E315" s="39" t="s">
        <v>5</v>
      </c>
    </row>
    <row r="316" spans="1:5" ht="12.75">
      <c r="A316" s="35" t="s">
        <v>58</v>
      </c>
      <c r="E316" s="40" t="s">
        <v>1969</v>
      </c>
    </row>
    <row r="317" spans="1:5" ht="204">
      <c r="A317" t="s">
        <v>59</v>
      </c>
      <c r="E317" s="39" t="s">
        <v>2577</v>
      </c>
    </row>
    <row r="318" spans="1:13" ht="12.75">
      <c r="A318" t="s">
        <v>49</v>
      </c>
      <c r="C318" s="31" t="s">
        <v>1675</v>
      </c>
      <c r="E318" s="33" t="s">
        <v>2113</v>
      </c>
      <c r="J318" s="32">
        <f>0</f>
      </c>
      <c s="32">
        <f>0</f>
      </c>
      <c s="32">
        <f>0+L319+L323+L327+L331+L335+L339+L343+L347+L351+L355+L359+L363+L367+L371+L375+L379+L383+L387+L391+L395+L399+L403+L407</f>
      </c>
      <c s="32">
        <f>0+M319+M323+M327+M331+M335+M339+M343+M347+M351+M355+M359+M363+M367+M371+M375+M379+M383+M387+M391+M395+M399+M403+M407</f>
      </c>
    </row>
    <row r="319" spans="1:16" ht="12.75">
      <c r="A319" t="s">
        <v>52</v>
      </c>
      <c s="34" t="s">
        <v>269</v>
      </c>
      <c s="34" t="s">
        <v>2579</v>
      </c>
      <c s="35" t="s">
        <v>5</v>
      </c>
      <c s="6" t="s">
        <v>2580</v>
      </c>
      <c s="36" t="s">
        <v>93</v>
      </c>
      <c s="37">
        <v>20</v>
      </c>
      <c s="36">
        <v>0</v>
      </c>
      <c s="36">
        <f>ROUND(G319*H319,6)</f>
      </c>
      <c r="L319" s="38">
        <v>0</v>
      </c>
      <c s="32">
        <f>ROUND(ROUND(L319,2)*ROUND(G319,3),2)</f>
      </c>
      <c s="36" t="s">
        <v>56</v>
      </c>
      <c>
        <f>(M319*21)/100</f>
      </c>
      <c t="s">
        <v>27</v>
      </c>
    </row>
    <row r="320" spans="1:5" ht="12.75">
      <c r="A320" s="35" t="s">
        <v>57</v>
      </c>
      <c r="E320" s="39" t="s">
        <v>5</v>
      </c>
    </row>
    <row r="321" spans="1:5" ht="12.75">
      <c r="A321" s="35" t="s">
        <v>58</v>
      </c>
      <c r="E321" s="40" t="s">
        <v>1969</v>
      </c>
    </row>
    <row r="322" spans="1:5" ht="89.25">
      <c r="A322" t="s">
        <v>59</v>
      </c>
      <c r="E322" s="39" t="s">
        <v>2116</v>
      </c>
    </row>
    <row r="323" spans="1:16" ht="12.75">
      <c r="A323" t="s">
        <v>52</v>
      </c>
      <c s="34" t="s">
        <v>273</v>
      </c>
      <c s="34" t="s">
        <v>2349</v>
      </c>
      <c s="35" t="s">
        <v>5</v>
      </c>
      <c s="6" t="s">
        <v>2350</v>
      </c>
      <c s="36" t="s">
        <v>93</v>
      </c>
      <c s="37">
        <v>3</v>
      </c>
      <c s="36">
        <v>0</v>
      </c>
      <c s="36">
        <f>ROUND(G323*H323,6)</f>
      </c>
      <c r="L323" s="38">
        <v>0</v>
      </c>
      <c s="32">
        <f>ROUND(ROUND(L323,2)*ROUND(G323,3),2)</f>
      </c>
      <c s="36" t="s">
        <v>56</v>
      </c>
      <c>
        <f>(M323*21)/100</f>
      </c>
      <c t="s">
        <v>27</v>
      </c>
    </row>
    <row r="324" spans="1:5" ht="12.75">
      <c r="A324" s="35" t="s">
        <v>57</v>
      </c>
      <c r="E324" s="39" t="s">
        <v>5</v>
      </c>
    </row>
    <row r="325" spans="1:5" ht="12.75">
      <c r="A325" s="35" t="s">
        <v>58</v>
      </c>
      <c r="E325" s="40" t="s">
        <v>1969</v>
      </c>
    </row>
    <row r="326" spans="1:5" ht="89.25">
      <c r="A326" t="s">
        <v>59</v>
      </c>
      <c r="E326" s="39" t="s">
        <v>2116</v>
      </c>
    </row>
    <row r="327" spans="1:16" ht="25.5">
      <c r="A327" t="s">
        <v>52</v>
      </c>
      <c s="34" t="s">
        <v>277</v>
      </c>
      <c s="34" t="s">
        <v>2469</v>
      </c>
      <c s="35" t="s">
        <v>5</v>
      </c>
      <c s="6" t="s">
        <v>2470</v>
      </c>
      <c s="36" t="s">
        <v>93</v>
      </c>
      <c s="37">
        <v>1</v>
      </c>
      <c s="36">
        <v>0</v>
      </c>
      <c s="36">
        <f>ROUND(G327*H327,6)</f>
      </c>
      <c r="L327" s="38">
        <v>0</v>
      </c>
      <c s="32">
        <f>ROUND(ROUND(L327,2)*ROUND(G327,3),2)</f>
      </c>
      <c s="36" t="s">
        <v>56</v>
      </c>
      <c>
        <f>(M327*21)/100</f>
      </c>
      <c t="s">
        <v>27</v>
      </c>
    </row>
    <row r="328" spans="1:5" ht="12.75">
      <c r="A328" s="35" t="s">
        <v>57</v>
      </c>
      <c r="E328" s="39" t="s">
        <v>5</v>
      </c>
    </row>
    <row r="329" spans="1:5" ht="12.75">
      <c r="A329" s="35" t="s">
        <v>58</v>
      </c>
      <c r="E329" s="40" t="s">
        <v>1969</v>
      </c>
    </row>
    <row r="330" spans="1:5" ht="114.75">
      <c r="A330" t="s">
        <v>59</v>
      </c>
      <c r="E330" s="39" t="s">
        <v>1377</v>
      </c>
    </row>
    <row r="331" spans="1:16" ht="25.5">
      <c r="A331" t="s">
        <v>52</v>
      </c>
      <c s="34" t="s">
        <v>282</v>
      </c>
      <c s="34" t="s">
        <v>2471</v>
      </c>
      <c s="35" t="s">
        <v>5</v>
      </c>
      <c s="6" t="s">
        <v>2472</v>
      </c>
      <c s="36" t="s">
        <v>93</v>
      </c>
      <c s="37">
        <v>1</v>
      </c>
      <c s="36">
        <v>0</v>
      </c>
      <c s="36">
        <f>ROUND(G331*H331,6)</f>
      </c>
      <c r="L331" s="38">
        <v>0</v>
      </c>
      <c s="32">
        <f>ROUND(ROUND(L331,2)*ROUND(G331,3),2)</f>
      </c>
      <c s="36" t="s">
        <v>56</v>
      </c>
      <c>
        <f>(M331*21)/100</f>
      </c>
      <c t="s">
        <v>27</v>
      </c>
    </row>
    <row r="332" spans="1:5" ht="12.75">
      <c r="A332" s="35" t="s">
        <v>57</v>
      </c>
      <c r="E332" s="39" t="s">
        <v>5</v>
      </c>
    </row>
    <row r="333" spans="1:5" ht="12.75">
      <c r="A333" s="35" t="s">
        <v>58</v>
      </c>
      <c r="E333" s="40" t="s">
        <v>1969</v>
      </c>
    </row>
    <row r="334" spans="1:5" ht="114.75">
      <c r="A334" t="s">
        <v>59</v>
      </c>
      <c r="E334" s="39" t="s">
        <v>1377</v>
      </c>
    </row>
    <row r="335" spans="1:16" ht="25.5">
      <c r="A335" t="s">
        <v>52</v>
      </c>
      <c s="34" t="s">
        <v>286</v>
      </c>
      <c s="34" t="s">
        <v>1137</v>
      </c>
      <c s="35" t="s">
        <v>5</v>
      </c>
      <c s="6" t="s">
        <v>1138</v>
      </c>
      <c s="36" t="s">
        <v>93</v>
      </c>
      <c s="37">
        <v>1</v>
      </c>
      <c s="36">
        <v>0</v>
      </c>
      <c s="36">
        <f>ROUND(G335*H335,6)</f>
      </c>
      <c r="L335" s="38">
        <v>0</v>
      </c>
      <c s="32">
        <f>ROUND(ROUND(L335,2)*ROUND(G335,3),2)</f>
      </c>
      <c s="36" t="s">
        <v>56</v>
      </c>
      <c>
        <f>(M335*21)/100</f>
      </c>
      <c t="s">
        <v>27</v>
      </c>
    </row>
    <row r="336" spans="1:5" ht="12.75">
      <c r="A336" s="35" t="s">
        <v>57</v>
      </c>
      <c r="E336" s="39" t="s">
        <v>5</v>
      </c>
    </row>
    <row r="337" spans="1:5" ht="12.75">
      <c r="A337" s="35" t="s">
        <v>58</v>
      </c>
      <c r="E337" s="40" t="s">
        <v>1969</v>
      </c>
    </row>
    <row r="338" spans="1:5" ht="114.75">
      <c r="A338" t="s">
        <v>59</v>
      </c>
      <c r="E338" s="39" t="s">
        <v>1377</v>
      </c>
    </row>
    <row r="339" spans="1:16" ht="38.25">
      <c r="A339" t="s">
        <v>52</v>
      </c>
      <c s="34" t="s">
        <v>245</v>
      </c>
      <c s="34" t="s">
        <v>1378</v>
      </c>
      <c s="35" t="s">
        <v>5</v>
      </c>
      <c s="6" t="s">
        <v>1379</v>
      </c>
      <c s="36" t="s">
        <v>93</v>
      </c>
      <c s="37">
        <v>7</v>
      </c>
      <c s="36">
        <v>0</v>
      </c>
      <c s="36">
        <f>ROUND(G339*H339,6)</f>
      </c>
      <c r="L339" s="38">
        <v>0</v>
      </c>
      <c s="32">
        <f>ROUND(ROUND(L339,2)*ROUND(G339,3),2)</f>
      </c>
      <c s="36" t="s">
        <v>56</v>
      </c>
      <c>
        <f>(M339*21)/100</f>
      </c>
      <c t="s">
        <v>27</v>
      </c>
    </row>
    <row r="340" spans="1:5" ht="12.75">
      <c r="A340" s="35" t="s">
        <v>57</v>
      </c>
      <c r="E340" s="39" t="s">
        <v>5</v>
      </c>
    </row>
    <row r="341" spans="1:5" ht="12.75">
      <c r="A341" s="35" t="s">
        <v>58</v>
      </c>
      <c r="E341" s="40" t="s">
        <v>1969</v>
      </c>
    </row>
    <row r="342" spans="1:5" ht="114.75">
      <c r="A342" t="s">
        <v>59</v>
      </c>
      <c r="E342" s="39" t="s">
        <v>1377</v>
      </c>
    </row>
    <row r="343" spans="1:16" ht="25.5">
      <c r="A343" t="s">
        <v>52</v>
      </c>
      <c s="34" t="s">
        <v>249</v>
      </c>
      <c s="34" t="s">
        <v>1677</v>
      </c>
      <c s="35" t="s">
        <v>5</v>
      </c>
      <c s="6" t="s">
        <v>1678</v>
      </c>
      <c s="36" t="s">
        <v>93</v>
      </c>
      <c s="37">
        <v>1</v>
      </c>
      <c s="36">
        <v>0</v>
      </c>
      <c s="36">
        <f>ROUND(G343*H343,6)</f>
      </c>
      <c r="L343" s="38">
        <v>0</v>
      </c>
      <c s="32">
        <f>ROUND(ROUND(L343,2)*ROUND(G343,3),2)</f>
      </c>
      <c s="36" t="s">
        <v>56</v>
      </c>
      <c>
        <f>(M343*21)/100</f>
      </c>
      <c t="s">
        <v>27</v>
      </c>
    </row>
    <row r="344" spans="1:5" ht="12.75">
      <c r="A344" s="35" t="s">
        <v>57</v>
      </c>
      <c r="E344" s="39" t="s">
        <v>5</v>
      </c>
    </row>
    <row r="345" spans="1:5" ht="12.75">
      <c r="A345" s="35" t="s">
        <v>58</v>
      </c>
      <c r="E345" s="40" t="s">
        <v>1969</v>
      </c>
    </row>
    <row r="346" spans="1:5" ht="89.25">
      <c r="A346" t="s">
        <v>59</v>
      </c>
      <c r="E346" s="39" t="s">
        <v>1679</v>
      </c>
    </row>
    <row r="347" spans="1:16" ht="12.75">
      <c r="A347" t="s">
        <v>52</v>
      </c>
      <c s="34" t="s">
        <v>253</v>
      </c>
      <c s="34" t="s">
        <v>2123</v>
      </c>
      <c s="35" t="s">
        <v>5</v>
      </c>
      <c s="6" t="s">
        <v>2124</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1969</v>
      </c>
    </row>
    <row r="350" spans="1:5" ht="89.25">
      <c r="A350" t="s">
        <v>59</v>
      </c>
      <c r="E350" s="39" t="s">
        <v>2125</v>
      </c>
    </row>
    <row r="351" spans="1:16" ht="12.75">
      <c r="A351" t="s">
        <v>52</v>
      </c>
      <c s="34" t="s">
        <v>498</v>
      </c>
      <c s="34" t="s">
        <v>2351</v>
      </c>
      <c s="35" t="s">
        <v>5</v>
      </c>
      <c s="6" t="s">
        <v>2352</v>
      </c>
      <c s="36" t="s">
        <v>93</v>
      </c>
      <c s="37">
        <v>2</v>
      </c>
      <c s="36">
        <v>0</v>
      </c>
      <c s="36">
        <f>ROUND(G351*H351,6)</f>
      </c>
      <c r="L351" s="38">
        <v>0</v>
      </c>
      <c s="32">
        <f>ROUND(ROUND(L351,2)*ROUND(G351,3),2)</f>
      </c>
      <c s="36" t="s">
        <v>56</v>
      </c>
      <c>
        <f>(M351*21)/100</f>
      </c>
      <c t="s">
        <v>27</v>
      </c>
    </row>
    <row r="352" spans="1:5" ht="12.75">
      <c r="A352" s="35" t="s">
        <v>57</v>
      </c>
      <c r="E352" s="39" t="s">
        <v>5</v>
      </c>
    </row>
    <row r="353" spans="1:5" ht="12.75">
      <c r="A353" s="35" t="s">
        <v>58</v>
      </c>
      <c r="E353" s="40" t="s">
        <v>1969</v>
      </c>
    </row>
    <row r="354" spans="1:5" ht="76.5">
      <c r="A354" t="s">
        <v>59</v>
      </c>
      <c r="E354" s="39" t="s">
        <v>2133</v>
      </c>
    </row>
    <row r="355" spans="1:16" ht="12.75">
      <c r="A355" t="s">
        <v>52</v>
      </c>
      <c s="34" t="s">
        <v>499</v>
      </c>
      <c s="34" t="s">
        <v>2619</v>
      </c>
      <c s="35" t="s">
        <v>5</v>
      </c>
      <c s="6" t="s">
        <v>2620</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1969</v>
      </c>
    </row>
    <row r="358" spans="1:5" ht="76.5">
      <c r="A358" t="s">
        <v>59</v>
      </c>
      <c r="E358" s="39" t="s">
        <v>2133</v>
      </c>
    </row>
    <row r="359" spans="1:16" ht="12.75">
      <c r="A359" t="s">
        <v>52</v>
      </c>
      <c s="34" t="s">
        <v>500</v>
      </c>
      <c s="34" t="s">
        <v>2621</v>
      </c>
      <c s="35" t="s">
        <v>5</v>
      </c>
      <c s="6" t="s">
        <v>2622</v>
      </c>
      <c s="36" t="s">
        <v>93</v>
      </c>
      <c s="37">
        <v>40</v>
      </c>
      <c s="36">
        <v>0</v>
      </c>
      <c s="36">
        <f>ROUND(G359*H359,6)</f>
      </c>
      <c r="L359" s="38">
        <v>0</v>
      </c>
      <c s="32">
        <f>ROUND(ROUND(L359,2)*ROUND(G359,3),2)</f>
      </c>
      <c s="36" t="s">
        <v>56</v>
      </c>
      <c>
        <f>(M359*21)/100</f>
      </c>
      <c t="s">
        <v>27</v>
      </c>
    </row>
    <row r="360" spans="1:5" ht="12.75">
      <c r="A360" s="35" t="s">
        <v>57</v>
      </c>
      <c r="E360" s="39" t="s">
        <v>5</v>
      </c>
    </row>
    <row r="361" spans="1:5" ht="12.75">
      <c r="A361" s="35" t="s">
        <v>58</v>
      </c>
      <c r="E361" s="40" t="s">
        <v>1969</v>
      </c>
    </row>
    <row r="362" spans="1:5" ht="76.5">
      <c r="A362" t="s">
        <v>59</v>
      </c>
      <c r="E362" s="39" t="s">
        <v>2128</v>
      </c>
    </row>
    <row r="363" spans="1:16" ht="12.75">
      <c r="A363" t="s">
        <v>52</v>
      </c>
      <c s="34" t="s">
        <v>504</v>
      </c>
      <c s="34" t="s">
        <v>2608</v>
      </c>
      <c s="35" t="s">
        <v>5</v>
      </c>
      <c s="6" t="s">
        <v>2609</v>
      </c>
      <c s="36" t="s">
        <v>93</v>
      </c>
      <c s="37">
        <v>10</v>
      </c>
      <c s="36">
        <v>0</v>
      </c>
      <c s="36">
        <f>ROUND(G363*H363,6)</f>
      </c>
      <c r="L363" s="38">
        <v>0</v>
      </c>
      <c s="32">
        <f>ROUND(ROUND(L363,2)*ROUND(G363,3),2)</f>
      </c>
      <c s="36" t="s">
        <v>56</v>
      </c>
      <c>
        <f>(M363*21)/100</f>
      </c>
      <c t="s">
        <v>27</v>
      </c>
    </row>
    <row r="364" spans="1:5" ht="12.75">
      <c r="A364" s="35" t="s">
        <v>57</v>
      </c>
      <c r="E364" s="39" t="s">
        <v>5</v>
      </c>
    </row>
    <row r="365" spans="1:5" ht="12.75">
      <c r="A365" s="35" t="s">
        <v>58</v>
      </c>
      <c r="E365" s="40" t="s">
        <v>1969</v>
      </c>
    </row>
    <row r="366" spans="1:5" ht="76.5">
      <c r="A366" t="s">
        <v>59</v>
      </c>
      <c r="E366" s="39" t="s">
        <v>2128</v>
      </c>
    </row>
    <row r="367" spans="1:16" ht="12.75">
      <c r="A367" t="s">
        <v>52</v>
      </c>
      <c s="34" t="s">
        <v>508</v>
      </c>
      <c s="34" t="s">
        <v>2623</v>
      </c>
      <c s="35" t="s">
        <v>5</v>
      </c>
      <c s="6" t="s">
        <v>2624</v>
      </c>
      <c s="36" t="s">
        <v>93</v>
      </c>
      <c s="37">
        <v>10</v>
      </c>
      <c s="36">
        <v>0</v>
      </c>
      <c s="36">
        <f>ROUND(G367*H367,6)</f>
      </c>
      <c r="L367" s="38">
        <v>0</v>
      </c>
      <c s="32">
        <f>ROUND(ROUND(L367,2)*ROUND(G367,3),2)</f>
      </c>
      <c s="36" t="s">
        <v>56</v>
      </c>
      <c>
        <f>(M367*21)/100</f>
      </c>
      <c t="s">
        <v>27</v>
      </c>
    </row>
    <row r="368" spans="1:5" ht="12.75">
      <c r="A368" s="35" t="s">
        <v>57</v>
      </c>
      <c r="E368" s="39" t="s">
        <v>5</v>
      </c>
    </row>
    <row r="369" spans="1:5" ht="12.75">
      <c r="A369" s="35" t="s">
        <v>58</v>
      </c>
      <c r="E369" s="40" t="s">
        <v>1969</v>
      </c>
    </row>
    <row r="370" spans="1:5" ht="76.5">
      <c r="A370" t="s">
        <v>59</v>
      </c>
      <c r="E370" s="39" t="s">
        <v>2128</v>
      </c>
    </row>
    <row r="371" spans="1:16" ht="12.75">
      <c r="A371" t="s">
        <v>52</v>
      </c>
      <c s="34" t="s">
        <v>509</v>
      </c>
      <c s="34" t="s">
        <v>2625</v>
      </c>
      <c s="35" t="s">
        <v>5</v>
      </c>
      <c s="6" t="s">
        <v>2626</v>
      </c>
      <c s="36" t="s">
        <v>93</v>
      </c>
      <c s="37">
        <v>10</v>
      </c>
      <c s="36">
        <v>0</v>
      </c>
      <c s="36">
        <f>ROUND(G371*H371,6)</f>
      </c>
      <c r="L371" s="38">
        <v>0</v>
      </c>
      <c s="32">
        <f>ROUND(ROUND(L371,2)*ROUND(G371,3),2)</f>
      </c>
      <c s="36" t="s">
        <v>56</v>
      </c>
      <c>
        <f>(M371*21)/100</f>
      </c>
      <c t="s">
        <v>27</v>
      </c>
    </row>
    <row r="372" spans="1:5" ht="12.75">
      <c r="A372" s="35" t="s">
        <v>57</v>
      </c>
      <c r="E372" s="39" t="s">
        <v>5</v>
      </c>
    </row>
    <row r="373" spans="1:5" ht="12.75">
      <c r="A373" s="35" t="s">
        <v>58</v>
      </c>
      <c r="E373" s="40" t="s">
        <v>1969</v>
      </c>
    </row>
    <row r="374" spans="1:5" ht="76.5">
      <c r="A374" t="s">
        <v>59</v>
      </c>
      <c r="E374" s="39" t="s">
        <v>2128</v>
      </c>
    </row>
    <row r="375" spans="1:16" ht="12.75">
      <c r="A375" t="s">
        <v>52</v>
      </c>
      <c s="34" t="s">
        <v>510</v>
      </c>
      <c s="34" t="s">
        <v>2627</v>
      </c>
      <c s="35" t="s">
        <v>5</v>
      </c>
      <c s="6" t="s">
        <v>2628</v>
      </c>
      <c s="36" t="s">
        <v>93</v>
      </c>
      <c s="37">
        <v>20</v>
      </c>
      <c s="36">
        <v>0</v>
      </c>
      <c s="36">
        <f>ROUND(G375*H375,6)</f>
      </c>
      <c r="L375" s="38">
        <v>0</v>
      </c>
      <c s="32">
        <f>ROUND(ROUND(L375,2)*ROUND(G375,3),2)</f>
      </c>
      <c s="36" t="s">
        <v>56</v>
      </c>
      <c>
        <f>(M375*21)/100</f>
      </c>
      <c t="s">
        <v>27</v>
      </c>
    </row>
    <row r="376" spans="1:5" ht="12.75">
      <c r="A376" s="35" t="s">
        <v>57</v>
      </c>
      <c r="E376" s="39" t="s">
        <v>5</v>
      </c>
    </row>
    <row r="377" spans="1:5" ht="12.75">
      <c r="A377" s="35" t="s">
        <v>58</v>
      </c>
      <c r="E377" s="40" t="s">
        <v>1969</v>
      </c>
    </row>
    <row r="378" spans="1:5" ht="76.5">
      <c r="A378" t="s">
        <v>59</v>
      </c>
      <c r="E378" s="39" t="s">
        <v>2128</v>
      </c>
    </row>
    <row r="379" spans="1:16" ht="12.75">
      <c r="A379" t="s">
        <v>52</v>
      </c>
      <c s="34" t="s">
        <v>514</v>
      </c>
      <c s="34" t="s">
        <v>2131</v>
      </c>
      <c s="35" t="s">
        <v>5</v>
      </c>
      <c s="6" t="s">
        <v>2132</v>
      </c>
      <c s="36" t="s">
        <v>93</v>
      </c>
      <c s="37">
        <v>1</v>
      </c>
      <c s="36">
        <v>0</v>
      </c>
      <c s="36">
        <f>ROUND(G379*H379,6)</f>
      </c>
      <c r="L379" s="38">
        <v>0</v>
      </c>
      <c s="32">
        <f>ROUND(ROUND(L379,2)*ROUND(G379,3),2)</f>
      </c>
      <c s="36" t="s">
        <v>56</v>
      </c>
      <c>
        <f>(M379*21)/100</f>
      </c>
      <c t="s">
        <v>27</v>
      </c>
    </row>
    <row r="380" spans="1:5" ht="12.75">
      <c r="A380" s="35" t="s">
        <v>57</v>
      </c>
      <c r="E380" s="39" t="s">
        <v>5</v>
      </c>
    </row>
    <row r="381" spans="1:5" ht="12.75">
      <c r="A381" s="35" t="s">
        <v>58</v>
      </c>
      <c r="E381" s="40" t="s">
        <v>1969</v>
      </c>
    </row>
    <row r="382" spans="1:5" ht="76.5">
      <c r="A382" t="s">
        <v>59</v>
      </c>
      <c r="E382" s="39" t="s">
        <v>2133</v>
      </c>
    </row>
    <row r="383" spans="1:16" ht="25.5">
      <c r="A383" t="s">
        <v>52</v>
      </c>
      <c s="34" t="s">
        <v>518</v>
      </c>
      <c s="34" t="s">
        <v>2353</v>
      </c>
      <c s="35" t="s">
        <v>5</v>
      </c>
      <c s="6" t="s">
        <v>2354</v>
      </c>
      <c s="36" t="s">
        <v>93</v>
      </c>
      <c s="37">
        <v>1</v>
      </c>
      <c s="36">
        <v>0</v>
      </c>
      <c s="36">
        <f>ROUND(G383*H383,6)</f>
      </c>
      <c r="L383" s="38">
        <v>0</v>
      </c>
      <c s="32">
        <f>ROUND(ROUND(L383,2)*ROUND(G383,3),2)</f>
      </c>
      <c s="36" t="s">
        <v>56</v>
      </c>
      <c>
        <f>(M383*21)/100</f>
      </c>
      <c t="s">
        <v>27</v>
      </c>
    </row>
    <row r="384" spans="1:5" ht="12.75">
      <c r="A384" s="35" t="s">
        <v>57</v>
      </c>
      <c r="E384" s="39" t="s">
        <v>5</v>
      </c>
    </row>
    <row r="385" spans="1:5" ht="12.75">
      <c r="A385" s="35" t="s">
        <v>58</v>
      </c>
      <c r="E385" s="40" t="s">
        <v>1969</v>
      </c>
    </row>
    <row r="386" spans="1:5" ht="76.5">
      <c r="A386" t="s">
        <v>59</v>
      </c>
      <c r="E386" s="39" t="s">
        <v>2133</v>
      </c>
    </row>
    <row r="387" spans="1:16" ht="12.75">
      <c r="A387" t="s">
        <v>52</v>
      </c>
      <c s="34" t="s">
        <v>519</v>
      </c>
      <c s="34" t="s">
        <v>1680</v>
      </c>
      <c s="35" t="s">
        <v>5</v>
      </c>
      <c s="6" t="s">
        <v>1681</v>
      </c>
      <c s="36" t="s">
        <v>223</v>
      </c>
      <c s="37">
        <v>64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1969</v>
      </c>
    </row>
    <row r="390" spans="1:5" ht="89.25">
      <c r="A390" t="s">
        <v>59</v>
      </c>
      <c r="E390" s="39" t="s">
        <v>1682</v>
      </c>
    </row>
    <row r="391" spans="1:16" ht="12.75">
      <c r="A391" t="s">
        <v>52</v>
      </c>
      <c s="34" t="s">
        <v>520</v>
      </c>
      <c s="34" t="s">
        <v>2581</v>
      </c>
      <c s="35" t="s">
        <v>5</v>
      </c>
      <c s="6" t="s">
        <v>2582</v>
      </c>
      <c s="36" t="s">
        <v>223</v>
      </c>
      <c s="37">
        <v>8</v>
      </c>
      <c s="36">
        <v>0</v>
      </c>
      <c s="36">
        <f>ROUND(G391*H391,6)</f>
      </c>
      <c r="L391" s="38">
        <v>0</v>
      </c>
      <c s="32">
        <f>ROUND(ROUND(L391,2)*ROUND(G391,3),2)</f>
      </c>
      <c s="36" t="s">
        <v>56</v>
      </c>
      <c>
        <f>(M391*21)/100</f>
      </c>
      <c t="s">
        <v>27</v>
      </c>
    </row>
    <row r="392" spans="1:5" ht="12.75">
      <c r="A392" s="35" t="s">
        <v>57</v>
      </c>
      <c r="E392" s="39" t="s">
        <v>5</v>
      </c>
    </row>
    <row r="393" spans="1:5" ht="12.75">
      <c r="A393" s="35" t="s">
        <v>58</v>
      </c>
      <c r="E393" s="40" t="s">
        <v>1969</v>
      </c>
    </row>
    <row r="394" spans="1:5" ht="102">
      <c r="A394" t="s">
        <v>59</v>
      </c>
      <c r="E394" s="39" t="s">
        <v>2583</v>
      </c>
    </row>
    <row r="395" spans="1:16" ht="12.75">
      <c r="A395" t="s">
        <v>52</v>
      </c>
      <c s="34" t="s">
        <v>521</v>
      </c>
      <c s="34" t="s">
        <v>1933</v>
      </c>
      <c s="35" t="s">
        <v>5</v>
      </c>
      <c s="6" t="s">
        <v>1934</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1969</v>
      </c>
    </row>
    <row r="398" spans="1:5" ht="89.25">
      <c r="A398" t="s">
        <v>59</v>
      </c>
      <c r="E398" s="39" t="s">
        <v>1935</v>
      </c>
    </row>
    <row r="399" spans="1:16" ht="12.75">
      <c r="A399" t="s">
        <v>52</v>
      </c>
      <c s="34" t="s">
        <v>522</v>
      </c>
      <c s="34" t="s">
        <v>1683</v>
      </c>
      <c s="35" t="s">
        <v>5</v>
      </c>
      <c s="6" t="s">
        <v>1684</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1969</v>
      </c>
    </row>
    <row r="402" spans="1:5" ht="89.25">
      <c r="A402" t="s">
        <v>59</v>
      </c>
      <c r="E402" s="39" t="s">
        <v>1685</v>
      </c>
    </row>
    <row r="403" spans="1:16" ht="12.75">
      <c r="A403" t="s">
        <v>52</v>
      </c>
      <c s="34" t="s">
        <v>523</v>
      </c>
      <c s="34" t="s">
        <v>2136</v>
      </c>
      <c s="35" t="s">
        <v>5</v>
      </c>
      <c s="6" t="s">
        <v>2137</v>
      </c>
      <c s="36" t="s">
        <v>223</v>
      </c>
      <c s="37">
        <v>24</v>
      </c>
      <c s="36">
        <v>0</v>
      </c>
      <c s="36">
        <f>ROUND(G403*H403,6)</f>
      </c>
      <c r="L403" s="38">
        <v>0</v>
      </c>
      <c s="32">
        <f>ROUND(ROUND(L403,2)*ROUND(G403,3),2)</f>
      </c>
      <c s="36" t="s">
        <v>56</v>
      </c>
      <c>
        <f>(M403*21)/100</f>
      </c>
      <c t="s">
        <v>27</v>
      </c>
    </row>
    <row r="404" spans="1:5" ht="12.75">
      <c r="A404" s="35" t="s">
        <v>57</v>
      </c>
      <c r="E404" s="39" t="s">
        <v>5</v>
      </c>
    </row>
    <row r="405" spans="1:5" ht="12.75">
      <c r="A405" s="35" t="s">
        <v>58</v>
      </c>
      <c r="E405" s="40" t="s">
        <v>1969</v>
      </c>
    </row>
    <row r="406" spans="1:5" ht="89.25">
      <c r="A406" t="s">
        <v>59</v>
      </c>
      <c r="E406" s="39" t="s">
        <v>2138</v>
      </c>
    </row>
    <row r="407" spans="1:16" ht="12.75">
      <c r="A407" t="s">
        <v>52</v>
      </c>
      <c s="34" t="s">
        <v>527</v>
      </c>
      <c s="34" t="s">
        <v>2358</v>
      </c>
      <c s="35" t="s">
        <v>5</v>
      </c>
      <c s="6" t="s">
        <v>2359</v>
      </c>
      <c s="36" t="s">
        <v>223</v>
      </c>
      <c s="37">
        <v>16</v>
      </c>
      <c s="36">
        <v>0</v>
      </c>
      <c s="36">
        <f>ROUND(G407*H407,6)</f>
      </c>
      <c r="L407" s="38">
        <v>0</v>
      </c>
      <c s="32">
        <f>ROUND(ROUND(L407,2)*ROUND(G407,3),2)</f>
      </c>
      <c s="36" t="s">
        <v>56</v>
      </c>
      <c>
        <f>(M407*21)/100</f>
      </c>
      <c t="s">
        <v>27</v>
      </c>
    </row>
    <row r="408" spans="1:5" ht="12.75">
      <c r="A408" s="35" t="s">
        <v>57</v>
      </c>
      <c r="E408" s="39" t="s">
        <v>5</v>
      </c>
    </row>
    <row r="409" spans="1:5" ht="12.75">
      <c r="A409" s="35" t="s">
        <v>58</v>
      </c>
      <c r="E409" s="40" t="s">
        <v>1969</v>
      </c>
    </row>
    <row r="410" spans="1:5" ht="89.25">
      <c r="A410" t="s">
        <v>59</v>
      </c>
      <c r="E410" s="39" t="s">
        <v>2360</v>
      </c>
    </row>
    <row r="411" spans="1:13" ht="12.75">
      <c r="A411" t="s">
        <v>49</v>
      </c>
      <c r="C411" s="31" t="s">
        <v>2164</v>
      </c>
      <c r="E411" s="33" t="s">
        <v>2165</v>
      </c>
      <c r="J411" s="32">
        <f>0</f>
      </c>
      <c s="32">
        <f>0</f>
      </c>
      <c s="32">
        <f>0+L412+L416+L420+L424+L428+L432+L436+L440+L444</f>
      </c>
      <c s="32">
        <f>0+M412+M416+M420+M424+M428+M432+M436+M440+M444</f>
      </c>
    </row>
    <row r="412" spans="1:16" ht="25.5">
      <c r="A412" t="s">
        <v>52</v>
      </c>
      <c s="34" t="s">
        <v>531</v>
      </c>
      <c s="34" t="s">
        <v>2584</v>
      </c>
      <c s="35" t="s">
        <v>5</v>
      </c>
      <c s="6" t="s">
        <v>2585</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1969</v>
      </c>
    </row>
    <row r="415" spans="1:5" ht="102">
      <c r="A415" t="s">
        <v>59</v>
      </c>
      <c r="E415" s="39" t="s">
        <v>2168</v>
      </c>
    </row>
    <row r="416" spans="1:16" ht="12.75">
      <c r="A416" t="s">
        <v>52</v>
      </c>
      <c s="34" t="s">
        <v>535</v>
      </c>
      <c s="34" t="s">
        <v>2586</v>
      </c>
      <c s="35" t="s">
        <v>5</v>
      </c>
      <c s="6" t="s">
        <v>2177</v>
      </c>
      <c s="36" t="s">
        <v>93</v>
      </c>
      <c s="37">
        <v>4</v>
      </c>
      <c s="36">
        <v>0</v>
      </c>
      <c s="36">
        <f>ROUND(G416*H416,6)</f>
      </c>
      <c r="L416" s="38">
        <v>0</v>
      </c>
      <c s="32">
        <f>ROUND(ROUND(L416,2)*ROUND(G416,3),2)</f>
      </c>
      <c s="36" t="s">
        <v>56</v>
      </c>
      <c>
        <f>(M416*21)/100</f>
      </c>
      <c t="s">
        <v>27</v>
      </c>
    </row>
    <row r="417" spans="1:5" ht="12.75">
      <c r="A417" s="35" t="s">
        <v>57</v>
      </c>
      <c r="E417" s="39" t="s">
        <v>5</v>
      </c>
    </row>
    <row r="418" spans="1:5" ht="12.75">
      <c r="A418" s="35" t="s">
        <v>58</v>
      </c>
      <c r="E418" s="40" t="s">
        <v>1969</v>
      </c>
    </row>
    <row r="419" spans="1:5" ht="76.5">
      <c r="A419" t="s">
        <v>59</v>
      </c>
      <c r="E419" s="39" t="s">
        <v>2474</v>
      </c>
    </row>
    <row r="420" spans="1:16" ht="12.75">
      <c r="A420" t="s">
        <v>52</v>
      </c>
      <c s="34" t="s">
        <v>536</v>
      </c>
      <c s="34" t="s">
        <v>2587</v>
      </c>
      <c s="35" t="s">
        <v>5</v>
      </c>
      <c s="6" t="s">
        <v>2376</v>
      </c>
      <c s="36" t="s">
        <v>93</v>
      </c>
      <c s="37">
        <v>1</v>
      </c>
      <c s="36">
        <v>0</v>
      </c>
      <c s="36">
        <f>ROUND(G420*H420,6)</f>
      </c>
      <c r="L420" s="38">
        <v>0</v>
      </c>
      <c s="32">
        <f>ROUND(ROUND(L420,2)*ROUND(G420,3),2)</f>
      </c>
      <c s="36" t="s">
        <v>56</v>
      </c>
      <c>
        <f>(M420*21)/100</f>
      </c>
      <c t="s">
        <v>27</v>
      </c>
    </row>
    <row r="421" spans="1:5" ht="12.75">
      <c r="A421" s="35" t="s">
        <v>57</v>
      </c>
      <c r="E421" s="39" t="s">
        <v>5</v>
      </c>
    </row>
    <row r="422" spans="1:5" ht="12.75">
      <c r="A422" s="35" t="s">
        <v>58</v>
      </c>
      <c r="E422" s="40" t="s">
        <v>1969</v>
      </c>
    </row>
    <row r="423" spans="1:5" ht="76.5">
      <c r="A423" t="s">
        <v>59</v>
      </c>
      <c r="E423" s="39" t="s">
        <v>2474</v>
      </c>
    </row>
    <row r="424" spans="1:16" ht="12.75">
      <c r="A424" t="s">
        <v>52</v>
      </c>
      <c s="34" t="s">
        <v>293</v>
      </c>
      <c s="34" t="s">
        <v>2588</v>
      </c>
      <c s="35" t="s">
        <v>5</v>
      </c>
      <c s="6" t="s">
        <v>2381</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1969</v>
      </c>
    </row>
    <row r="427" spans="1:5" ht="76.5">
      <c r="A427" t="s">
        <v>59</v>
      </c>
      <c r="E427" s="39" t="s">
        <v>2474</v>
      </c>
    </row>
    <row r="428" spans="1:16" ht="12.75">
      <c r="A428" t="s">
        <v>52</v>
      </c>
      <c s="34" t="s">
        <v>541</v>
      </c>
      <c s="34" t="s">
        <v>2475</v>
      </c>
      <c s="35" t="s">
        <v>5</v>
      </c>
      <c s="6" t="s">
        <v>2180</v>
      </c>
      <c s="36" t="s">
        <v>93</v>
      </c>
      <c s="37">
        <v>5</v>
      </c>
      <c s="36">
        <v>0</v>
      </c>
      <c s="36">
        <f>ROUND(G428*H428,6)</f>
      </c>
      <c r="L428" s="38">
        <v>0</v>
      </c>
      <c s="32">
        <f>ROUND(ROUND(L428,2)*ROUND(G428,3),2)</f>
      </c>
      <c s="36" t="s">
        <v>56</v>
      </c>
      <c>
        <f>(M428*21)/100</f>
      </c>
      <c t="s">
        <v>27</v>
      </c>
    </row>
    <row r="429" spans="1:5" ht="12.75">
      <c r="A429" s="35" t="s">
        <v>57</v>
      </c>
      <c r="E429" s="39" t="s">
        <v>5</v>
      </c>
    </row>
    <row r="430" spans="1:5" ht="12.75">
      <c r="A430" s="35" t="s">
        <v>58</v>
      </c>
      <c r="E430" s="40" t="s">
        <v>1969</v>
      </c>
    </row>
    <row r="431" spans="1:5" ht="76.5">
      <c r="A431" t="s">
        <v>59</v>
      </c>
      <c r="E431" s="39" t="s">
        <v>2474</v>
      </c>
    </row>
    <row r="432" spans="1:16" ht="12.75">
      <c r="A432" t="s">
        <v>52</v>
      </c>
      <c s="34" t="s">
        <v>545</v>
      </c>
      <c s="34" t="s">
        <v>2589</v>
      </c>
      <c s="35" t="s">
        <v>5</v>
      </c>
      <c s="6" t="s">
        <v>2183</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1969</v>
      </c>
    </row>
    <row r="435" spans="1:5" ht="76.5">
      <c r="A435" t="s">
        <v>59</v>
      </c>
      <c r="E435" s="39" t="s">
        <v>2474</v>
      </c>
    </row>
    <row r="436" spans="1:16" ht="12.75">
      <c r="A436" t="s">
        <v>52</v>
      </c>
      <c s="34" t="s">
        <v>586</v>
      </c>
      <c s="34" t="s">
        <v>2590</v>
      </c>
      <c s="35" t="s">
        <v>5</v>
      </c>
      <c s="6" t="s">
        <v>2185</v>
      </c>
      <c s="36" t="s">
        <v>93</v>
      </c>
      <c s="37">
        <v>1</v>
      </c>
      <c s="36">
        <v>0</v>
      </c>
      <c s="36">
        <f>ROUND(G436*H436,6)</f>
      </c>
      <c r="L436" s="38">
        <v>0</v>
      </c>
      <c s="32">
        <f>ROUND(ROUND(L436,2)*ROUND(G436,3),2)</f>
      </c>
      <c s="36" t="s">
        <v>56</v>
      </c>
      <c>
        <f>(M436*21)/100</f>
      </c>
      <c t="s">
        <v>27</v>
      </c>
    </row>
    <row r="437" spans="1:5" ht="12.75">
      <c r="A437" s="35" t="s">
        <v>57</v>
      </c>
      <c r="E437" s="39" t="s">
        <v>5</v>
      </c>
    </row>
    <row r="438" spans="1:5" ht="12.75">
      <c r="A438" s="35" t="s">
        <v>58</v>
      </c>
      <c r="E438" s="40" t="s">
        <v>1969</v>
      </c>
    </row>
    <row r="439" spans="1:5" ht="76.5">
      <c r="A439" t="s">
        <v>59</v>
      </c>
      <c r="E439" s="39" t="s">
        <v>2474</v>
      </c>
    </row>
    <row r="440" spans="1:16" ht="12.75">
      <c r="A440" t="s">
        <v>52</v>
      </c>
      <c s="34" t="s">
        <v>589</v>
      </c>
      <c s="34" t="s">
        <v>2591</v>
      </c>
      <c s="35" t="s">
        <v>5</v>
      </c>
      <c s="6" t="s">
        <v>2187</v>
      </c>
      <c s="36" t="s">
        <v>93</v>
      </c>
      <c s="37">
        <v>1</v>
      </c>
      <c s="36">
        <v>0</v>
      </c>
      <c s="36">
        <f>ROUND(G440*H440,6)</f>
      </c>
      <c r="L440" s="38">
        <v>0</v>
      </c>
      <c s="32">
        <f>ROUND(ROUND(L440,2)*ROUND(G440,3),2)</f>
      </c>
      <c s="36" t="s">
        <v>56</v>
      </c>
      <c>
        <f>(M440*21)/100</f>
      </c>
      <c t="s">
        <v>27</v>
      </c>
    </row>
    <row r="441" spans="1:5" ht="12.75">
      <c r="A441" s="35" t="s">
        <v>57</v>
      </c>
      <c r="E441" s="39" t="s">
        <v>5</v>
      </c>
    </row>
    <row r="442" spans="1:5" ht="12.75">
      <c r="A442" s="35" t="s">
        <v>58</v>
      </c>
      <c r="E442" s="40" t="s">
        <v>1969</v>
      </c>
    </row>
    <row r="443" spans="1:5" ht="76.5">
      <c r="A443" t="s">
        <v>59</v>
      </c>
      <c r="E443" s="39" t="s">
        <v>2474</v>
      </c>
    </row>
    <row r="444" spans="1:16" ht="12.75">
      <c r="A444" t="s">
        <v>52</v>
      </c>
      <c s="34" t="s">
        <v>549</v>
      </c>
      <c s="34" t="s">
        <v>2371</v>
      </c>
      <c s="35" t="s">
        <v>5</v>
      </c>
      <c s="6" t="s">
        <v>2372</v>
      </c>
      <c s="36" t="s">
        <v>93</v>
      </c>
      <c s="37">
        <v>80</v>
      </c>
      <c s="36">
        <v>0</v>
      </c>
      <c s="36">
        <f>ROUND(G444*H444,6)</f>
      </c>
      <c r="L444" s="38">
        <v>0</v>
      </c>
      <c s="32">
        <f>ROUND(ROUND(L444,2)*ROUND(G444,3),2)</f>
      </c>
      <c s="36" t="s">
        <v>56</v>
      </c>
      <c>
        <f>(M444*21)/100</f>
      </c>
      <c t="s">
        <v>27</v>
      </c>
    </row>
    <row r="445" spans="1:5" ht="12.75">
      <c r="A445" s="35" t="s">
        <v>57</v>
      </c>
      <c r="E445" s="39" t="s">
        <v>5</v>
      </c>
    </row>
    <row r="446" spans="1:5" ht="12.75">
      <c r="A446" s="35" t="s">
        <v>58</v>
      </c>
      <c r="E446" s="40" t="s">
        <v>1969</v>
      </c>
    </row>
    <row r="447" spans="1:5" ht="102">
      <c r="A447" t="s">
        <v>59</v>
      </c>
      <c r="E447" s="39" t="s">
        <v>2171</v>
      </c>
    </row>
    <row r="448" spans="1:13" ht="12.75">
      <c r="A448" t="s">
        <v>49</v>
      </c>
      <c r="C448" s="31" t="s">
        <v>256</v>
      </c>
      <c r="E448" s="33" t="s">
        <v>2188</v>
      </c>
      <c r="J448" s="32">
        <f>0</f>
      </c>
      <c s="32">
        <f>0</f>
      </c>
      <c s="32">
        <f>0+L449+L453</f>
      </c>
      <c s="32">
        <f>0+M449+M453</f>
      </c>
    </row>
    <row r="449" spans="1:16" ht="38.25">
      <c r="A449" t="s">
        <v>52</v>
      </c>
      <c s="34" t="s">
        <v>553</v>
      </c>
      <c s="34" t="s">
        <v>266</v>
      </c>
      <c s="35" t="s">
        <v>267</v>
      </c>
      <c s="6" t="s">
        <v>980</v>
      </c>
      <c s="36" t="s">
        <v>262</v>
      </c>
      <c s="37">
        <v>0.3</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2629</v>
      </c>
    </row>
    <row r="452" spans="1:5" ht="102">
      <c r="A452" t="s">
        <v>59</v>
      </c>
      <c r="E452" s="39" t="s">
        <v>281</v>
      </c>
    </row>
    <row r="453" spans="1:16" ht="38.25">
      <c r="A453" t="s">
        <v>52</v>
      </c>
      <c s="34" t="s">
        <v>556</v>
      </c>
      <c s="34" t="s">
        <v>274</v>
      </c>
      <c s="35" t="s">
        <v>275</v>
      </c>
      <c s="6" t="s">
        <v>981</v>
      </c>
      <c s="36" t="s">
        <v>262</v>
      </c>
      <c s="37">
        <v>0.2</v>
      </c>
      <c s="36">
        <v>0</v>
      </c>
      <c s="36">
        <f>ROUND(G453*H453,6)</f>
      </c>
      <c r="L453" s="38">
        <v>0</v>
      </c>
      <c s="32">
        <f>ROUND(ROUND(L453,2)*ROUND(G453,3),2)</f>
      </c>
      <c s="36" t="s">
        <v>248</v>
      </c>
      <c>
        <f>(M453*21)/100</f>
      </c>
      <c t="s">
        <v>27</v>
      </c>
    </row>
    <row r="454" spans="1:5" ht="12.75">
      <c r="A454" s="35" t="s">
        <v>57</v>
      </c>
      <c r="E454" s="39" t="s">
        <v>263</v>
      </c>
    </row>
    <row r="455" spans="1:5" ht="12.75">
      <c r="A455" s="35" t="s">
        <v>58</v>
      </c>
      <c r="E455" s="40" t="s">
        <v>2629</v>
      </c>
    </row>
    <row r="456" spans="1:5" ht="102">
      <c r="A456" t="s">
        <v>59</v>
      </c>
      <c r="E45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Rekapitulace!C47</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2632</v>
      </c>
      <c r="E8" s="30" t="s">
        <v>2631</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49</v>
      </c>
      <c r="C9" s="31" t="s">
        <v>140</v>
      </c>
      <c r="E9" s="33" t="s">
        <v>1966</v>
      </c>
      <c r="J9" s="32">
        <f>0</f>
      </c>
      <c s="32">
        <f>0</f>
      </c>
      <c s="32">
        <f>0+L10</f>
      </c>
      <c s="32">
        <f>0+M10</f>
      </c>
    </row>
    <row r="10" spans="1:16" ht="12.75">
      <c r="A10" t="s">
        <v>52</v>
      </c>
      <c s="34" t="s">
        <v>50</v>
      </c>
      <c s="34" t="s">
        <v>2239</v>
      </c>
      <c s="35" t="s">
        <v>5</v>
      </c>
      <c s="6" t="s">
        <v>1968</v>
      </c>
      <c s="36" t="s">
        <v>853</v>
      </c>
      <c s="37">
        <v>1</v>
      </c>
      <c s="36">
        <v>0</v>
      </c>
      <c s="36">
        <f>ROUND(G10*H10,6)</f>
      </c>
      <c r="L10" s="38">
        <v>0</v>
      </c>
      <c s="32">
        <f>ROUND(ROUND(L10,2)*ROUND(G10,3),2)</f>
      </c>
      <c s="36" t="s">
        <v>56</v>
      </c>
      <c>
        <f>(M10*21)/100</f>
      </c>
      <c t="s">
        <v>27</v>
      </c>
    </row>
    <row r="11" spans="1:5" ht="12.75">
      <c r="A11" s="35" t="s">
        <v>57</v>
      </c>
      <c r="E11" s="39" t="s">
        <v>5</v>
      </c>
    </row>
    <row r="12" spans="1:5" ht="12.75">
      <c r="A12" s="35" t="s">
        <v>58</v>
      </c>
      <c r="E12" s="40" t="s">
        <v>1969</v>
      </c>
    </row>
    <row r="13" spans="1:5" ht="12.75">
      <c r="A13" t="s">
        <v>59</v>
      </c>
      <c r="E13" s="39" t="s">
        <v>2241</v>
      </c>
    </row>
    <row r="14" spans="1:13" ht="12.75">
      <c r="A14" t="s">
        <v>49</v>
      </c>
      <c r="C14" s="31" t="s">
        <v>172</v>
      </c>
      <c r="E14" s="33" t="s">
        <v>1971</v>
      </c>
      <c r="J14" s="32">
        <f>0</f>
      </c>
      <c s="32">
        <f>0</f>
      </c>
      <c s="32">
        <f>0+L15</f>
      </c>
      <c s="32">
        <f>0+M15</f>
      </c>
    </row>
    <row r="15" spans="1:16" ht="12.75">
      <c r="A15" t="s">
        <v>52</v>
      </c>
      <c s="34" t="s">
        <v>549</v>
      </c>
      <c s="34" t="s">
        <v>1972</v>
      </c>
      <c s="35" t="s">
        <v>5</v>
      </c>
      <c s="6" t="s">
        <v>2410</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2578</v>
      </c>
    </row>
    <row r="18" spans="1:5" ht="38.25">
      <c r="A18" t="s">
        <v>59</v>
      </c>
      <c r="E18" s="39" t="s">
        <v>2412</v>
      </c>
    </row>
    <row r="19" spans="1:13" ht="12.75">
      <c r="A19" t="s">
        <v>49</v>
      </c>
      <c r="C19" s="31" t="s">
        <v>1978</v>
      </c>
      <c r="E19" s="33" t="s">
        <v>1979</v>
      </c>
      <c r="J19" s="32">
        <f>0</f>
      </c>
      <c s="32">
        <f>0</f>
      </c>
      <c s="32">
        <f>0+L20+L24</f>
      </c>
      <c s="32">
        <f>0+M20+M24</f>
      </c>
    </row>
    <row r="20" spans="1:16" ht="12.75">
      <c r="A20" t="s">
        <v>52</v>
      </c>
      <c s="34" t="s">
        <v>27</v>
      </c>
      <c s="34" t="s">
        <v>2244</v>
      </c>
      <c s="35" t="s">
        <v>5</v>
      </c>
      <c s="6" t="s">
        <v>2245</v>
      </c>
      <c s="36" t="s">
        <v>1076</v>
      </c>
      <c s="37">
        <v>10</v>
      </c>
      <c s="36">
        <v>0</v>
      </c>
      <c s="36">
        <f>ROUND(G20*H20,6)</f>
      </c>
      <c r="L20" s="38">
        <v>0</v>
      </c>
      <c s="32">
        <f>ROUND(ROUND(L20,2)*ROUND(G20,3),2)</f>
      </c>
      <c s="36" t="s">
        <v>56</v>
      </c>
      <c>
        <f>(M20*21)/100</f>
      </c>
      <c t="s">
        <v>27</v>
      </c>
    </row>
    <row r="21" spans="1:5" ht="12.75">
      <c r="A21" s="35" t="s">
        <v>57</v>
      </c>
      <c r="E21" s="39" t="s">
        <v>5</v>
      </c>
    </row>
    <row r="22" spans="1:5" ht="12.75">
      <c r="A22" s="35" t="s">
        <v>58</v>
      </c>
      <c r="E22" s="40" t="s">
        <v>1969</v>
      </c>
    </row>
    <row r="23" spans="1:5" ht="76.5">
      <c r="A23" t="s">
        <v>59</v>
      </c>
      <c r="E23" s="39" t="s">
        <v>2247</v>
      </c>
    </row>
    <row r="24" spans="1:16" ht="12.75">
      <c r="A24" t="s">
        <v>52</v>
      </c>
      <c s="34" t="s">
        <v>26</v>
      </c>
      <c s="34" t="s">
        <v>2248</v>
      </c>
      <c s="35" t="s">
        <v>5</v>
      </c>
      <c s="6" t="s">
        <v>2249</v>
      </c>
      <c s="36" t="s">
        <v>1076</v>
      </c>
      <c s="37">
        <v>30</v>
      </c>
      <c s="36">
        <v>0</v>
      </c>
      <c s="36">
        <f>ROUND(G24*H24,6)</f>
      </c>
      <c r="L24" s="38">
        <v>0</v>
      </c>
      <c s="32">
        <f>ROUND(ROUND(L24,2)*ROUND(G24,3),2)</f>
      </c>
      <c s="36" t="s">
        <v>56</v>
      </c>
      <c>
        <f>(M24*21)/100</f>
      </c>
      <c t="s">
        <v>27</v>
      </c>
    </row>
    <row r="25" spans="1:5" ht="12.75">
      <c r="A25" s="35" t="s">
        <v>57</v>
      </c>
      <c r="E25" s="39" t="s">
        <v>5</v>
      </c>
    </row>
    <row r="26" spans="1:5" ht="12.75">
      <c r="A26" s="35" t="s">
        <v>58</v>
      </c>
      <c r="E26" s="40" t="s">
        <v>1969</v>
      </c>
    </row>
    <row r="27" spans="1:5" ht="76.5">
      <c r="A27" t="s">
        <v>59</v>
      </c>
      <c r="E27" s="39" t="s">
        <v>2247</v>
      </c>
    </row>
    <row r="28" spans="1:13" ht="12.75">
      <c r="A28" t="s">
        <v>49</v>
      </c>
      <c r="C28" s="31" t="s">
        <v>1985</v>
      </c>
      <c r="E28" s="33" t="s">
        <v>1986</v>
      </c>
      <c r="J28" s="32">
        <f>0</f>
      </c>
      <c s="32">
        <f>0</f>
      </c>
      <c s="32">
        <f>0+L29</f>
      </c>
      <c s="32">
        <f>0+M29</f>
      </c>
    </row>
    <row r="29" spans="1:16" ht="25.5">
      <c r="A29" t="s">
        <v>52</v>
      </c>
      <c s="34" t="s">
        <v>68</v>
      </c>
      <c s="34" t="s">
        <v>1087</v>
      </c>
      <c s="35" t="s">
        <v>5</v>
      </c>
      <c s="6" t="s">
        <v>1088</v>
      </c>
      <c s="36" t="s">
        <v>93</v>
      </c>
      <c s="37">
        <v>120</v>
      </c>
      <c s="36">
        <v>0</v>
      </c>
      <c s="36">
        <f>ROUND(G29*H29,6)</f>
      </c>
      <c r="L29" s="38">
        <v>0</v>
      </c>
      <c s="32">
        <f>ROUND(ROUND(L29,2)*ROUND(G29,3),2)</f>
      </c>
      <c s="36" t="s">
        <v>56</v>
      </c>
      <c>
        <f>(M29*21)/100</f>
      </c>
      <c t="s">
        <v>27</v>
      </c>
    </row>
    <row r="30" spans="1:5" ht="12.75">
      <c r="A30" s="35" t="s">
        <v>57</v>
      </c>
      <c r="E30" s="39" t="s">
        <v>5</v>
      </c>
    </row>
    <row r="31" spans="1:5" ht="12.75">
      <c r="A31" s="35" t="s">
        <v>58</v>
      </c>
      <c r="E31" s="40" t="s">
        <v>1969</v>
      </c>
    </row>
    <row r="32" spans="1:5" ht="76.5">
      <c r="A32" t="s">
        <v>59</v>
      </c>
      <c r="E32" s="39" t="s">
        <v>1368</v>
      </c>
    </row>
    <row r="33" spans="1:13" ht="12.75">
      <c r="A33" t="s">
        <v>49</v>
      </c>
      <c r="C33" s="31" t="s">
        <v>1989</v>
      </c>
      <c r="E33" s="33" t="s">
        <v>1990</v>
      </c>
      <c r="J33" s="32">
        <f>0</f>
      </c>
      <c s="32">
        <f>0</f>
      </c>
      <c s="32">
        <f>0+L34+L38+L42</f>
      </c>
      <c s="32">
        <f>0+M34+M38+M42</f>
      </c>
    </row>
    <row r="34" spans="1:16" ht="12.75">
      <c r="A34" t="s">
        <v>52</v>
      </c>
      <c s="34" t="s">
        <v>72</v>
      </c>
      <c s="34" t="s">
        <v>73</v>
      </c>
      <c s="35" t="s">
        <v>5</v>
      </c>
      <c s="6" t="s">
        <v>74</v>
      </c>
      <c s="36" t="s">
        <v>65</v>
      </c>
      <c s="37">
        <v>20</v>
      </c>
      <c s="36">
        <v>0</v>
      </c>
      <c s="36">
        <f>ROUND(G34*H34,6)</f>
      </c>
      <c r="L34" s="38">
        <v>0</v>
      </c>
      <c s="32">
        <f>ROUND(ROUND(L34,2)*ROUND(G34,3),2)</f>
      </c>
      <c s="36" t="s">
        <v>56</v>
      </c>
      <c>
        <f>(M34*21)/100</f>
      </c>
      <c t="s">
        <v>27</v>
      </c>
    </row>
    <row r="35" spans="1:5" ht="12.75">
      <c r="A35" s="35" t="s">
        <v>57</v>
      </c>
      <c r="E35" s="39" t="s">
        <v>5</v>
      </c>
    </row>
    <row r="36" spans="1:5" ht="12.75">
      <c r="A36" s="35" t="s">
        <v>58</v>
      </c>
      <c r="E36" s="40" t="s">
        <v>1969</v>
      </c>
    </row>
    <row r="37" spans="1:5" ht="102">
      <c r="A37" t="s">
        <v>59</v>
      </c>
      <c r="E37" s="39" t="s">
        <v>75</v>
      </c>
    </row>
    <row r="38" spans="1:16" ht="25.5">
      <c r="A38" t="s">
        <v>52</v>
      </c>
      <c s="34" t="s">
        <v>76</v>
      </c>
      <c s="34" t="s">
        <v>2482</v>
      </c>
      <c s="35" t="s">
        <v>5</v>
      </c>
      <c s="6" t="s">
        <v>2483</v>
      </c>
      <c s="36" t="s">
        <v>93</v>
      </c>
      <c s="37">
        <v>3</v>
      </c>
      <c s="36">
        <v>0</v>
      </c>
      <c s="36">
        <f>ROUND(G38*H38,6)</f>
      </c>
      <c r="L38" s="38">
        <v>0</v>
      </c>
      <c s="32">
        <f>ROUND(ROUND(L38,2)*ROUND(G38,3),2)</f>
      </c>
      <c s="36" t="s">
        <v>56</v>
      </c>
      <c>
        <f>(M38*21)/100</f>
      </c>
      <c t="s">
        <v>27</v>
      </c>
    </row>
    <row r="39" spans="1:5" ht="12.75">
      <c r="A39" s="35" t="s">
        <v>57</v>
      </c>
      <c r="E39" s="39" t="s">
        <v>5</v>
      </c>
    </row>
    <row r="40" spans="1:5" ht="12.75">
      <c r="A40" s="35" t="s">
        <v>58</v>
      </c>
      <c r="E40" s="40" t="s">
        <v>1969</v>
      </c>
    </row>
    <row r="41" spans="1:5" ht="127.5">
      <c r="A41" t="s">
        <v>59</v>
      </c>
      <c r="E41" s="39" t="s">
        <v>1362</v>
      </c>
    </row>
    <row r="42" spans="1:16" ht="12.75">
      <c r="A42" t="s">
        <v>52</v>
      </c>
      <c s="34" t="s">
        <v>81</v>
      </c>
      <c s="34" t="s">
        <v>1525</v>
      </c>
      <c s="35" t="s">
        <v>5</v>
      </c>
      <c s="6" t="s">
        <v>1526</v>
      </c>
      <c s="36" t="s">
        <v>93</v>
      </c>
      <c s="37">
        <v>16</v>
      </c>
      <c s="36">
        <v>0</v>
      </c>
      <c s="36">
        <f>ROUND(G42*H42,6)</f>
      </c>
      <c r="L42" s="38">
        <v>0</v>
      </c>
      <c s="32">
        <f>ROUND(ROUND(L42,2)*ROUND(G42,3),2)</f>
      </c>
      <c s="36" t="s">
        <v>56</v>
      </c>
      <c>
        <f>(M42*21)/100</f>
      </c>
      <c t="s">
        <v>27</v>
      </c>
    </row>
    <row r="43" spans="1:5" ht="12.75">
      <c r="A43" s="35" t="s">
        <v>57</v>
      </c>
      <c r="E43" s="39" t="s">
        <v>5</v>
      </c>
    </row>
    <row r="44" spans="1:5" ht="12.75">
      <c r="A44" s="35" t="s">
        <v>58</v>
      </c>
      <c r="E44" s="40" t="s">
        <v>1969</v>
      </c>
    </row>
    <row r="45" spans="1:5" ht="89.25">
      <c r="A45" t="s">
        <v>59</v>
      </c>
      <c r="E45" s="39" t="s">
        <v>1527</v>
      </c>
    </row>
    <row r="46" spans="1:13" ht="12.75">
      <c r="A46" t="s">
        <v>49</v>
      </c>
      <c r="C46" s="31" t="s">
        <v>1993</v>
      </c>
      <c r="E46" s="33" t="s">
        <v>1994</v>
      </c>
      <c r="J46" s="32">
        <f>0</f>
      </c>
      <c s="32">
        <f>0</f>
      </c>
      <c s="32">
        <f>0+L47+L51+L55+L59+L63+L67+L71+L75+L79+L83+L87+L91</f>
      </c>
      <c s="32">
        <f>0+M47+M51+M55+M59+M63+M67+M71+M75+M79+M83+M87+M91</f>
      </c>
    </row>
    <row r="47" spans="1:16" ht="25.5">
      <c r="A47" t="s">
        <v>52</v>
      </c>
      <c s="34" t="s">
        <v>86</v>
      </c>
      <c s="34" t="s">
        <v>2484</v>
      </c>
      <c s="35" t="s">
        <v>5</v>
      </c>
      <c s="6" t="s">
        <v>2422</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1969</v>
      </c>
    </row>
    <row r="50" spans="1:5" ht="102">
      <c r="A50" t="s">
        <v>59</v>
      </c>
      <c r="E50" s="39" t="s">
        <v>2485</v>
      </c>
    </row>
    <row r="51" spans="1:16" ht="25.5">
      <c r="A51" t="s">
        <v>52</v>
      </c>
      <c s="34" t="s">
        <v>90</v>
      </c>
      <c s="34" t="s">
        <v>2486</v>
      </c>
      <c s="35" t="s">
        <v>5</v>
      </c>
      <c s="6" t="s">
        <v>2001</v>
      </c>
      <c s="36" t="s">
        <v>65</v>
      </c>
      <c s="37">
        <v>80</v>
      </c>
      <c s="36">
        <v>0</v>
      </c>
      <c s="36">
        <f>ROUND(G51*H51,6)</f>
      </c>
      <c r="L51" s="38">
        <v>0</v>
      </c>
      <c s="32">
        <f>ROUND(ROUND(L51,2)*ROUND(G51,3),2)</f>
      </c>
      <c s="36" t="s">
        <v>56</v>
      </c>
      <c>
        <f>(M51*21)/100</f>
      </c>
      <c t="s">
        <v>27</v>
      </c>
    </row>
    <row r="52" spans="1:5" ht="12.75">
      <c r="A52" s="35" t="s">
        <v>57</v>
      </c>
      <c r="E52" s="39" t="s">
        <v>5</v>
      </c>
    </row>
    <row r="53" spans="1:5" ht="12.75">
      <c r="A53" s="35" t="s">
        <v>58</v>
      </c>
      <c r="E53" s="40" t="s">
        <v>1969</v>
      </c>
    </row>
    <row r="54" spans="1:5" ht="102">
      <c r="A54" t="s">
        <v>59</v>
      </c>
      <c r="E54" s="39" t="s">
        <v>2485</v>
      </c>
    </row>
    <row r="55" spans="1:16" ht="25.5">
      <c r="A55" t="s">
        <v>52</v>
      </c>
      <c s="34" t="s">
        <v>96</v>
      </c>
      <c s="34" t="s">
        <v>2487</v>
      </c>
      <c s="35" t="s">
        <v>5</v>
      </c>
      <c s="6" t="s">
        <v>2425</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1969</v>
      </c>
    </row>
    <row r="58" spans="1:5" ht="102">
      <c r="A58" t="s">
        <v>59</v>
      </c>
      <c r="E58" s="39" t="s">
        <v>577</v>
      </c>
    </row>
    <row r="59" spans="1:16" ht="25.5">
      <c r="A59" t="s">
        <v>52</v>
      </c>
      <c s="34" t="s">
        <v>100</v>
      </c>
      <c s="34" t="s">
        <v>2488</v>
      </c>
      <c s="35" t="s">
        <v>5</v>
      </c>
      <c s="6" t="s">
        <v>2003</v>
      </c>
      <c s="36" t="s">
        <v>65</v>
      </c>
      <c s="37">
        <v>80</v>
      </c>
      <c s="36">
        <v>0</v>
      </c>
      <c s="36">
        <f>ROUND(G59*H59,6)</f>
      </c>
      <c r="L59" s="38">
        <v>0</v>
      </c>
      <c s="32">
        <f>ROUND(ROUND(L59,2)*ROUND(G59,3),2)</f>
      </c>
      <c s="36" t="s">
        <v>56</v>
      </c>
      <c>
        <f>(M59*21)/100</f>
      </c>
      <c t="s">
        <v>27</v>
      </c>
    </row>
    <row r="60" spans="1:5" ht="12.75">
      <c r="A60" s="35" t="s">
        <v>57</v>
      </c>
      <c r="E60" s="39" t="s">
        <v>5</v>
      </c>
    </row>
    <row r="61" spans="1:5" ht="12.75">
      <c r="A61" s="35" t="s">
        <v>58</v>
      </c>
      <c r="E61" s="40" t="s">
        <v>1969</v>
      </c>
    </row>
    <row r="62" spans="1:5" ht="102">
      <c r="A62" t="s">
        <v>59</v>
      </c>
      <c r="E62" s="39" t="s">
        <v>577</v>
      </c>
    </row>
    <row r="63" spans="1:16" ht="25.5">
      <c r="A63" t="s">
        <v>52</v>
      </c>
      <c s="34" t="s">
        <v>104</v>
      </c>
      <c s="34" t="s">
        <v>1835</v>
      </c>
      <c s="35" t="s">
        <v>5</v>
      </c>
      <c s="6" t="s">
        <v>1836</v>
      </c>
      <c s="36" t="s">
        <v>65</v>
      </c>
      <c s="37">
        <v>40</v>
      </c>
      <c s="36">
        <v>0</v>
      </c>
      <c s="36">
        <f>ROUND(G63*H63,6)</f>
      </c>
      <c r="L63" s="38">
        <v>0</v>
      </c>
      <c s="32">
        <f>ROUND(ROUND(L63,2)*ROUND(G63,3),2)</f>
      </c>
      <c s="36" t="s">
        <v>56</v>
      </c>
      <c>
        <f>(M63*21)/100</f>
      </c>
      <c t="s">
        <v>27</v>
      </c>
    </row>
    <row r="64" spans="1:5" ht="12.75">
      <c r="A64" s="35" t="s">
        <v>57</v>
      </c>
      <c r="E64" s="39" t="s">
        <v>5</v>
      </c>
    </row>
    <row r="65" spans="1:5" ht="12.75">
      <c r="A65" s="35" t="s">
        <v>58</v>
      </c>
      <c r="E65" s="40" t="s">
        <v>1969</v>
      </c>
    </row>
    <row r="66" spans="1:5" ht="76.5">
      <c r="A66" t="s">
        <v>59</v>
      </c>
      <c r="E66" s="39" t="s">
        <v>1838</v>
      </c>
    </row>
    <row r="67" spans="1:16" ht="25.5">
      <c r="A67" t="s">
        <v>52</v>
      </c>
      <c s="34" t="s">
        <v>108</v>
      </c>
      <c s="34" t="s">
        <v>2489</v>
      </c>
      <c s="35" t="s">
        <v>5</v>
      </c>
      <c s="6" t="s">
        <v>2010</v>
      </c>
      <c s="36" t="s">
        <v>65</v>
      </c>
      <c s="37">
        <v>40</v>
      </c>
      <c s="36">
        <v>0</v>
      </c>
      <c s="36">
        <f>ROUND(G67*H67,6)</f>
      </c>
      <c r="L67" s="38">
        <v>0</v>
      </c>
      <c s="32">
        <f>ROUND(ROUND(L67,2)*ROUND(G67,3),2)</f>
      </c>
      <c s="36" t="s">
        <v>56</v>
      </c>
      <c>
        <f>(M67*21)/100</f>
      </c>
      <c t="s">
        <v>27</v>
      </c>
    </row>
    <row r="68" spans="1:5" ht="12.75">
      <c r="A68" s="35" t="s">
        <v>57</v>
      </c>
      <c r="E68" s="39" t="s">
        <v>5</v>
      </c>
    </row>
    <row r="69" spans="1:5" ht="12.75">
      <c r="A69" s="35" t="s">
        <v>58</v>
      </c>
      <c r="E69" s="40" t="s">
        <v>1969</v>
      </c>
    </row>
    <row r="70" spans="1:5" ht="76.5">
      <c r="A70" t="s">
        <v>59</v>
      </c>
      <c r="E70" s="39" t="s">
        <v>1838</v>
      </c>
    </row>
    <row r="71" spans="1:16" ht="12.75">
      <c r="A71" t="s">
        <v>52</v>
      </c>
      <c s="34" t="s">
        <v>112</v>
      </c>
      <c s="34" t="s">
        <v>1363</v>
      </c>
      <c s="35" t="s">
        <v>5</v>
      </c>
      <c s="6" t="s">
        <v>1364</v>
      </c>
      <c s="36" t="s">
        <v>65</v>
      </c>
      <c s="37">
        <v>40</v>
      </c>
      <c s="36">
        <v>0</v>
      </c>
      <c s="36">
        <f>ROUND(G71*H71,6)</f>
      </c>
      <c r="L71" s="38">
        <v>0</v>
      </c>
      <c s="32">
        <f>ROUND(ROUND(L71,2)*ROUND(G71,3),2)</f>
      </c>
      <c s="36" t="s">
        <v>56</v>
      </c>
      <c>
        <f>(M71*21)/100</f>
      </c>
      <c t="s">
        <v>27</v>
      </c>
    </row>
    <row r="72" spans="1:5" ht="12.75">
      <c r="A72" s="35" t="s">
        <v>57</v>
      </c>
      <c r="E72" s="39" t="s">
        <v>5</v>
      </c>
    </row>
    <row r="73" spans="1:5" ht="12.75">
      <c r="A73" s="35" t="s">
        <v>58</v>
      </c>
      <c r="E73" s="40" t="s">
        <v>1969</v>
      </c>
    </row>
    <row r="74" spans="1:5" ht="102">
      <c r="A74" t="s">
        <v>59</v>
      </c>
      <c r="E74" s="39" t="s">
        <v>1365</v>
      </c>
    </row>
    <row r="75" spans="1:16" ht="12.75">
      <c r="A75" t="s">
        <v>52</v>
      </c>
      <c s="34" t="s">
        <v>116</v>
      </c>
      <c s="34" t="s">
        <v>2490</v>
      </c>
      <c s="35" t="s">
        <v>5</v>
      </c>
      <c s="6" t="s">
        <v>2269</v>
      </c>
      <c s="36" t="s">
        <v>93</v>
      </c>
      <c s="37">
        <v>100</v>
      </c>
      <c s="36">
        <v>0</v>
      </c>
      <c s="36">
        <f>ROUND(G75*H75,6)</f>
      </c>
      <c r="L75" s="38">
        <v>0</v>
      </c>
      <c s="32">
        <f>ROUND(ROUND(L75,2)*ROUND(G75,3),2)</f>
      </c>
      <c s="36" t="s">
        <v>56</v>
      </c>
      <c>
        <f>(M75*21)/100</f>
      </c>
      <c t="s">
        <v>27</v>
      </c>
    </row>
    <row r="76" spans="1:5" ht="12.75">
      <c r="A76" s="35" t="s">
        <v>57</v>
      </c>
      <c r="E76" s="39" t="s">
        <v>5</v>
      </c>
    </row>
    <row r="77" spans="1:5" ht="12.75">
      <c r="A77" s="35" t="s">
        <v>58</v>
      </c>
      <c r="E77" s="40" t="s">
        <v>1969</v>
      </c>
    </row>
    <row r="78" spans="1:5" ht="102">
      <c r="A78" t="s">
        <v>59</v>
      </c>
      <c r="E78" s="39" t="s">
        <v>2435</v>
      </c>
    </row>
    <row r="79" spans="1:16" ht="12.75">
      <c r="A79" t="s">
        <v>52</v>
      </c>
      <c s="34" t="s">
        <v>120</v>
      </c>
      <c s="34" t="s">
        <v>2491</v>
      </c>
      <c s="35" t="s">
        <v>5</v>
      </c>
      <c s="6" t="s">
        <v>2272</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1969</v>
      </c>
    </row>
    <row r="82" spans="1:5" ht="102">
      <c r="A82" t="s">
        <v>59</v>
      </c>
      <c r="E82" s="39" t="s">
        <v>2435</v>
      </c>
    </row>
    <row r="83" spans="1:16" ht="12.75">
      <c r="A83" t="s">
        <v>52</v>
      </c>
      <c s="34" t="s">
        <v>124</v>
      </c>
      <c s="34" t="s">
        <v>2492</v>
      </c>
      <c s="35" t="s">
        <v>5</v>
      </c>
      <c s="6" t="s">
        <v>2493</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1969</v>
      </c>
    </row>
    <row r="86" spans="1:5" ht="102">
      <c r="A86" t="s">
        <v>59</v>
      </c>
      <c r="E86" s="39" t="s">
        <v>2435</v>
      </c>
    </row>
    <row r="87" spans="1:16" ht="12.75">
      <c r="A87" t="s">
        <v>52</v>
      </c>
      <c s="34" t="s">
        <v>128</v>
      </c>
      <c s="34" t="s">
        <v>1528</v>
      </c>
      <c s="35" t="s">
        <v>5</v>
      </c>
      <c s="6" t="s">
        <v>1529</v>
      </c>
      <c s="36" t="s">
        <v>1076</v>
      </c>
      <c s="37">
        <v>4</v>
      </c>
      <c s="36">
        <v>0</v>
      </c>
      <c s="36">
        <f>ROUND(G87*H87,6)</f>
      </c>
      <c r="L87" s="38">
        <v>0</v>
      </c>
      <c s="32">
        <f>ROUND(ROUND(L87,2)*ROUND(G87,3),2)</f>
      </c>
      <c s="36" t="s">
        <v>56</v>
      </c>
      <c>
        <f>(M87*21)/100</f>
      </c>
      <c t="s">
        <v>27</v>
      </c>
    </row>
    <row r="88" spans="1:5" ht="12.75">
      <c r="A88" s="35" t="s">
        <v>57</v>
      </c>
      <c r="E88" s="39" t="s">
        <v>5</v>
      </c>
    </row>
    <row r="89" spans="1:5" ht="12.75">
      <c r="A89" s="35" t="s">
        <v>58</v>
      </c>
      <c r="E89" s="40" t="s">
        <v>1969</v>
      </c>
    </row>
    <row r="90" spans="1:5" ht="38.25">
      <c r="A90" t="s">
        <v>59</v>
      </c>
      <c r="E90" s="39" t="s">
        <v>1115</v>
      </c>
    </row>
    <row r="91" spans="1:16" ht="25.5">
      <c r="A91" t="s">
        <v>52</v>
      </c>
      <c s="34" t="s">
        <v>132</v>
      </c>
      <c s="34" t="s">
        <v>1116</v>
      </c>
      <c s="35" t="s">
        <v>5</v>
      </c>
      <c s="6" t="s">
        <v>1117</v>
      </c>
      <c s="36" t="s">
        <v>93</v>
      </c>
      <c s="37">
        <v>5</v>
      </c>
      <c s="36">
        <v>0</v>
      </c>
      <c s="36">
        <f>ROUND(G91*H91,6)</f>
      </c>
      <c r="L91" s="38">
        <v>0</v>
      </c>
      <c s="32">
        <f>ROUND(ROUND(L91,2)*ROUND(G91,3),2)</f>
      </c>
      <c s="36" t="s">
        <v>56</v>
      </c>
      <c>
        <f>(M91*21)/100</f>
      </c>
      <c t="s">
        <v>27</v>
      </c>
    </row>
    <row r="92" spans="1:5" ht="12.75">
      <c r="A92" s="35" t="s">
        <v>57</v>
      </c>
      <c r="E92" s="39" t="s">
        <v>5</v>
      </c>
    </row>
    <row r="93" spans="1:5" ht="12.75">
      <c r="A93" s="35" t="s">
        <v>58</v>
      </c>
      <c r="E93" s="40" t="s">
        <v>1969</v>
      </c>
    </row>
    <row r="94" spans="1:5" ht="38.25">
      <c r="A94" t="s">
        <v>59</v>
      </c>
      <c r="E94" s="39" t="s">
        <v>1118</v>
      </c>
    </row>
    <row r="95" spans="1:13" ht="12.75">
      <c r="A95" t="s">
        <v>49</v>
      </c>
      <c r="C95" s="31" t="s">
        <v>2020</v>
      </c>
      <c r="E95" s="33" t="s">
        <v>2021</v>
      </c>
      <c r="J95" s="32">
        <f>0</f>
      </c>
      <c s="32">
        <f>0</f>
      </c>
      <c s="32">
        <f>0+L96</f>
      </c>
      <c s="32">
        <f>0+M96</f>
      </c>
    </row>
    <row r="96" spans="1:16" ht="12.75">
      <c r="A96" t="s">
        <v>52</v>
      </c>
      <c s="34" t="s">
        <v>136</v>
      </c>
      <c s="34" t="s">
        <v>2494</v>
      </c>
      <c s="35" t="s">
        <v>5</v>
      </c>
      <c s="6" t="s">
        <v>2023</v>
      </c>
      <c s="36" t="s">
        <v>1076</v>
      </c>
      <c s="37">
        <v>60</v>
      </c>
      <c s="36">
        <v>0</v>
      </c>
      <c s="36">
        <f>ROUND(G96*H96,6)</f>
      </c>
      <c r="L96" s="38">
        <v>0</v>
      </c>
      <c s="32">
        <f>ROUND(ROUND(L96,2)*ROUND(G96,3),2)</f>
      </c>
      <c s="36" t="s">
        <v>56</v>
      </c>
      <c>
        <f>(M96*21)/100</f>
      </c>
      <c t="s">
        <v>27</v>
      </c>
    </row>
    <row r="97" spans="1:5" ht="12.75">
      <c r="A97" s="35" t="s">
        <v>57</v>
      </c>
      <c r="E97" s="39" t="s">
        <v>5</v>
      </c>
    </row>
    <row r="98" spans="1:5" ht="12.75">
      <c r="A98" s="35" t="s">
        <v>58</v>
      </c>
      <c r="E98" s="40" t="s">
        <v>1969</v>
      </c>
    </row>
    <row r="99" spans="1:5" ht="127.5">
      <c r="A99" t="s">
        <v>59</v>
      </c>
      <c r="E99" s="39" t="s">
        <v>2495</v>
      </c>
    </row>
    <row r="100" spans="1:13" ht="12.75">
      <c r="A100" t="s">
        <v>49</v>
      </c>
      <c r="C100" s="31" t="s">
        <v>2024</v>
      </c>
      <c r="E100" s="33" t="s">
        <v>2025</v>
      </c>
      <c r="J100" s="32">
        <f>0</f>
      </c>
      <c s="32">
        <f>0</f>
      </c>
      <c s="32">
        <f>0+L101+L105+L109+L113</f>
      </c>
      <c s="32">
        <f>0+M101+M105+M109+M113</f>
      </c>
    </row>
    <row r="101" spans="1:16" ht="25.5">
      <c r="A101" t="s">
        <v>52</v>
      </c>
      <c s="34" t="s">
        <v>140</v>
      </c>
      <c s="34" t="s">
        <v>2436</v>
      </c>
      <c s="35" t="s">
        <v>5</v>
      </c>
      <c s="6" t="s">
        <v>2437</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1969</v>
      </c>
    </row>
    <row r="104" spans="1:5" ht="102">
      <c r="A104" t="s">
        <v>59</v>
      </c>
      <c r="E104" s="39" t="s">
        <v>577</v>
      </c>
    </row>
    <row r="105" spans="1:16" ht="12.75">
      <c r="A105" t="s">
        <v>52</v>
      </c>
      <c s="34" t="s">
        <v>144</v>
      </c>
      <c s="34" t="s">
        <v>2026</v>
      </c>
      <c s="35" t="s">
        <v>5</v>
      </c>
      <c s="6" t="s">
        <v>2027</v>
      </c>
      <c s="36" t="s">
        <v>65</v>
      </c>
      <c s="37">
        <v>10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1969</v>
      </c>
    </row>
    <row r="108" spans="1:5" ht="127.5">
      <c r="A108" t="s">
        <v>59</v>
      </c>
      <c r="E108" s="39" t="s">
        <v>2028</v>
      </c>
    </row>
    <row r="109" spans="1:16" ht="25.5">
      <c r="A109" t="s">
        <v>52</v>
      </c>
      <c s="34" t="s">
        <v>148</v>
      </c>
      <c s="34" t="s">
        <v>2438</v>
      </c>
      <c s="35" t="s">
        <v>5</v>
      </c>
      <c s="6" t="s">
        <v>2278</v>
      </c>
      <c s="36" t="s">
        <v>837</v>
      </c>
      <c s="37">
        <v>200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102">
      <c r="A112" t="s">
        <v>59</v>
      </c>
      <c r="E112" s="39" t="s">
        <v>2435</v>
      </c>
    </row>
    <row r="113" spans="1:16" ht="25.5">
      <c r="A113" t="s">
        <v>52</v>
      </c>
      <c s="34" t="s">
        <v>152</v>
      </c>
      <c s="34" t="s">
        <v>2496</v>
      </c>
      <c s="35" t="s">
        <v>5</v>
      </c>
      <c s="6" t="s">
        <v>2280</v>
      </c>
      <c s="36" t="s">
        <v>837</v>
      </c>
      <c s="37">
        <v>100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1969</v>
      </c>
    </row>
    <row r="116" spans="1:5" ht="102">
      <c r="A116" t="s">
        <v>59</v>
      </c>
      <c r="E116" s="39" t="s">
        <v>2435</v>
      </c>
    </row>
    <row r="117" spans="1:13" ht="12.75">
      <c r="A117" t="s">
        <v>49</v>
      </c>
      <c r="C117" s="31" t="s">
        <v>1848</v>
      </c>
      <c r="E117" s="33" t="s">
        <v>2034</v>
      </c>
      <c r="J117" s="32">
        <f>0</f>
      </c>
      <c s="32">
        <f>0</f>
      </c>
      <c s="32">
        <f>0+L118+L122+L126+L130+L134+L138+L142+L146</f>
      </c>
      <c s="32">
        <f>0+M118+M122+M126+M130+M134+M138+M142+M146</f>
      </c>
    </row>
    <row r="118" spans="1:16" ht="12.75">
      <c r="A118" t="s">
        <v>52</v>
      </c>
      <c s="34" t="s">
        <v>156</v>
      </c>
      <c s="34" t="s">
        <v>1850</v>
      </c>
      <c s="35" t="s">
        <v>5</v>
      </c>
      <c s="6" t="s">
        <v>1851</v>
      </c>
      <c s="36" t="s">
        <v>93</v>
      </c>
      <c s="37">
        <v>3</v>
      </c>
      <c s="36">
        <v>0</v>
      </c>
      <c s="36">
        <f>ROUND(G118*H118,6)</f>
      </c>
      <c r="L118" s="38">
        <v>0</v>
      </c>
      <c s="32">
        <f>ROUND(ROUND(L118,2)*ROUND(G118,3),2)</f>
      </c>
      <c s="36" t="s">
        <v>56</v>
      </c>
      <c>
        <f>(M118*21)/100</f>
      </c>
      <c t="s">
        <v>27</v>
      </c>
    </row>
    <row r="119" spans="1:5" ht="12.75">
      <c r="A119" s="35" t="s">
        <v>57</v>
      </c>
      <c r="E119" s="39" t="s">
        <v>5</v>
      </c>
    </row>
    <row r="120" spans="1:5" ht="12.75">
      <c r="A120" s="35" t="s">
        <v>58</v>
      </c>
      <c r="E120" s="40" t="s">
        <v>1969</v>
      </c>
    </row>
    <row r="121" spans="1:5" ht="76.5">
      <c r="A121" t="s">
        <v>59</v>
      </c>
      <c r="E121" s="39" t="s">
        <v>1852</v>
      </c>
    </row>
    <row r="122" spans="1:16" ht="12.75">
      <c r="A122" t="s">
        <v>52</v>
      </c>
      <c s="34" t="s">
        <v>160</v>
      </c>
      <c s="34" t="s">
        <v>2497</v>
      </c>
      <c s="35" t="s">
        <v>5</v>
      </c>
      <c s="6" t="s">
        <v>2038</v>
      </c>
      <c s="36" t="s">
        <v>65</v>
      </c>
      <c s="37">
        <v>80</v>
      </c>
      <c s="36">
        <v>0</v>
      </c>
      <c s="36">
        <f>ROUND(G122*H122,6)</f>
      </c>
      <c r="L122" s="38">
        <v>0</v>
      </c>
      <c s="32">
        <f>ROUND(ROUND(L122,2)*ROUND(G122,3),2)</f>
      </c>
      <c s="36" t="s">
        <v>56</v>
      </c>
      <c>
        <f>(M122*21)/100</f>
      </c>
      <c t="s">
        <v>27</v>
      </c>
    </row>
    <row r="123" spans="1:5" ht="12.75">
      <c r="A123" s="35" t="s">
        <v>57</v>
      </c>
      <c r="E123" s="39" t="s">
        <v>5</v>
      </c>
    </row>
    <row r="124" spans="1:5" ht="12.75">
      <c r="A124" s="35" t="s">
        <v>58</v>
      </c>
      <c r="E124" s="40" t="s">
        <v>2633</v>
      </c>
    </row>
    <row r="125" spans="1:5" ht="102">
      <c r="A125" t="s">
        <v>59</v>
      </c>
      <c r="E125" s="39" t="s">
        <v>2498</v>
      </c>
    </row>
    <row r="126" spans="1:16" ht="12.75">
      <c r="A126" t="s">
        <v>52</v>
      </c>
      <c s="34" t="s">
        <v>164</v>
      </c>
      <c s="34" t="s">
        <v>1132</v>
      </c>
      <c s="35" t="s">
        <v>5</v>
      </c>
      <c s="6" t="s">
        <v>1133</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2633</v>
      </c>
    </row>
    <row r="129" spans="1:5" ht="76.5">
      <c r="A129" t="s">
        <v>59</v>
      </c>
      <c r="E129" s="39" t="s">
        <v>1368</v>
      </c>
    </row>
    <row r="130" spans="1:16" ht="12.75">
      <c r="A130" t="s">
        <v>52</v>
      </c>
      <c s="34" t="s">
        <v>168</v>
      </c>
      <c s="34" t="s">
        <v>1853</v>
      </c>
      <c s="35" t="s">
        <v>5</v>
      </c>
      <c s="6" t="s">
        <v>1854</v>
      </c>
      <c s="36" t="s">
        <v>93</v>
      </c>
      <c s="37">
        <v>10</v>
      </c>
      <c s="36">
        <v>0</v>
      </c>
      <c s="36">
        <f>ROUND(G130*H130,6)</f>
      </c>
      <c r="L130" s="38">
        <v>0</v>
      </c>
      <c s="32">
        <f>ROUND(ROUND(L130,2)*ROUND(G130,3),2)</f>
      </c>
      <c s="36" t="s">
        <v>56</v>
      </c>
      <c>
        <f>(M130*21)/100</f>
      </c>
      <c t="s">
        <v>27</v>
      </c>
    </row>
    <row r="131" spans="1:5" ht="12.75">
      <c r="A131" s="35" t="s">
        <v>57</v>
      </c>
      <c r="E131" s="39" t="s">
        <v>5</v>
      </c>
    </row>
    <row r="132" spans="1:5" ht="12.75">
      <c r="A132" s="35" t="s">
        <v>58</v>
      </c>
      <c r="E132" s="40" t="s">
        <v>2633</v>
      </c>
    </row>
    <row r="133" spans="1:5" ht="76.5">
      <c r="A133" t="s">
        <v>59</v>
      </c>
      <c r="E133" s="39" t="s">
        <v>1855</v>
      </c>
    </row>
    <row r="134" spans="1:16" ht="12.75">
      <c r="A134" t="s">
        <v>52</v>
      </c>
      <c s="34" t="s">
        <v>172</v>
      </c>
      <c s="34" t="s">
        <v>2439</v>
      </c>
      <c s="35" t="s">
        <v>5</v>
      </c>
      <c s="6" t="s">
        <v>2051</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2633</v>
      </c>
    </row>
    <row r="137" spans="1:5" ht="76.5">
      <c r="A137" t="s">
        <v>59</v>
      </c>
      <c r="E137" s="39" t="s">
        <v>2440</v>
      </c>
    </row>
    <row r="138" spans="1:16" ht="12.75">
      <c r="A138" t="s">
        <v>52</v>
      </c>
      <c s="34" t="s">
        <v>176</v>
      </c>
      <c s="34" t="s">
        <v>1856</v>
      </c>
      <c s="35" t="s">
        <v>5</v>
      </c>
      <c s="6" t="s">
        <v>1857</v>
      </c>
      <c s="36" t="s">
        <v>93</v>
      </c>
      <c s="37">
        <v>20</v>
      </c>
      <c s="36">
        <v>0</v>
      </c>
      <c s="36">
        <f>ROUND(G138*H138,6)</f>
      </c>
      <c r="L138" s="38">
        <v>0</v>
      </c>
      <c s="32">
        <f>ROUND(ROUND(L138,2)*ROUND(G138,3),2)</f>
      </c>
      <c s="36" t="s">
        <v>56</v>
      </c>
      <c>
        <f>(M138*21)/100</f>
      </c>
      <c t="s">
        <v>27</v>
      </c>
    </row>
    <row r="139" spans="1:5" ht="12.75">
      <c r="A139" s="35" t="s">
        <v>57</v>
      </c>
      <c r="E139" s="39" t="s">
        <v>5</v>
      </c>
    </row>
    <row r="140" spans="1:5" ht="12.75">
      <c r="A140" s="35" t="s">
        <v>58</v>
      </c>
      <c r="E140" s="40" t="s">
        <v>2633</v>
      </c>
    </row>
    <row r="141" spans="1:5" ht="89.25">
      <c r="A141" t="s">
        <v>59</v>
      </c>
      <c r="E141" s="39" t="s">
        <v>1858</v>
      </c>
    </row>
    <row r="142" spans="1:16" ht="12.75">
      <c r="A142" t="s">
        <v>52</v>
      </c>
      <c s="34" t="s">
        <v>180</v>
      </c>
      <c s="34" t="s">
        <v>2281</v>
      </c>
      <c s="35" t="s">
        <v>5</v>
      </c>
      <c s="6" t="s">
        <v>2056</v>
      </c>
      <c s="36" t="s">
        <v>93</v>
      </c>
      <c s="37">
        <v>5</v>
      </c>
      <c s="36">
        <v>0</v>
      </c>
      <c s="36">
        <f>ROUND(G142*H142,6)</f>
      </c>
      <c r="L142" s="38">
        <v>0</v>
      </c>
      <c s="32">
        <f>ROUND(ROUND(L142,2)*ROUND(G142,3),2)</f>
      </c>
      <c s="36" t="s">
        <v>56</v>
      </c>
      <c>
        <f>(M142*21)/100</f>
      </c>
      <c t="s">
        <v>27</v>
      </c>
    </row>
    <row r="143" spans="1:5" ht="12.75">
      <c r="A143" s="35" t="s">
        <v>57</v>
      </c>
      <c r="E143" s="39" t="s">
        <v>5</v>
      </c>
    </row>
    <row r="144" spans="1:5" ht="12.75">
      <c r="A144" s="35" t="s">
        <v>58</v>
      </c>
      <c r="E144" s="40" t="s">
        <v>2633</v>
      </c>
    </row>
    <row r="145" spans="1:5" ht="102">
      <c r="A145" t="s">
        <v>59</v>
      </c>
      <c r="E145" s="39" t="s">
        <v>2282</v>
      </c>
    </row>
    <row r="146" spans="1:16" ht="12.75">
      <c r="A146" t="s">
        <v>52</v>
      </c>
      <c s="34" t="s">
        <v>553</v>
      </c>
      <c s="34" t="s">
        <v>2042</v>
      </c>
      <c s="35" t="s">
        <v>5</v>
      </c>
      <c s="6" t="s">
        <v>2499</v>
      </c>
      <c s="36" t="s">
        <v>65</v>
      </c>
      <c s="37">
        <v>15</v>
      </c>
      <c s="36">
        <v>0</v>
      </c>
      <c s="36">
        <f>ROUND(G146*H146,6)</f>
      </c>
      <c r="L146" s="38">
        <v>0</v>
      </c>
      <c s="32">
        <f>ROUND(ROUND(L146,2)*ROUND(G146,3),2)</f>
      </c>
      <c s="36" t="s">
        <v>248</v>
      </c>
      <c>
        <f>(M146*21)/100</f>
      </c>
      <c t="s">
        <v>27</v>
      </c>
    </row>
    <row r="147" spans="1:5" ht="12.75">
      <c r="A147" s="35" t="s">
        <v>57</v>
      </c>
      <c r="E147" s="39" t="s">
        <v>5</v>
      </c>
    </row>
    <row r="148" spans="1:5" ht="12.75">
      <c r="A148" s="35" t="s">
        <v>58</v>
      </c>
      <c r="E148" s="40" t="s">
        <v>2633</v>
      </c>
    </row>
    <row r="149" spans="1:5" ht="38.25">
      <c r="A149" t="s">
        <v>59</v>
      </c>
      <c r="E149" s="39" t="s">
        <v>2500</v>
      </c>
    </row>
    <row r="150" spans="1:13" ht="12.75">
      <c r="A150" t="s">
        <v>49</v>
      </c>
      <c r="C150" s="31" t="s">
        <v>2058</v>
      </c>
      <c r="E150" s="33" t="s">
        <v>2059</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52</v>
      </c>
      <c s="34" t="s">
        <v>184</v>
      </c>
      <c s="34" t="s">
        <v>1873</v>
      </c>
      <c s="35" t="s">
        <v>5</v>
      </c>
      <c s="6" t="s">
        <v>1730</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2634</v>
      </c>
    </row>
    <row r="154" spans="1:5" ht="38.25">
      <c r="A154" t="s">
        <v>59</v>
      </c>
      <c r="E154" s="39" t="s">
        <v>1394</v>
      </c>
    </row>
    <row r="155" spans="1:16" ht="12.75">
      <c r="A155" t="s">
        <v>52</v>
      </c>
      <c s="34" t="s">
        <v>188</v>
      </c>
      <c s="34" t="s">
        <v>1392</v>
      </c>
      <c s="35" t="s">
        <v>5</v>
      </c>
      <c s="6" t="s">
        <v>1393</v>
      </c>
      <c s="36" t="s">
        <v>65</v>
      </c>
      <c s="37">
        <v>130</v>
      </c>
      <c s="36">
        <v>0</v>
      </c>
      <c s="36">
        <f>ROUND(G155*H155,6)</f>
      </c>
      <c r="L155" s="38">
        <v>0</v>
      </c>
      <c s="32">
        <f>ROUND(ROUND(L155,2)*ROUND(G155,3),2)</f>
      </c>
      <c s="36" t="s">
        <v>56</v>
      </c>
      <c>
        <f>(M155*21)/100</f>
      </c>
      <c t="s">
        <v>27</v>
      </c>
    </row>
    <row r="156" spans="1:5" ht="12.75">
      <c r="A156" s="35" t="s">
        <v>57</v>
      </c>
      <c r="E156" s="39" t="s">
        <v>5</v>
      </c>
    </row>
    <row r="157" spans="1:5" ht="12.75">
      <c r="A157" s="35" t="s">
        <v>58</v>
      </c>
      <c r="E157" s="40" t="s">
        <v>2634</v>
      </c>
    </row>
    <row r="158" spans="1:5" ht="38.25">
      <c r="A158" t="s">
        <v>59</v>
      </c>
      <c r="E158" s="39" t="s">
        <v>1394</v>
      </c>
    </row>
    <row r="159" spans="1:16" ht="12.75">
      <c r="A159" t="s">
        <v>52</v>
      </c>
      <c s="34" t="s">
        <v>192</v>
      </c>
      <c s="34" t="s">
        <v>2502</v>
      </c>
      <c s="35" t="s">
        <v>5</v>
      </c>
      <c s="6" t="s">
        <v>2503</v>
      </c>
      <c s="36" t="s">
        <v>65</v>
      </c>
      <c s="37">
        <v>30</v>
      </c>
      <c s="36">
        <v>0</v>
      </c>
      <c s="36">
        <f>ROUND(G159*H159,6)</f>
      </c>
      <c r="L159" s="38">
        <v>0</v>
      </c>
      <c s="32">
        <f>ROUND(ROUND(L159,2)*ROUND(G159,3),2)</f>
      </c>
      <c s="36" t="s">
        <v>56</v>
      </c>
      <c>
        <f>(M159*21)/100</f>
      </c>
      <c t="s">
        <v>27</v>
      </c>
    </row>
    <row r="160" spans="1:5" ht="12.75">
      <c r="A160" s="35" t="s">
        <v>57</v>
      </c>
      <c r="E160" s="39" t="s">
        <v>5</v>
      </c>
    </row>
    <row r="161" spans="1:5" ht="12.75">
      <c r="A161" s="35" t="s">
        <v>58</v>
      </c>
      <c r="E161" s="40" t="s">
        <v>2634</v>
      </c>
    </row>
    <row r="162" spans="1:5" ht="38.25">
      <c r="A162" t="s">
        <v>59</v>
      </c>
      <c r="E162" s="39" t="s">
        <v>2504</v>
      </c>
    </row>
    <row r="163" spans="1:16" ht="25.5">
      <c r="A163" t="s">
        <v>52</v>
      </c>
      <c s="34" t="s">
        <v>196</v>
      </c>
      <c s="34" t="s">
        <v>1874</v>
      </c>
      <c s="35" t="s">
        <v>5</v>
      </c>
      <c s="6" t="s">
        <v>1875</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1969</v>
      </c>
    </row>
    <row r="166" spans="1:5" ht="51">
      <c r="A166" t="s">
        <v>59</v>
      </c>
      <c r="E166" s="39" t="s">
        <v>1876</v>
      </c>
    </row>
    <row r="167" spans="1:16" ht="25.5">
      <c r="A167" t="s">
        <v>52</v>
      </c>
      <c s="34" t="s">
        <v>200</v>
      </c>
      <c s="34" t="s">
        <v>1877</v>
      </c>
      <c s="35" t="s">
        <v>5</v>
      </c>
      <c s="6" t="s">
        <v>1878</v>
      </c>
      <c s="36" t="s">
        <v>93</v>
      </c>
      <c s="37">
        <v>5</v>
      </c>
      <c s="36">
        <v>0</v>
      </c>
      <c s="36">
        <f>ROUND(G167*H167,6)</f>
      </c>
      <c r="L167" s="38">
        <v>0</v>
      </c>
      <c s="32">
        <f>ROUND(ROUND(L167,2)*ROUND(G167,3),2)</f>
      </c>
      <c s="36" t="s">
        <v>56</v>
      </c>
      <c>
        <f>(M167*21)/100</f>
      </c>
      <c t="s">
        <v>27</v>
      </c>
    </row>
    <row r="168" spans="1:5" ht="12.75">
      <c r="A168" s="35" t="s">
        <v>57</v>
      </c>
      <c r="E168" s="39" t="s">
        <v>5</v>
      </c>
    </row>
    <row r="169" spans="1:5" ht="12.75">
      <c r="A169" s="35" t="s">
        <v>58</v>
      </c>
      <c r="E169" s="40" t="s">
        <v>1969</v>
      </c>
    </row>
    <row r="170" spans="1:5" ht="102">
      <c r="A170" t="s">
        <v>59</v>
      </c>
      <c r="E170" s="39" t="s">
        <v>1371</v>
      </c>
    </row>
    <row r="171" spans="1:16" ht="25.5">
      <c r="A171" t="s">
        <v>52</v>
      </c>
      <c s="34" t="s">
        <v>204</v>
      </c>
      <c s="34" t="s">
        <v>2296</v>
      </c>
      <c s="35" t="s">
        <v>5</v>
      </c>
      <c s="6" t="s">
        <v>2297</v>
      </c>
      <c s="36" t="s">
        <v>93</v>
      </c>
      <c s="37">
        <v>5</v>
      </c>
      <c s="36">
        <v>0</v>
      </c>
      <c s="36">
        <f>ROUND(G171*H171,6)</f>
      </c>
      <c r="L171" s="38">
        <v>0</v>
      </c>
      <c s="32">
        <f>ROUND(ROUND(L171,2)*ROUND(G171,3),2)</f>
      </c>
      <c s="36" t="s">
        <v>56</v>
      </c>
      <c>
        <f>(M171*21)/100</f>
      </c>
      <c t="s">
        <v>27</v>
      </c>
    </row>
    <row r="172" spans="1:5" ht="12.75">
      <c r="A172" s="35" t="s">
        <v>57</v>
      </c>
      <c r="E172" s="39" t="s">
        <v>5</v>
      </c>
    </row>
    <row r="173" spans="1:5" ht="12.75">
      <c r="A173" s="35" t="s">
        <v>58</v>
      </c>
      <c r="E173" s="40" t="s">
        <v>1969</v>
      </c>
    </row>
    <row r="174" spans="1:5" ht="102">
      <c r="A174" t="s">
        <v>59</v>
      </c>
      <c r="E174" s="39" t="s">
        <v>1371</v>
      </c>
    </row>
    <row r="175" spans="1:16" ht="25.5">
      <c r="A175" t="s">
        <v>52</v>
      </c>
      <c s="34" t="s">
        <v>208</v>
      </c>
      <c s="34" t="s">
        <v>2505</v>
      </c>
      <c s="35" t="s">
        <v>5</v>
      </c>
      <c s="6" t="s">
        <v>2506</v>
      </c>
      <c s="36" t="s">
        <v>93</v>
      </c>
      <c s="37">
        <v>5</v>
      </c>
      <c s="36">
        <v>0</v>
      </c>
      <c s="36">
        <f>ROUND(G175*H175,6)</f>
      </c>
      <c r="L175" s="38">
        <v>0</v>
      </c>
      <c s="32">
        <f>ROUND(ROUND(L175,2)*ROUND(G175,3),2)</f>
      </c>
      <c s="36" t="s">
        <v>56</v>
      </c>
      <c>
        <f>(M175*21)/100</f>
      </c>
      <c t="s">
        <v>27</v>
      </c>
    </row>
    <row r="176" spans="1:5" ht="12.75">
      <c r="A176" s="35" t="s">
        <v>57</v>
      </c>
      <c r="E176" s="39" t="s">
        <v>5</v>
      </c>
    </row>
    <row r="177" spans="1:5" ht="12.75">
      <c r="A177" s="35" t="s">
        <v>58</v>
      </c>
      <c r="E177" s="40" t="s">
        <v>1969</v>
      </c>
    </row>
    <row r="178" spans="1:5" ht="102">
      <c r="A178" t="s">
        <v>59</v>
      </c>
      <c r="E178" s="39" t="s">
        <v>1371</v>
      </c>
    </row>
    <row r="179" spans="1:16" ht="25.5">
      <c r="A179" t="s">
        <v>52</v>
      </c>
      <c s="34" t="s">
        <v>212</v>
      </c>
      <c s="34" t="s">
        <v>1369</v>
      </c>
      <c s="35" t="s">
        <v>5</v>
      </c>
      <c s="6" t="s">
        <v>1370</v>
      </c>
      <c s="36" t="s">
        <v>93</v>
      </c>
      <c s="37">
        <v>100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1969</v>
      </c>
    </row>
    <row r="182" spans="1:5" ht="102">
      <c r="A182" t="s">
        <v>59</v>
      </c>
      <c r="E182" s="39" t="s">
        <v>1371</v>
      </c>
    </row>
    <row r="183" spans="1:16" ht="25.5">
      <c r="A183" t="s">
        <v>52</v>
      </c>
      <c s="34" t="s">
        <v>216</v>
      </c>
      <c s="34" t="s">
        <v>1879</v>
      </c>
      <c s="35" t="s">
        <v>5</v>
      </c>
      <c s="6" t="s">
        <v>1880</v>
      </c>
      <c s="36" t="s">
        <v>93</v>
      </c>
      <c s="37">
        <v>20</v>
      </c>
      <c s="36">
        <v>0</v>
      </c>
      <c s="36">
        <f>ROUND(G183*H183,6)</f>
      </c>
      <c r="L183" s="38">
        <v>0</v>
      </c>
      <c s="32">
        <f>ROUND(ROUND(L183,2)*ROUND(G183,3),2)</f>
      </c>
      <c s="36" t="s">
        <v>56</v>
      </c>
      <c>
        <f>(M183*21)/100</f>
      </c>
      <c t="s">
        <v>27</v>
      </c>
    </row>
    <row r="184" spans="1:5" ht="12.75">
      <c r="A184" s="35" t="s">
        <v>57</v>
      </c>
      <c r="E184" s="39" t="s">
        <v>5</v>
      </c>
    </row>
    <row r="185" spans="1:5" ht="12.75">
      <c r="A185" s="35" t="s">
        <v>58</v>
      </c>
      <c r="E185" s="40" t="s">
        <v>1969</v>
      </c>
    </row>
    <row r="186" spans="1:5" ht="102">
      <c r="A186" t="s">
        <v>59</v>
      </c>
      <c r="E186" s="39" t="s">
        <v>1371</v>
      </c>
    </row>
    <row r="187" spans="1:16" ht="25.5">
      <c r="A187" t="s">
        <v>52</v>
      </c>
      <c s="34" t="s">
        <v>220</v>
      </c>
      <c s="34" t="s">
        <v>2507</v>
      </c>
      <c s="35" t="s">
        <v>5</v>
      </c>
      <c s="6" t="s">
        <v>2508</v>
      </c>
      <c s="36" t="s">
        <v>93</v>
      </c>
      <c s="37">
        <v>20</v>
      </c>
      <c s="36">
        <v>0</v>
      </c>
      <c s="36">
        <f>ROUND(G187*H187,6)</f>
      </c>
      <c r="L187" s="38">
        <v>0</v>
      </c>
      <c s="32">
        <f>ROUND(ROUND(L187,2)*ROUND(G187,3),2)</f>
      </c>
      <c s="36" t="s">
        <v>56</v>
      </c>
      <c>
        <f>(M187*21)/100</f>
      </c>
      <c t="s">
        <v>27</v>
      </c>
    </row>
    <row r="188" spans="1:5" ht="12.75">
      <c r="A188" s="35" t="s">
        <v>57</v>
      </c>
      <c r="E188" s="39" t="s">
        <v>5</v>
      </c>
    </row>
    <row r="189" spans="1:5" ht="12.75">
      <c r="A189" s="35" t="s">
        <v>58</v>
      </c>
      <c r="E189" s="40" t="s">
        <v>1969</v>
      </c>
    </row>
    <row r="190" spans="1:5" ht="102">
      <c r="A190" t="s">
        <v>59</v>
      </c>
      <c r="E190" s="39" t="s">
        <v>1371</v>
      </c>
    </row>
    <row r="191" spans="1:16" ht="25.5">
      <c r="A191" t="s">
        <v>52</v>
      </c>
      <c s="34" t="s">
        <v>225</v>
      </c>
      <c s="34" t="s">
        <v>2300</v>
      </c>
      <c s="35" t="s">
        <v>5</v>
      </c>
      <c s="6" t="s">
        <v>2301</v>
      </c>
      <c s="36" t="s">
        <v>93</v>
      </c>
      <c s="37">
        <v>30</v>
      </c>
      <c s="36">
        <v>0</v>
      </c>
      <c s="36">
        <f>ROUND(G191*H191,6)</f>
      </c>
      <c r="L191" s="38">
        <v>0</v>
      </c>
      <c s="32">
        <f>ROUND(ROUND(L191,2)*ROUND(G191,3),2)</f>
      </c>
      <c s="36" t="s">
        <v>56</v>
      </c>
      <c>
        <f>(M191*21)/100</f>
      </c>
      <c t="s">
        <v>27</v>
      </c>
    </row>
    <row r="192" spans="1:5" ht="12.75">
      <c r="A192" s="35" t="s">
        <v>57</v>
      </c>
      <c r="E192" s="39" t="s">
        <v>5</v>
      </c>
    </row>
    <row r="193" spans="1:5" ht="12.75">
      <c r="A193" s="35" t="s">
        <v>58</v>
      </c>
      <c r="E193" s="40" t="s">
        <v>1969</v>
      </c>
    </row>
    <row r="194" spans="1:5" ht="102">
      <c r="A194" t="s">
        <v>59</v>
      </c>
      <c r="E194" s="39" t="s">
        <v>1371</v>
      </c>
    </row>
    <row r="195" spans="1:16" ht="25.5">
      <c r="A195" t="s">
        <v>52</v>
      </c>
      <c s="34" t="s">
        <v>229</v>
      </c>
      <c s="34" t="s">
        <v>2509</v>
      </c>
      <c s="35" t="s">
        <v>5</v>
      </c>
      <c s="6" t="s">
        <v>2510</v>
      </c>
      <c s="36" t="s">
        <v>93</v>
      </c>
      <c s="37">
        <v>10</v>
      </c>
      <c s="36">
        <v>0</v>
      </c>
      <c s="36">
        <f>ROUND(G195*H195,6)</f>
      </c>
      <c r="L195" s="38">
        <v>0</v>
      </c>
      <c s="32">
        <f>ROUND(ROUND(L195,2)*ROUND(G195,3),2)</f>
      </c>
      <c s="36" t="s">
        <v>56</v>
      </c>
      <c>
        <f>(M195*21)/100</f>
      </c>
      <c t="s">
        <v>27</v>
      </c>
    </row>
    <row r="196" spans="1:5" ht="12.75">
      <c r="A196" s="35" t="s">
        <v>57</v>
      </c>
      <c r="E196" s="39" t="s">
        <v>5</v>
      </c>
    </row>
    <row r="197" spans="1:5" ht="12.75">
      <c r="A197" s="35" t="s">
        <v>58</v>
      </c>
      <c r="E197" s="40" t="s">
        <v>1969</v>
      </c>
    </row>
    <row r="198" spans="1:5" ht="102">
      <c r="A198" t="s">
        <v>59</v>
      </c>
      <c r="E198" s="39" t="s">
        <v>1371</v>
      </c>
    </row>
    <row r="199" spans="1:16" ht="25.5">
      <c r="A199" t="s">
        <v>52</v>
      </c>
      <c s="34" t="s">
        <v>233</v>
      </c>
      <c s="34" t="s">
        <v>2060</v>
      </c>
      <c s="35" t="s">
        <v>5</v>
      </c>
      <c s="6" t="s">
        <v>2061</v>
      </c>
      <c s="36" t="s">
        <v>93</v>
      </c>
      <c s="37">
        <v>20</v>
      </c>
      <c s="36">
        <v>0</v>
      </c>
      <c s="36">
        <f>ROUND(G199*H199,6)</f>
      </c>
      <c r="L199" s="38">
        <v>0</v>
      </c>
      <c s="32">
        <f>ROUND(ROUND(L199,2)*ROUND(G199,3),2)</f>
      </c>
      <c s="36" t="s">
        <v>56</v>
      </c>
      <c>
        <f>(M199*21)/100</f>
      </c>
      <c t="s">
        <v>27</v>
      </c>
    </row>
    <row r="200" spans="1:5" ht="12.75">
      <c r="A200" s="35" t="s">
        <v>57</v>
      </c>
      <c r="E200" s="39" t="s">
        <v>5</v>
      </c>
    </row>
    <row r="201" spans="1:5" ht="12.75">
      <c r="A201" s="35" t="s">
        <v>58</v>
      </c>
      <c r="E201" s="40" t="s">
        <v>1969</v>
      </c>
    </row>
    <row r="202" spans="1:5" ht="102">
      <c r="A202" t="s">
        <v>59</v>
      </c>
      <c r="E202" s="39" t="s">
        <v>1371</v>
      </c>
    </row>
    <row r="203" spans="1:16" ht="12.75">
      <c r="A203" t="s">
        <v>52</v>
      </c>
      <c s="34" t="s">
        <v>237</v>
      </c>
      <c s="34" t="s">
        <v>1694</v>
      </c>
      <c s="35" t="s">
        <v>5</v>
      </c>
      <c s="6" t="s">
        <v>1695</v>
      </c>
      <c s="36" t="s">
        <v>93</v>
      </c>
      <c s="37">
        <v>120</v>
      </c>
      <c s="36">
        <v>0</v>
      </c>
      <c s="36">
        <f>ROUND(G203*H203,6)</f>
      </c>
      <c r="L203" s="38">
        <v>0</v>
      </c>
      <c s="32">
        <f>ROUND(ROUND(L203,2)*ROUND(G203,3),2)</f>
      </c>
      <c s="36" t="s">
        <v>56</v>
      </c>
      <c>
        <f>(M203*21)/100</f>
      </c>
      <c t="s">
        <v>27</v>
      </c>
    </row>
    <row r="204" spans="1:5" ht="12.75">
      <c r="A204" s="35" t="s">
        <v>57</v>
      </c>
      <c r="E204" s="39" t="s">
        <v>5</v>
      </c>
    </row>
    <row r="205" spans="1:5" ht="12.75">
      <c r="A205" s="35" t="s">
        <v>58</v>
      </c>
      <c r="E205" s="40" t="s">
        <v>1969</v>
      </c>
    </row>
    <row r="206" spans="1:5" ht="89.25">
      <c r="A206" t="s">
        <v>59</v>
      </c>
      <c r="E206" s="39" t="s">
        <v>1696</v>
      </c>
    </row>
    <row r="207" spans="1:16" ht="25.5">
      <c r="A207" t="s">
        <v>52</v>
      </c>
      <c s="34" t="s">
        <v>556</v>
      </c>
      <c s="34" t="s">
        <v>2448</v>
      </c>
      <c s="35" t="s">
        <v>5</v>
      </c>
      <c s="6" t="s">
        <v>2449</v>
      </c>
      <c s="36" t="s">
        <v>93</v>
      </c>
      <c s="37">
        <v>2</v>
      </c>
      <c s="36">
        <v>0</v>
      </c>
      <c s="36">
        <f>ROUND(G207*H207,6)</f>
      </c>
      <c r="L207" s="38">
        <v>0</v>
      </c>
      <c s="32">
        <f>ROUND(ROUND(L207,2)*ROUND(G207,3),2)</f>
      </c>
      <c s="36" t="s">
        <v>248</v>
      </c>
      <c>
        <f>(M207*21)/100</f>
      </c>
      <c t="s">
        <v>27</v>
      </c>
    </row>
    <row r="208" spans="1:5" ht="12.75">
      <c r="A208" s="35" t="s">
        <v>57</v>
      </c>
      <c r="E208" s="39" t="s">
        <v>5</v>
      </c>
    </row>
    <row r="209" spans="1:5" ht="12.75">
      <c r="A209" s="35" t="s">
        <v>58</v>
      </c>
      <c r="E209" s="40" t="s">
        <v>2635</v>
      </c>
    </row>
    <row r="210" spans="1:5" ht="38.25">
      <c r="A210" t="s">
        <v>59</v>
      </c>
      <c r="E210" s="39" t="s">
        <v>2072</v>
      </c>
    </row>
    <row r="211" spans="1:16" ht="25.5">
      <c r="A211" t="s">
        <v>52</v>
      </c>
      <c s="34" t="s">
        <v>559</v>
      </c>
      <c s="34" t="s">
        <v>2511</v>
      </c>
      <c s="35" t="s">
        <v>5</v>
      </c>
      <c s="6" t="s">
        <v>1866</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2634</v>
      </c>
    </row>
    <row r="214" spans="1:5" ht="38.25">
      <c r="A214" t="s">
        <v>59</v>
      </c>
      <c r="E214" s="39" t="s">
        <v>2069</v>
      </c>
    </row>
    <row r="215" spans="1:16" ht="25.5">
      <c r="A215" t="s">
        <v>52</v>
      </c>
      <c s="34" t="s">
        <v>562</v>
      </c>
      <c s="34" t="s">
        <v>2512</v>
      </c>
      <c s="35" t="s">
        <v>5</v>
      </c>
      <c s="6" t="s">
        <v>2513</v>
      </c>
      <c s="36" t="s">
        <v>65</v>
      </c>
      <c s="37">
        <v>10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2634</v>
      </c>
    </row>
    <row r="218" spans="1:5" ht="38.25">
      <c r="A218" t="s">
        <v>59</v>
      </c>
      <c r="E218" s="39" t="s">
        <v>2069</v>
      </c>
    </row>
    <row r="219" spans="1:16" ht="12.75">
      <c r="A219" t="s">
        <v>52</v>
      </c>
      <c s="34" t="s">
        <v>566</v>
      </c>
      <c s="34" t="s">
        <v>2076</v>
      </c>
      <c s="35" t="s">
        <v>5</v>
      </c>
      <c s="6" t="s">
        <v>603</v>
      </c>
      <c s="36" t="s">
        <v>65</v>
      </c>
      <c s="37">
        <v>100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2634</v>
      </c>
    </row>
    <row r="222" spans="1:5" ht="38.25">
      <c r="A222" t="s">
        <v>59</v>
      </c>
      <c r="E222" s="39" t="s">
        <v>2069</v>
      </c>
    </row>
    <row r="223" spans="1:16" ht="12.75">
      <c r="A223" t="s">
        <v>52</v>
      </c>
      <c s="34" t="s">
        <v>570</v>
      </c>
      <c s="34" t="s">
        <v>2077</v>
      </c>
      <c s="35" t="s">
        <v>5</v>
      </c>
      <c s="6" t="s">
        <v>606</v>
      </c>
      <c s="36" t="s">
        <v>65</v>
      </c>
      <c s="37">
        <v>80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2634</v>
      </c>
    </row>
    <row r="226" spans="1:5" ht="38.25">
      <c r="A226" t="s">
        <v>59</v>
      </c>
      <c r="E226" s="39" t="s">
        <v>2069</v>
      </c>
    </row>
    <row r="227" spans="1:16" ht="12.75">
      <c r="A227" t="s">
        <v>52</v>
      </c>
      <c s="34" t="s">
        <v>405</v>
      </c>
      <c s="34" t="s">
        <v>2514</v>
      </c>
      <c s="35" t="s">
        <v>5</v>
      </c>
      <c s="6" t="s">
        <v>2515</v>
      </c>
      <c s="36" t="s">
        <v>65</v>
      </c>
      <c s="37">
        <v>50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2634</v>
      </c>
    </row>
    <row r="230" spans="1:5" ht="38.25">
      <c r="A230" t="s">
        <v>59</v>
      </c>
      <c r="E230" s="39" t="s">
        <v>2069</v>
      </c>
    </row>
    <row r="231" spans="1:16" ht="25.5">
      <c r="A231" t="s">
        <v>52</v>
      </c>
      <c s="34" t="s">
        <v>573</v>
      </c>
      <c s="34" t="s">
        <v>2516</v>
      </c>
      <c s="35" t="s">
        <v>5</v>
      </c>
      <c s="6" t="s">
        <v>2517</v>
      </c>
      <c s="36" t="s">
        <v>65</v>
      </c>
      <c s="37">
        <v>20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2634</v>
      </c>
    </row>
    <row r="234" spans="1:5" ht="38.25">
      <c r="A234" t="s">
        <v>59</v>
      </c>
      <c r="E234" s="39" t="s">
        <v>2069</v>
      </c>
    </row>
    <row r="235" spans="1:16" ht="12.75">
      <c r="A235" t="s">
        <v>52</v>
      </c>
      <c s="34" t="s">
        <v>741</v>
      </c>
      <c s="34" t="s">
        <v>2450</v>
      </c>
      <c s="35" t="s">
        <v>5</v>
      </c>
      <c s="6" t="s">
        <v>2317</v>
      </c>
      <c s="36" t="s">
        <v>65</v>
      </c>
      <c s="37">
        <v>100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2634</v>
      </c>
    </row>
    <row r="238" spans="1:5" ht="38.25">
      <c r="A238" t="s">
        <v>59</v>
      </c>
      <c r="E238" s="39" t="s">
        <v>2069</v>
      </c>
    </row>
    <row r="239" spans="1:16" ht="12.75">
      <c r="A239" t="s">
        <v>52</v>
      </c>
      <c s="34" t="s">
        <v>327</v>
      </c>
      <c s="34" t="s">
        <v>2518</v>
      </c>
      <c s="35" t="s">
        <v>5</v>
      </c>
      <c s="6" t="s">
        <v>608</v>
      </c>
      <c s="36" t="s">
        <v>65</v>
      </c>
      <c s="37">
        <v>150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2634</v>
      </c>
    </row>
    <row r="242" spans="1:5" ht="38.25">
      <c r="A242" t="s">
        <v>59</v>
      </c>
      <c r="E242" s="39" t="s">
        <v>2069</v>
      </c>
    </row>
    <row r="243" spans="1:16" ht="12.75">
      <c r="A243" t="s">
        <v>52</v>
      </c>
      <c s="34" t="s">
        <v>745</v>
      </c>
      <c s="34" t="s">
        <v>2519</v>
      </c>
      <c s="35" t="s">
        <v>5</v>
      </c>
      <c s="6" t="s">
        <v>2520</v>
      </c>
      <c s="36" t="s">
        <v>65</v>
      </c>
      <c s="37">
        <v>40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2634</v>
      </c>
    </row>
    <row r="246" spans="1:5" ht="38.25">
      <c r="A246" t="s">
        <v>59</v>
      </c>
      <c r="E246" s="39" t="s">
        <v>2069</v>
      </c>
    </row>
    <row r="247" spans="1:16" ht="12.75">
      <c r="A247" t="s">
        <v>52</v>
      </c>
      <c s="34" t="s">
        <v>749</v>
      </c>
      <c s="34" t="s">
        <v>2521</v>
      </c>
      <c s="35" t="s">
        <v>5</v>
      </c>
      <c s="6" t="s">
        <v>2319</v>
      </c>
      <c s="36" t="s">
        <v>65</v>
      </c>
      <c s="37">
        <v>120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2634</v>
      </c>
    </row>
    <row r="250" spans="1:5" ht="38.25">
      <c r="A250" t="s">
        <v>59</v>
      </c>
      <c r="E250" s="39" t="s">
        <v>2069</v>
      </c>
    </row>
    <row r="251" spans="1:16" ht="25.5">
      <c r="A251" t="s">
        <v>52</v>
      </c>
      <c s="34" t="s">
        <v>750</v>
      </c>
      <c s="34" t="s">
        <v>2522</v>
      </c>
      <c s="35" t="s">
        <v>5</v>
      </c>
      <c s="6" t="s">
        <v>2523</v>
      </c>
      <c s="36" t="s">
        <v>65</v>
      </c>
      <c s="37">
        <v>40</v>
      </c>
      <c s="36">
        <v>0</v>
      </c>
      <c s="36">
        <f>ROUND(G251*H251,6)</f>
      </c>
      <c r="L251" s="38">
        <v>0</v>
      </c>
      <c s="32">
        <f>ROUND(ROUND(L251,2)*ROUND(G251,3),2)</f>
      </c>
      <c s="36" t="s">
        <v>248</v>
      </c>
      <c>
        <f>(M251*21)/100</f>
      </c>
      <c t="s">
        <v>27</v>
      </c>
    </row>
    <row r="252" spans="1:5" ht="12.75">
      <c r="A252" s="35" t="s">
        <v>57</v>
      </c>
      <c r="E252" s="39" t="s">
        <v>5</v>
      </c>
    </row>
    <row r="253" spans="1:5" ht="12.75">
      <c r="A253" s="35" t="s">
        <v>58</v>
      </c>
      <c r="E253" s="40" t="s">
        <v>2634</v>
      </c>
    </row>
    <row r="254" spans="1:5" ht="38.25">
      <c r="A254" t="s">
        <v>59</v>
      </c>
      <c r="E254" s="39" t="s">
        <v>2069</v>
      </c>
    </row>
    <row r="255" spans="1:16" ht="25.5">
      <c r="A255" t="s">
        <v>52</v>
      </c>
      <c s="34" t="s">
        <v>751</v>
      </c>
      <c s="34" t="s">
        <v>2524</v>
      </c>
      <c s="35" t="s">
        <v>5</v>
      </c>
      <c s="6" t="s">
        <v>2525</v>
      </c>
      <c s="36" t="s">
        <v>65</v>
      </c>
      <c s="37">
        <v>40</v>
      </c>
      <c s="36">
        <v>0</v>
      </c>
      <c s="36">
        <f>ROUND(G255*H255,6)</f>
      </c>
      <c r="L255" s="38">
        <v>0</v>
      </c>
      <c s="32">
        <f>ROUND(ROUND(L255,2)*ROUND(G255,3),2)</f>
      </c>
      <c s="36" t="s">
        <v>248</v>
      </c>
      <c>
        <f>(M255*21)/100</f>
      </c>
      <c t="s">
        <v>27</v>
      </c>
    </row>
    <row r="256" spans="1:5" ht="12.75">
      <c r="A256" s="35" t="s">
        <v>57</v>
      </c>
      <c r="E256" s="39" t="s">
        <v>5</v>
      </c>
    </row>
    <row r="257" spans="1:5" ht="12.75">
      <c r="A257" s="35" t="s">
        <v>58</v>
      </c>
      <c r="E257" s="40" t="s">
        <v>2634</v>
      </c>
    </row>
    <row r="258" spans="1:5" ht="38.25">
      <c r="A258" t="s">
        <v>59</v>
      </c>
      <c r="E258" s="39" t="s">
        <v>2069</v>
      </c>
    </row>
    <row r="259" spans="1:16" ht="12.75">
      <c r="A259" t="s">
        <v>52</v>
      </c>
      <c s="34" t="s">
        <v>752</v>
      </c>
      <c s="34" t="s">
        <v>2526</v>
      </c>
      <c s="35" t="s">
        <v>5</v>
      </c>
      <c s="6" t="s">
        <v>2527</v>
      </c>
      <c s="36" t="s">
        <v>65</v>
      </c>
      <c s="37">
        <v>40</v>
      </c>
      <c s="36">
        <v>0</v>
      </c>
      <c s="36">
        <f>ROUND(G259*H259,6)</f>
      </c>
      <c r="L259" s="38">
        <v>0</v>
      </c>
      <c s="32">
        <f>ROUND(ROUND(L259,2)*ROUND(G259,3),2)</f>
      </c>
      <c s="36" t="s">
        <v>248</v>
      </c>
      <c>
        <f>(M259*21)/100</f>
      </c>
      <c t="s">
        <v>27</v>
      </c>
    </row>
    <row r="260" spans="1:5" ht="12.75">
      <c r="A260" s="35" t="s">
        <v>57</v>
      </c>
      <c r="E260" s="39" t="s">
        <v>5</v>
      </c>
    </row>
    <row r="261" spans="1:5" ht="12.75">
      <c r="A261" s="35" t="s">
        <v>58</v>
      </c>
      <c r="E261" s="40" t="s">
        <v>2634</v>
      </c>
    </row>
    <row r="262" spans="1:5" ht="38.25">
      <c r="A262" t="s">
        <v>59</v>
      </c>
      <c r="E262" s="39" t="s">
        <v>2069</v>
      </c>
    </row>
    <row r="263" spans="1:16" ht="12.75">
      <c r="A263" t="s">
        <v>52</v>
      </c>
      <c s="34" t="s">
        <v>616</v>
      </c>
      <c s="34" t="s">
        <v>2078</v>
      </c>
      <c s="35" t="s">
        <v>5</v>
      </c>
      <c s="6" t="s">
        <v>2079</v>
      </c>
      <c s="36" t="s">
        <v>65</v>
      </c>
      <c s="37">
        <v>210</v>
      </c>
      <c s="36">
        <v>0</v>
      </c>
      <c s="36">
        <f>ROUND(G263*H263,6)</f>
      </c>
      <c r="L263" s="38">
        <v>0</v>
      </c>
      <c s="32">
        <f>ROUND(ROUND(L263,2)*ROUND(G263,3),2)</f>
      </c>
      <c s="36" t="s">
        <v>248</v>
      </c>
      <c>
        <f>(M263*21)/100</f>
      </c>
      <c t="s">
        <v>27</v>
      </c>
    </row>
    <row r="264" spans="1:5" ht="12.75">
      <c r="A264" s="35" t="s">
        <v>57</v>
      </c>
      <c r="E264" s="39" t="s">
        <v>5</v>
      </c>
    </row>
    <row r="265" spans="1:5" ht="12.75">
      <c r="A265" s="35" t="s">
        <v>58</v>
      </c>
      <c r="E265" s="40" t="s">
        <v>2634</v>
      </c>
    </row>
    <row r="266" spans="1:5" ht="38.25">
      <c r="A266" t="s">
        <v>59</v>
      </c>
      <c r="E266" s="39" t="s">
        <v>2069</v>
      </c>
    </row>
    <row r="267" spans="1:13" ht="12.75">
      <c r="A267" t="s">
        <v>49</v>
      </c>
      <c r="C267" s="31" t="s">
        <v>2528</v>
      </c>
      <c r="E267" s="33" t="s">
        <v>2529</v>
      </c>
      <c r="J267" s="32">
        <f>0</f>
      </c>
      <c s="32">
        <f>0</f>
      </c>
      <c s="32">
        <f>0+L268+L272</f>
      </c>
      <c s="32">
        <f>0+M268+M272</f>
      </c>
    </row>
    <row r="268" spans="1:16" ht="25.5">
      <c r="A268" t="s">
        <v>52</v>
      </c>
      <c s="34" t="s">
        <v>241</v>
      </c>
      <c s="34" t="s">
        <v>2530</v>
      </c>
      <c s="35" t="s">
        <v>5</v>
      </c>
      <c s="6" t="s">
        <v>2531</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2633</v>
      </c>
    </row>
    <row r="271" spans="1:5" ht="102">
      <c r="A271" t="s">
        <v>59</v>
      </c>
      <c r="E271" s="39" t="s">
        <v>2532</v>
      </c>
    </row>
    <row r="272" spans="1:16" ht="25.5">
      <c r="A272" t="s">
        <v>52</v>
      </c>
      <c s="34" t="s">
        <v>621</v>
      </c>
      <c s="34" t="s">
        <v>2533</v>
      </c>
      <c s="35" t="s">
        <v>5</v>
      </c>
      <c s="6" t="s">
        <v>2534</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2633</v>
      </c>
    </row>
    <row r="275" spans="1:5" ht="38.25">
      <c r="A275" t="s">
        <v>59</v>
      </c>
      <c r="E275" s="39" t="s">
        <v>2535</v>
      </c>
    </row>
    <row r="276" spans="1:13" ht="12.75">
      <c r="A276" t="s">
        <v>49</v>
      </c>
      <c r="C276" s="31" t="s">
        <v>1881</v>
      </c>
      <c r="E276" s="33" t="s">
        <v>2453</v>
      </c>
      <c r="J276" s="32">
        <f>0</f>
      </c>
      <c s="32">
        <f>0</f>
      </c>
      <c s="32">
        <f>0+L277+L281+L285+L289+L293+L297+L301+L305+L309+L313+L317+L321+L325</f>
      </c>
      <c s="32">
        <f>0+M277+M281+M285+M289+M293+M297+M301+M305+M309+M313+M317+M321+M325</f>
      </c>
    </row>
    <row r="277" spans="1:16" ht="25.5">
      <c r="A277" t="s">
        <v>52</v>
      </c>
      <c s="34" t="s">
        <v>258</v>
      </c>
      <c s="34" t="s">
        <v>2536</v>
      </c>
      <c s="35" t="s">
        <v>5</v>
      </c>
      <c s="6" t="s">
        <v>2537</v>
      </c>
      <c s="36" t="s">
        <v>93</v>
      </c>
      <c s="37">
        <v>8</v>
      </c>
      <c s="36">
        <v>0</v>
      </c>
      <c s="36">
        <f>ROUND(G277*H277,6)</f>
      </c>
      <c r="L277" s="38">
        <v>0</v>
      </c>
      <c s="32">
        <f>ROUND(ROUND(L277,2)*ROUND(G277,3),2)</f>
      </c>
      <c s="36" t="s">
        <v>56</v>
      </c>
      <c>
        <f>(M277*21)/100</f>
      </c>
      <c t="s">
        <v>27</v>
      </c>
    </row>
    <row r="278" spans="1:5" ht="12.75">
      <c r="A278" s="35" t="s">
        <v>57</v>
      </c>
      <c r="E278" s="39" t="s">
        <v>5</v>
      </c>
    </row>
    <row r="279" spans="1:5" ht="12.75">
      <c r="A279" s="35" t="s">
        <v>58</v>
      </c>
      <c r="E279" s="40" t="s">
        <v>2633</v>
      </c>
    </row>
    <row r="280" spans="1:5" ht="114.75">
      <c r="A280" t="s">
        <v>59</v>
      </c>
      <c r="E280" s="39" t="s">
        <v>2538</v>
      </c>
    </row>
    <row r="281" spans="1:16" ht="12.75">
      <c r="A281" t="s">
        <v>52</v>
      </c>
      <c s="34" t="s">
        <v>265</v>
      </c>
      <c s="34" t="s">
        <v>2539</v>
      </c>
      <c s="35" t="s">
        <v>5</v>
      </c>
      <c s="6" t="s">
        <v>2540</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2633</v>
      </c>
    </row>
    <row r="284" spans="1:5" ht="127.5">
      <c r="A284" t="s">
        <v>59</v>
      </c>
      <c r="E284" s="39" t="s">
        <v>2541</v>
      </c>
    </row>
    <row r="285" spans="1:16" ht="12.75">
      <c r="A285" t="s">
        <v>52</v>
      </c>
      <c s="34" t="s">
        <v>269</v>
      </c>
      <c s="34" t="s">
        <v>2542</v>
      </c>
      <c s="35" t="s">
        <v>5</v>
      </c>
      <c s="6" t="s">
        <v>2543</v>
      </c>
      <c s="36" t="s">
        <v>93</v>
      </c>
      <c s="37">
        <v>1</v>
      </c>
      <c s="36">
        <v>0</v>
      </c>
      <c s="36">
        <f>ROUND(G285*H285,6)</f>
      </c>
      <c r="L285" s="38">
        <v>0</v>
      </c>
      <c s="32">
        <f>ROUND(ROUND(L285,2)*ROUND(G285,3),2)</f>
      </c>
      <c s="36" t="s">
        <v>56</v>
      </c>
      <c>
        <f>(M285*21)/100</f>
      </c>
      <c t="s">
        <v>27</v>
      </c>
    </row>
    <row r="286" spans="1:5" ht="12.75">
      <c r="A286" s="35" t="s">
        <v>57</v>
      </c>
      <c r="E286" s="39" t="s">
        <v>5</v>
      </c>
    </row>
    <row r="287" spans="1:5" ht="12.75">
      <c r="A287" s="35" t="s">
        <v>58</v>
      </c>
      <c r="E287" s="40" t="s">
        <v>2633</v>
      </c>
    </row>
    <row r="288" spans="1:5" ht="102">
      <c r="A288" t="s">
        <v>59</v>
      </c>
      <c r="E288" s="39" t="s">
        <v>2544</v>
      </c>
    </row>
    <row r="289" spans="1:16" ht="25.5">
      <c r="A289" t="s">
        <v>52</v>
      </c>
      <c s="34" t="s">
        <v>273</v>
      </c>
      <c s="34" t="s">
        <v>2545</v>
      </c>
      <c s="35" t="s">
        <v>5</v>
      </c>
      <c s="6" t="s">
        <v>2546</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2633</v>
      </c>
    </row>
    <row r="292" spans="1:5" ht="127.5">
      <c r="A292" t="s">
        <v>59</v>
      </c>
      <c r="E292" s="39" t="s">
        <v>2547</v>
      </c>
    </row>
    <row r="293" spans="1:16" ht="25.5">
      <c r="A293" t="s">
        <v>52</v>
      </c>
      <c s="34" t="s">
        <v>625</v>
      </c>
      <c s="34" t="s">
        <v>2548</v>
      </c>
      <c s="35" t="s">
        <v>5</v>
      </c>
      <c s="6" t="s">
        <v>2549</v>
      </c>
      <c s="36" t="s">
        <v>93</v>
      </c>
      <c s="37">
        <v>4</v>
      </c>
      <c s="36">
        <v>0</v>
      </c>
      <c s="36">
        <f>ROUND(G293*H293,6)</f>
      </c>
      <c r="L293" s="38">
        <v>0</v>
      </c>
      <c s="32">
        <f>ROUND(ROUND(L293,2)*ROUND(G293,3),2)</f>
      </c>
      <c s="36" t="s">
        <v>248</v>
      </c>
      <c>
        <f>(M293*21)/100</f>
      </c>
      <c t="s">
        <v>27</v>
      </c>
    </row>
    <row r="294" spans="1:5" ht="12.75">
      <c r="A294" s="35" t="s">
        <v>57</v>
      </c>
      <c r="E294" s="39" t="s">
        <v>5</v>
      </c>
    </row>
    <row r="295" spans="1:5" ht="12.75">
      <c r="A295" s="35" t="s">
        <v>58</v>
      </c>
      <c r="E295" s="40" t="s">
        <v>2633</v>
      </c>
    </row>
    <row r="296" spans="1:5" ht="89.25">
      <c r="A296" t="s">
        <v>59</v>
      </c>
      <c r="E296" s="39" t="s">
        <v>2550</v>
      </c>
    </row>
    <row r="297" spans="1:16" ht="25.5">
      <c r="A297" t="s">
        <v>52</v>
      </c>
      <c s="34" t="s">
        <v>629</v>
      </c>
      <c s="34" t="s">
        <v>2551</v>
      </c>
      <c s="35" t="s">
        <v>5</v>
      </c>
      <c s="6" t="s">
        <v>2552</v>
      </c>
      <c s="36" t="s">
        <v>93</v>
      </c>
      <c s="37">
        <v>4</v>
      </c>
      <c s="36">
        <v>0</v>
      </c>
      <c s="36">
        <f>ROUND(G297*H297,6)</f>
      </c>
      <c r="L297" s="38">
        <v>0</v>
      </c>
      <c s="32">
        <f>ROUND(ROUND(L297,2)*ROUND(G297,3),2)</f>
      </c>
      <c s="36" t="s">
        <v>248</v>
      </c>
      <c>
        <f>(M297*21)/100</f>
      </c>
      <c t="s">
        <v>27</v>
      </c>
    </row>
    <row r="298" spans="1:5" ht="12.75">
      <c r="A298" s="35" t="s">
        <v>57</v>
      </c>
      <c r="E298" s="39" t="s">
        <v>5</v>
      </c>
    </row>
    <row r="299" spans="1:5" ht="12.75">
      <c r="A299" s="35" t="s">
        <v>58</v>
      </c>
      <c r="E299" s="40" t="s">
        <v>2633</v>
      </c>
    </row>
    <row r="300" spans="1:5" ht="89.25">
      <c r="A300" t="s">
        <v>59</v>
      </c>
      <c r="E300" s="39" t="s">
        <v>2553</v>
      </c>
    </row>
    <row r="301" spans="1:16" ht="25.5">
      <c r="A301" t="s">
        <v>52</v>
      </c>
      <c s="34" t="s">
        <v>633</v>
      </c>
      <c s="34" t="s">
        <v>2554</v>
      </c>
      <c s="35" t="s">
        <v>5</v>
      </c>
      <c s="6" t="s">
        <v>2555</v>
      </c>
      <c s="36" t="s">
        <v>93</v>
      </c>
      <c s="37">
        <v>4</v>
      </c>
      <c s="36">
        <v>0</v>
      </c>
      <c s="36">
        <f>ROUND(G301*H301,6)</f>
      </c>
      <c r="L301" s="38">
        <v>0</v>
      </c>
      <c s="32">
        <f>ROUND(ROUND(L301,2)*ROUND(G301,3),2)</f>
      </c>
      <c s="36" t="s">
        <v>248</v>
      </c>
      <c>
        <f>(M301*21)/100</f>
      </c>
      <c t="s">
        <v>27</v>
      </c>
    </row>
    <row r="302" spans="1:5" ht="12.75">
      <c r="A302" s="35" t="s">
        <v>57</v>
      </c>
      <c r="E302" s="39" t="s">
        <v>5</v>
      </c>
    </row>
    <row r="303" spans="1:5" ht="12.75">
      <c r="A303" s="35" t="s">
        <v>58</v>
      </c>
      <c r="E303" s="40" t="s">
        <v>2633</v>
      </c>
    </row>
    <row r="304" spans="1:5" ht="89.25">
      <c r="A304" t="s">
        <v>59</v>
      </c>
      <c r="E304" s="39" t="s">
        <v>2556</v>
      </c>
    </row>
    <row r="305" spans="1:16" ht="25.5">
      <c r="A305" t="s">
        <v>52</v>
      </c>
      <c s="34" t="s">
        <v>638</v>
      </c>
      <c s="34" t="s">
        <v>2557</v>
      </c>
      <c s="35" t="s">
        <v>5</v>
      </c>
      <c s="6" t="s">
        <v>2558</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2633</v>
      </c>
    </row>
    <row r="308" spans="1:5" ht="89.25">
      <c r="A308" t="s">
        <v>59</v>
      </c>
      <c r="E308" s="39" t="s">
        <v>2559</v>
      </c>
    </row>
    <row r="309" spans="1:16" ht="25.5">
      <c r="A309" t="s">
        <v>52</v>
      </c>
      <c s="34" t="s">
        <v>642</v>
      </c>
      <c s="34" t="s">
        <v>2560</v>
      </c>
      <c s="35" t="s">
        <v>5</v>
      </c>
      <c s="6" t="s">
        <v>2561</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2633</v>
      </c>
    </row>
    <row r="312" spans="1:5" ht="89.25">
      <c r="A312" t="s">
        <v>59</v>
      </c>
      <c r="E312" s="39" t="s">
        <v>2562</v>
      </c>
    </row>
    <row r="313" spans="1:16" ht="25.5">
      <c r="A313" t="s">
        <v>52</v>
      </c>
      <c s="34" t="s">
        <v>646</v>
      </c>
      <c s="34" t="s">
        <v>2563</v>
      </c>
      <c s="35" t="s">
        <v>5</v>
      </c>
      <c s="6" t="s">
        <v>2564</v>
      </c>
      <c s="36" t="s">
        <v>93</v>
      </c>
      <c s="37">
        <v>1</v>
      </c>
      <c s="36">
        <v>0</v>
      </c>
      <c s="36">
        <f>ROUND(G313*H313,6)</f>
      </c>
      <c r="L313" s="38">
        <v>0</v>
      </c>
      <c s="32">
        <f>ROUND(ROUND(L313,2)*ROUND(G313,3),2)</f>
      </c>
      <c s="36" t="s">
        <v>248</v>
      </c>
      <c>
        <f>(M313*21)/100</f>
      </c>
      <c t="s">
        <v>27</v>
      </c>
    </row>
    <row r="314" spans="1:5" ht="12.75">
      <c r="A314" s="35" t="s">
        <v>57</v>
      </c>
      <c r="E314" s="39" t="s">
        <v>5</v>
      </c>
    </row>
    <row r="315" spans="1:5" ht="12.75">
      <c r="A315" s="35" t="s">
        <v>58</v>
      </c>
      <c r="E315" s="40" t="s">
        <v>2633</v>
      </c>
    </row>
    <row r="316" spans="1:5" ht="89.25">
      <c r="A316" t="s">
        <v>59</v>
      </c>
      <c r="E316" s="39" t="s">
        <v>2565</v>
      </c>
    </row>
    <row r="317" spans="1:16" ht="25.5">
      <c r="A317" t="s">
        <v>52</v>
      </c>
      <c s="34" t="s">
        <v>650</v>
      </c>
      <c s="34" t="s">
        <v>2566</v>
      </c>
      <c s="35" t="s">
        <v>5</v>
      </c>
      <c s="6" t="s">
        <v>2567</v>
      </c>
      <c s="36" t="s">
        <v>93</v>
      </c>
      <c s="37">
        <v>1</v>
      </c>
      <c s="36">
        <v>0</v>
      </c>
      <c s="36">
        <f>ROUND(G317*H317,6)</f>
      </c>
      <c r="L317" s="38">
        <v>0</v>
      </c>
      <c s="32">
        <f>ROUND(ROUND(L317,2)*ROUND(G317,3),2)</f>
      </c>
      <c s="36" t="s">
        <v>248</v>
      </c>
      <c>
        <f>(M317*21)/100</f>
      </c>
      <c t="s">
        <v>27</v>
      </c>
    </row>
    <row r="318" spans="1:5" ht="12.75">
      <c r="A318" s="35" t="s">
        <v>57</v>
      </c>
      <c r="E318" s="39" t="s">
        <v>5</v>
      </c>
    </row>
    <row r="319" spans="1:5" ht="12.75">
      <c r="A319" s="35" t="s">
        <v>58</v>
      </c>
      <c r="E319" s="40" t="s">
        <v>2633</v>
      </c>
    </row>
    <row r="320" spans="1:5" ht="89.25">
      <c r="A320" t="s">
        <v>59</v>
      </c>
      <c r="E320" s="39" t="s">
        <v>2568</v>
      </c>
    </row>
    <row r="321" spans="1:16" ht="25.5">
      <c r="A321" t="s">
        <v>52</v>
      </c>
      <c s="34" t="s">
        <v>653</v>
      </c>
      <c s="34" t="s">
        <v>2569</v>
      </c>
      <c s="35" t="s">
        <v>5</v>
      </c>
      <c s="6" t="s">
        <v>2570</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2633</v>
      </c>
    </row>
    <row r="324" spans="1:5" ht="63.75">
      <c r="A324" t="s">
        <v>59</v>
      </c>
      <c r="E324" s="39" t="s">
        <v>2571</v>
      </c>
    </row>
    <row r="325" spans="1:16" ht="25.5">
      <c r="A325" t="s">
        <v>52</v>
      </c>
      <c s="34" t="s">
        <v>753</v>
      </c>
      <c s="34" t="s">
        <v>2572</v>
      </c>
      <c s="35" t="s">
        <v>5</v>
      </c>
      <c s="6" t="s">
        <v>2573</v>
      </c>
      <c s="36" t="s">
        <v>93</v>
      </c>
      <c s="37">
        <v>1</v>
      </c>
      <c s="36">
        <v>0</v>
      </c>
      <c s="36">
        <f>ROUND(G325*H325,6)</f>
      </c>
      <c r="L325" s="38">
        <v>0</v>
      </c>
      <c s="32">
        <f>ROUND(ROUND(L325,2)*ROUND(G325,3),2)</f>
      </c>
      <c s="36" t="s">
        <v>248</v>
      </c>
      <c>
        <f>(M325*21)/100</f>
      </c>
      <c t="s">
        <v>27</v>
      </c>
    </row>
    <row r="326" spans="1:5" ht="12.75">
      <c r="A326" s="35" t="s">
        <v>57</v>
      </c>
      <c r="E326" s="39" t="s">
        <v>5</v>
      </c>
    </row>
    <row r="327" spans="1:5" ht="12.75">
      <c r="A327" s="35" t="s">
        <v>58</v>
      </c>
      <c r="E327" s="40" t="s">
        <v>2633</v>
      </c>
    </row>
    <row r="328" spans="1:5" ht="89.25">
      <c r="A328" t="s">
        <v>59</v>
      </c>
      <c r="E328" s="39" t="s">
        <v>2574</v>
      </c>
    </row>
    <row r="329" spans="1:13" ht="12.75">
      <c r="A329" t="s">
        <v>49</v>
      </c>
      <c r="C329" s="31" t="s">
        <v>1783</v>
      </c>
      <c r="E329" s="33" t="s">
        <v>2468</v>
      </c>
      <c r="J329" s="32">
        <f>0</f>
      </c>
      <c s="32">
        <f>0</f>
      </c>
      <c s="32">
        <f>0+L330+L334</f>
      </c>
      <c s="32">
        <f>0+M330+M334</f>
      </c>
    </row>
    <row r="330" spans="1:16" ht="25.5">
      <c r="A330" t="s">
        <v>52</v>
      </c>
      <c s="34" t="s">
        <v>277</v>
      </c>
      <c s="34" t="s">
        <v>2575</v>
      </c>
      <c s="35" t="s">
        <v>5</v>
      </c>
      <c s="6" t="s">
        <v>2576</v>
      </c>
      <c s="36" t="s">
        <v>93</v>
      </c>
      <c s="37">
        <v>1</v>
      </c>
      <c s="36">
        <v>0</v>
      </c>
      <c s="36">
        <f>ROUND(G330*H330,6)</f>
      </c>
      <c r="L330" s="38">
        <v>0</v>
      </c>
      <c s="32">
        <f>ROUND(ROUND(L330,2)*ROUND(G330,3),2)</f>
      </c>
      <c s="36" t="s">
        <v>56</v>
      </c>
      <c>
        <f>(M330*21)/100</f>
      </c>
      <c t="s">
        <v>27</v>
      </c>
    </row>
    <row r="331" spans="1:5" ht="12.75">
      <c r="A331" s="35" t="s">
        <v>57</v>
      </c>
      <c r="E331" s="39" t="s">
        <v>5</v>
      </c>
    </row>
    <row r="332" spans="1:5" ht="12.75">
      <c r="A332" s="35" t="s">
        <v>58</v>
      </c>
      <c r="E332" s="40" t="s">
        <v>1969</v>
      </c>
    </row>
    <row r="333" spans="1:5" ht="204">
      <c r="A333" t="s">
        <v>59</v>
      </c>
      <c r="E333" s="39" t="s">
        <v>2577</v>
      </c>
    </row>
    <row r="334" spans="1:16" ht="12.75">
      <c r="A334" t="s">
        <v>52</v>
      </c>
      <c s="34" t="s">
        <v>549</v>
      </c>
      <c s="34" t="s">
        <v>1972</v>
      </c>
      <c s="35" t="s">
        <v>5</v>
      </c>
      <c s="6" t="s">
        <v>2410</v>
      </c>
      <c s="36" t="s">
        <v>93</v>
      </c>
      <c s="37">
        <v>1</v>
      </c>
      <c s="36">
        <v>0</v>
      </c>
      <c s="36">
        <f>ROUND(G334*H334,6)</f>
      </c>
      <c r="L334" s="38">
        <v>0</v>
      </c>
      <c s="32">
        <f>ROUND(ROUND(L334,2)*ROUND(G334,3),2)</f>
      </c>
      <c s="36" t="s">
        <v>248</v>
      </c>
      <c>
        <f>(M334*21)/100</f>
      </c>
      <c t="s">
        <v>27</v>
      </c>
    </row>
    <row r="335" spans="1:5" ht="12.75">
      <c r="A335" s="35" t="s">
        <v>57</v>
      </c>
      <c r="E335" s="39" t="s">
        <v>5</v>
      </c>
    </row>
    <row r="336" spans="1:5" ht="12.75">
      <c r="A336" s="35" t="s">
        <v>58</v>
      </c>
      <c r="E336" s="40" t="s">
        <v>2578</v>
      </c>
    </row>
    <row r="337" spans="1:5" ht="38.25">
      <c r="A337" t="s">
        <v>59</v>
      </c>
      <c r="E337" s="39" t="s">
        <v>2412</v>
      </c>
    </row>
    <row r="338" spans="1:13" ht="12.75">
      <c r="A338" t="s">
        <v>49</v>
      </c>
      <c r="C338" s="31" t="s">
        <v>1675</v>
      </c>
      <c r="E338" s="33" t="s">
        <v>2113</v>
      </c>
      <c r="J338" s="32">
        <f>0</f>
      </c>
      <c s="32">
        <f>0</f>
      </c>
      <c s="32">
        <f>0+L339+L343+L347+L351+L355+L359+L363+L367+L371+L375+L379+L383+L387+L391+L395+L399</f>
      </c>
      <c s="32">
        <f>0+M339+M343+M347+M351+M355+M359+M363+M367+M371+M375+M379+M383+M387+M391+M395+M399</f>
      </c>
    </row>
    <row r="339" spans="1:16" ht="12.75">
      <c r="A339" t="s">
        <v>52</v>
      </c>
      <c s="34" t="s">
        <v>282</v>
      </c>
      <c s="34" t="s">
        <v>2579</v>
      </c>
      <c s="35" t="s">
        <v>5</v>
      </c>
      <c s="6" t="s">
        <v>2580</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1969</v>
      </c>
    </row>
    <row r="342" spans="1:5" ht="89.25">
      <c r="A342" t="s">
        <v>59</v>
      </c>
      <c r="E342" s="39" t="s">
        <v>2116</v>
      </c>
    </row>
    <row r="343" spans="1:16" ht="12.75">
      <c r="A343" t="s">
        <v>52</v>
      </c>
      <c s="34" t="s">
        <v>286</v>
      </c>
      <c s="34" t="s">
        <v>2349</v>
      </c>
      <c s="35" t="s">
        <v>5</v>
      </c>
      <c s="6" t="s">
        <v>2350</v>
      </c>
      <c s="36" t="s">
        <v>93</v>
      </c>
      <c s="37">
        <v>3</v>
      </c>
      <c s="36">
        <v>0</v>
      </c>
      <c s="36">
        <f>ROUND(G343*H343,6)</f>
      </c>
      <c r="L343" s="38">
        <v>0</v>
      </c>
      <c s="32">
        <f>ROUND(ROUND(L343,2)*ROUND(G343,3),2)</f>
      </c>
      <c s="36" t="s">
        <v>56</v>
      </c>
      <c>
        <f>(M343*21)/100</f>
      </c>
      <c t="s">
        <v>27</v>
      </c>
    </row>
    <row r="344" spans="1:5" ht="12.75">
      <c r="A344" s="35" t="s">
        <v>57</v>
      </c>
      <c r="E344" s="39" t="s">
        <v>5</v>
      </c>
    </row>
    <row r="345" spans="1:5" ht="12.75">
      <c r="A345" s="35" t="s">
        <v>58</v>
      </c>
      <c r="E345" s="40" t="s">
        <v>1969</v>
      </c>
    </row>
    <row r="346" spans="1:5" ht="89.25">
      <c r="A346" t="s">
        <v>59</v>
      </c>
      <c r="E346" s="39" t="s">
        <v>2116</v>
      </c>
    </row>
    <row r="347" spans="1:16" ht="25.5">
      <c r="A347" t="s">
        <v>52</v>
      </c>
      <c s="34" t="s">
        <v>245</v>
      </c>
      <c s="34" t="s">
        <v>2469</v>
      </c>
      <c s="35" t="s">
        <v>5</v>
      </c>
      <c s="6" t="s">
        <v>2470</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1969</v>
      </c>
    </row>
    <row r="350" spans="1:5" ht="114.75">
      <c r="A350" t="s">
        <v>59</v>
      </c>
      <c r="E350" s="39" t="s">
        <v>1377</v>
      </c>
    </row>
    <row r="351" spans="1:16" ht="25.5">
      <c r="A351" t="s">
        <v>52</v>
      </c>
      <c s="34" t="s">
        <v>249</v>
      </c>
      <c s="34" t="s">
        <v>2471</v>
      </c>
      <c s="35" t="s">
        <v>5</v>
      </c>
      <c s="6" t="s">
        <v>2472</v>
      </c>
      <c s="36" t="s">
        <v>93</v>
      </c>
      <c s="37">
        <v>1</v>
      </c>
      <c s="36">
        <v>0</v>
      </c>
      <c s="36">
        <f>ROUND(G351*H351,6)</f>
      </c>
      <c r="L351" s="38">
        <v>0</v>
      </c>
      <c s="32">
        <f>ROUND(ROUND(L351,2)*ROUND(G351,3),2)</f>
      </c>
      <c s="36" t="s">
        <v>56</v>
      </c>
      <c>
        <f>(M351*21)/100</f>
      </c>
      <c t="s">
        <v>27</v>
      </c>
    </row>
    <row r="352" spans="1:5" ht="12.75">
      <c r="A352" s="35" t="s">
        <v>57</v>
      </c>
      <c r="E352" s="39" t="s">
        <v>5</v>
      </c>
    </row>
    <row r="353" spans="1:5" ht="12.75">
      <c r="A353" s="35" t="s">
        <v>58</v>
      </c>
      <c r="E353" s="40" t="s">
        <v>1969</v>
      </c>
    </row>
    <row r="354" spans="1:5" ht="114.75">
      <c r="A354" t="s">
        <v>59</v>
      </c>
      <c r="E354" s="39" t="s">
        <v>1377</v>
      </c>
    </row>
    <row r="355" spans="1:16" ht="25.5">
      <c r="A355" t="s">
        <v>52</v>
      </c>
      <c s="34" t="s">
        <v>253</v>
      </c>
      <c s="34" t="s">
        <v>1137</v>
      </c>
      <c s="35" t="s">
        <v>5</v>
      </c>
      <c s="6" t="s">
        <v>1138</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1969</v>
      </c>
    </row>
    <row r="358" spans="1:5" ht="114.75">
      <c r="A358" t="s">
        <v>59</v>
      </c>
      <c r="E358" s="39" t="s">
        <v>1377</v>
      </c>
    </row>
    <row r="359" spans="1:16" ht="25.5">
      <c r="A359" t="s">
        <v>52</v>
      </c>
      <c s="34" t="s">
        <v>498</v>
      </c>
      <c s="34" t="s">
        <v>1677</v>
      </c>
      <c s="35" t="s">
        <v>5</v>
      </c>
      <c s="6" t="s">
        <v>1678</v>
      </c>
      <c s="36" t="s">
        <v>93</v>
      </c>
      <c s="37">
        <v>1</v>
      </c>
      <c s="36">
        <v>0</v>
      </c>
      <c s="36">
        <f>ROUND(G359*H359,6)</f>
      </c>
      <c r="L359" s="38">
        <v>0</v>
      </c>
      <c s="32">
        <f>ROUND(ROUND(L359,2)*ROUND(G359,3),2)</f>
      </c>
      <c s="36" t="s">
        <v>56</v>
      </c>
      <c>
        <f>(M359*21)/100</f>
      </c>
      <c t="s">
        <v>27</v>
      </c>
    </row>
    <row r="360" spans="1:5" ht="12.75">
      <c r="A360" s="35" t="s">
        <v>57</v>
      </c>
      <c r="E360" s="39" t="s">
        <v>5</v>
      </c>
    </row>
    <row r="361" spans="1:5" ht="12.75">
      <c r="A361" s="35" t="s">
        <v>58</v>
      </c>
      <c r="E361" s="40" t="s">
        <v>1969</v>
      </c>
    </row>
    <row r="362" spans="1:5" ht="89.25">
      <c r="A362" t="s">
        <v>59</v>
      </c>
      <c r="E362" s="39" t="s">
        <v>1679</v>
      </c>
    </row>
    <row r="363" spans="1:16" ht="12.75">
      <c r="A363" t="s">
        <v>52</v>
      </c>
      <c s="34" t="s">
        <v>499</v>
      </c>
      <c s="34" t="s">
        <v>2123</v>
      </c>
      <c s="35" t="s">
        <v>5</v>
      </c>
      <c s="6" t="s">
        <v>2124</v>
      </c>
      <c s="36" t="s">
        <v>93</v>
      </c>
      <c s="37">
        <v>1</v>
      </c>
      <c s="36">
        <v>0</v>
      </c>
      <c s="36">
        <f>ROUND(G363*H363,6)</f>
      </c>
      <c r="L363" s="38">
        <v>0</v>
      </c>
      <c s="32">
        <f>ROUND(ROUND(L363,2)*ROUND(G363,3),2)</f>
      </c>
      <c s="36" t="s">
        <v>56</v>
      </c>
      <c>
        <f>(M363*21)/100</f>
      </c>
      <c t="s">
        <v>27</v>
      </c>
    </row>
    <row r="364" spans="1:5" ht="12.75">
      <c r="A364" s="35" t="s">
        <v>57</v>
      </c>
      <c r="E364" s="39" t="s">
        <v>5</v>
      </c>
    </row>
    <row r="365" spans="1:5" ht="12.75">
      <c r="A365" s="35" t="s">
        <v>58</v>
      </c>
      <c r="E365" s="40" t="s">
        <v>1969</v>
      </c>
    </row>
    <row r="366" spans="1:5" ht="89.25">
      <c r="A366" t="s">
        <v>59</v>
      </c>
      <c r="E366" s="39" t="s">
        <v>2125</v>
      </c>
    </row>
    <row r="367" spans="1:16" ht="12.75">
      <c r="A367" t="s">
        <v>52</v>
      </c>
      <c s="34" t="s">
        <v>500</v>
      </c>
      <c s="34" t="s">
        <v>2351</v>
      </c>
      <c s="35" t="s">
        <v>5</v>
      </c>
      <c s="6" t="s">
        <v>2352</v>
      </c>
      <c s="36" t="s">
        <v>93</v>
      </c>
      <c s="37">
        <v>1</v>
      </c>
      <c s="36">
        <v>0</v>
      </c>
      <c s="36">
        <f>ROUND(G367*H367,6)</f>
      </c>
      <c r="L367" s="38">
        <v>0</v>
      </c>
      <c s="32">
        <f>ROUND(ROUND(L367,2)*ROUND(G367,3),2)</f>
      </c>
      <c s="36" t="s">
        <v>56</v>
      </c>
      <c>
        <f>(M367*21)/100</f>
      </c>
      <c t="s">
        <v>27</v>
      </c>
    </row>
    <row r="368" spans="1:5" ht="12.75">
      <c r="A368" s="35" t="s">
        <v>57</v>
      </c>
      <c r="E368" s="39" t="s">
        <v>5</v>
      </c>
    </row>
    <row r="369" spans="1:5" ht="12.75">
      <c r="A369" s="35" t="s">
        <v>58</v>
      </c>
      <c r="E369" s="40" t="s">
        <v>1969</v>
      </c>
    </row>
    <row r="370" spans="1:5" ht="76.5">
      <c r="A370" t="s">
        <v>59</v>
      </c>
      <c r="E370" s="39" t="s">
        <v>2133</v>
      </c>
    </row>
    <row r="371" spans="1:16" ht="12.75">
      <c r="A371" t="s">
        <v>52</v>
      </c>
      <c s="34" t="s">
        <v>504</v>
      </c>
      <c s="34" t="s">
        <v>2131</v>
      </c>
      <c s="35" t="s">
        <v>5</v>
      </c>
      <c s="6" t="s">
        <v>2132</v>
      </c>
      <c s="36" t="s">
        <v>93</v>
      </c>
      <c s="37">
        <v>1</v>
      </c>
      <c s="36">
        <v>0</v>
      </c>
      <c s="36">
        <f>ROUND(G371*H371,6)</f>
      </c>
      <c r="L371" s="38">
        <v>0</v>
      </c>
      <c s="32">
        <f>ROUND(ROUND(L371,2)*ROUND(G371,3),2)</f>
      </c>
      <c s="36" t="s">
        <v>56</v>
      </c>
      <c>
        <f>(M371*21)/100</f>
      </c>
      <c t="s">
        <v>27</v>
      </c>
    </row>
    <row r="372" spans="1:5" ht="12.75">
      <c r="A372" s="35" t="s">
        <v>57</v>
      </c>
      <c r="E372" s="39" t="s">
        <v>5</v>
      </c>
    </row>
    <row r="373" spans="1:5" ht="12.75">
      <c r="A373" s="35" t="s">
        <v>58</v>
      </c>
      <c r="E373" s="40" t="s">
        <v>1969</v>
      </c>
    </row>
    <row r="374" spans="1:5" ht="76.5">
      <c r="A374" t="s">
        <v>59</v>
      </c>
      <c r="E374" s="39" t="s">
        <v>2133</v>
      </c>
    </row>
    <row r="375" spans="1:16" ht="25.5">
      <c r="A375" t="s">
        <v>52</v>
      </c>
      <c s="34" t="s">
        <v>508</v>
      </c>
      <c s="34" t="s">
        <v>2353</v>
      </c>
      <c s="35" t="s">
        <v>5</v>
      </c>
      <c s="6" t="s">
        <v>2354</v>
      </c>
      <c s="36" t="s">
        <v>93</v>
      </c>
      <c s="37">
        <v>1</v>
      </c>
      <c s="36">
        <v>0</v>
      </c>
      <c s="36">
        <f>ROUND(G375*H375,6)</f>
      </c>
      <c r="L375" s="38">
        <v>0</v>
      </c>
      <c s="32">
        <f>ROUND(ROUND(L375,2)*ROUND(G375,3),2)</f>
      </c>
      <c s="36" t="s">
        <v>56</v>
      </c>
      <c>
        <f>(M375*21)/100</f>
      </c>
      <c t="s">
        <v>27</v>
      </c>
    </row>
    <row r="376" spans="1:5" ht="12.75">
      <c r="A376" s="35" t="s">
        <v>57</v>
      </c>
      <c r="E376" s="39" t="s">
        <v>5</v>
      </c>
    </row>
    <row r="377" spans="1:5" ht="12.75">
      <c r="A377" s="35" t="s">
        <v>58</v>
      </c>
      <c r="E377" s="40" t="s">
        <v>1969</v>
      </c>
    </row>
    <row r="378" spans="1:5" ht="76.5">
      <c r="A378" t="s">
        <v>59</v>
      </c>
      <c r="E378" s="39" t="s">
        <v>2133</v>
      </c>
    </row>
    <row r="379" spans="1:16" ht="12.75">
      <c r="A379" t="s">
        <v>52</v>
      </c>
      <c s="34" t="s">
        <v>509</v>
      </c>
      <c s="34" t="s">
        <v>1680</v>
      </c>
      <c s="35" t="s">
        <v>5</v>
      </c>
      <c s="6" t="s">
        <v>1681</v>
      </c>
      <c s="36" t="s">
        <v>223</v>
      </c>
      <c s="37">
        <v>64</v>
      </c>
      <c s="36">
        <v>0</v>
      </c>
      <c s="36">
        <f>ROUND(G379*H379,6)</f>
      </c>
      <c r="L379" s="38">
        <v>0</v>
      </c>
      <c s="32">
        <f>ROUND(ROUND(L379,2)*ROUND(G379,3),2)</f>
      </c>
      <c s="36" t="s">
        <v>56</v>
      </c>
      <c>
        <f>(M379*21)/100</f>
      </c>
      <c t="s">
        <v>27</v>
      </c>
    </row>
    <row r="380" spans="1:5" ht="12.75">
      <c r="A380" s="35" t="s">
        <v>57</v>
      </c>
      <c r="E380" s="39" t="s">
        <v>5</v>
      </c>
    </row>
    <row r="381" spans="1:5" ht="12.75">
      <c r="A381" s="35" t="s">
        <v>58</v>
      </c>
      <c r="E381" s="40" t="s">
        <v>1969</v>
      </c>
    </row>
    <row r="382" spans="1:5" ht="89.25">
      <c r="A382" t="s">
        <v>59</v>
      </c>
      <c r="E382" s="39" t="s">
        <v>1682</v>
      </c>
    </row>
    <row r="383" spans="1:16" ht="12.75">
      <c r="A383" t="s">
        <v>52</v>
      </c>
      <c s="34" t="s">
        <v>510</v>
      </c>
      <c s="34" t="s">
        <v>2581</v>
      </c>
      <c s="35" t="s">
        <v>5</v>
      </c>
      <c s="6" t="s">
        <v>2582</v>
      </c>
      <c s="36" t="s">
        <v>223</v>
      </c>
      <c s="37">
        <v>8</v>
      </c>
      <c s="36">
        <v>0</v>
      </c>
      <c s="36">
        <f>ROUND(G383*H383,6)</f>
      </c>
      <c r="L383" s="38">
        <v>0</v>
      </c>
      <c s="32">
        <f>ROUND(ROUND(L383,2)*ROUND(G383,3),2)</f>
      </c>
      <c s="36" t="s">
        <v>56</v>
      </c>
      <c>
        <f>(M383*21)/100</f>
      </c>
      <c t="s">
        <v>27</v>
      </c>
    </row>
    <row r="384" spans="1:5" ht="12.75">
      <c r="A384" s="35" t="s">
        <v>57</v>
      </c>
      <c r="E384" s="39" t="s">
        <v>5</v>
      </c>
    </row>
    <row r="385" spans="1:5" ht="12.75">
      <c r="A385" s="35" t="s">
        <v>58</v>
      </c>
      <c r="E385" s="40" t="s">
        <v>1969</v>
      </c>
    </row>
    <row r="386" spans="1:5" ht="102">
      <c r="A386" t="s">
        <v>59</v>
      </c>
      <c r="E386" s="39" t="s">
        <v>2583</v>
      </c>
    </row>
    <row r="387" spans="1:16" ht="12.75">
      <c r="A387" t="s">
        <v>52</v>
      </c>
      <c s="34" t="s">
        <v>514</v>
      </c>
      <c s="34" t="s">
        <v>1933</v>
      </c>
      <c s="35" t="s">
        <v>5</v>
      </c>
      <c s="6" t="s">
        <v>1934</v>
      </c>
      <c s="36" t="s">
        <v>223</v>
      </c>
      <c s="37">
        <v>24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1969</v>
      </c>
    </row>
    <row r="390" spans="1:5" ht="89.25">
      <c r="A390" t="s">
        <v>59</v>
      </c>
      <c r="E390" s="39" t="s">
        <v>1935</v>
      </c>
    </row>
    <row r="391" spans="1:16" ht="12.75">
      <c r="A391" t="s">
        <v>52</v>
      </c>
      <c s="34" t="s">
        <v>518</v>
      </c>
      <c s="34" t="s">
        <v>1683</v>
      </c>
      <c s="35" t="s">
        <v>5</v>
      </c>
      <c s="6" t="s">
        <v>1684</v>
      </c>
      <c s="36" t="s">
        <v>223</v>
      </c>
      <c s="37">
        <v>16</v>
      </c>
      <c s="36">
        <v>0</v>
      </c>
      <c s="36">
        <f>ROUND(G391*H391,6)</f>
      </c>
      <c r="L391" s="38">
        <v>0</v>
      </c>
      <c s="32">
        <f>ROUND(ROUND(L391,2)*ROUND(G391,3),2)</f>
      </c>
      <c s="36" t="s">
        <v>56</v>
      </c>
      <c>
        <f>(M391*21)/100</f>
      </c>
      <c t="s">
        <v>27</v>
      </c>
    </row>
    <row r="392" spans="1:5" ht="12.75">
      <c r="A392" s="35" t="s">
        <v>57</v>
      </c>
      <c r="E392" s="39" t="s">
        <v>5</v>
      </c>
    </row>
    <row r="393" spans="1:5" ht="12.75">
      <c r="A393" s="35" t="s">
        <v>58</v>
      </c>
      <c r="E393" s="40" t="s">
        <v>1969</v>
      </c>
    </row>
    <row r="394" spans="1:5" ht="89.25">
      <c r="A394" t="s">
        <v>59</v>
      </c>
      <c r="E394" s="39" t="s">
        <v>1685</v>
      </c>
    </row>
    <row r="395" spans="1:16" ht="12.75">
      <c r="A395" t="s">
        <v>52</v>
      </c>
      <c s="34" t="s">
        <v>519</v>
      </c>
      <c s="34" t="s">
        <v>2136</v>
      </c>
      <c s="35" t="s">
        <v>5</v>
      </c>
      <c s="6" t="s">
        <v>2137</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1969</v>
      </c>
    </row>
    <row r="398" spans="1:5" ht="89.25">
      <c r="A398" t="s">
        <v>59</v>
      </c>
      <c r="E398" s="39" t="s">
        <v>2138</v>
      </c>
    </row>
    <row r="399" spans="1:16" ht="12.75">
      <c r="A399" t="s">
        <v>52</v>
      </c>
      <c s="34" t="s">
        <v>520</v>
      </c>
      <c s="34" t="s">
        <v>2358</v>
      </c>
      <c s="35" t="s">
        <v>5</v>
      </c>
      <c s="6" t="s">
        <v>2359</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1969</v>
      </c>
    </row>
    <row r="402" spans="1:5" ht="89.25">
      <c r="A402" t="s">
        <v>59</v>
      </c>
      <c r="E402" s="39" t="s">
        <v>2360</v>
      </c>
    </row>
    <row r="403" spans="1:13" ht="12.75">
      <c r="A403" t="s">
        <v>49</v>
      </c>
      <c r="C403" s="31" t="s">
        <v>2164</v>
      </c>
      <c r="E403" s="33" t="s">
        <v>2165</v>
      </c>
      <c r="J403" s="32">
        <f>0</f>
      </c>
      <c s="32">
        <f>0</f>
      </c>
      <c s="32">
        <f>0+L404+L408+L412+L416+L420+L424+L428+L432+L436</f>
      </c>
      <c s="32">
        <f>0+M404+M408+M412+M416+M420+M424+M428+M432+M436</f>
      </c>
    </row>
    <row r="404" spans="1:16" ht="25.5">
      <c r="A404" t="s">
        <v>52</v>
      </c>
      <c s="34" t="s">
        <v>521</v>
      </c>
      <c s="34" t="s">
        <v>2584</v>
      </c>
      <c s="35" t="s">
        <v>5</v>
      </c>
      <c s="6" t="s">
        <v>2585</v>
      </c>
      <c s="36" t="s">
        <v>93</v>
      </c>
      <c s="37">
        <v>1</v>
      </c>
      <c s="36">
        <v>0</v>
      </c>
      <c s="36">
        <f>ROUND(G404*H404,6)</f>
      </c>
      <c r="L404" s="38">
        <v>0</v>
      </c>
      <c s="32">
        <f>ROUND(ROUND(L404,2)*ROUND(G404,3),2)</f>
      </c>
      <c s="36" t="s">
        <v>56</v>
      </c>
      <c>
        <f>(M404*21)/100</f>
      </c>
      <c t="s">
        <v>27</v>
      </c>
    </row>
    <row r="405" spans="1:5" ht="12.75">
      <c r="A405" s="35" t="s">
        <v>57</v>
      </c>
      <c r="E405" s="39" t="s">
        <v>5</v>
      </c>
    </row>
    <row r="406" spans="1:5" ht="12.75">
      <c r="A406" s="35" t="s">
        <v>58</v>
      </c>
      <c r="E406" s="40" t="s">
        <v>1969</v>
      </c>
    </row>
    <row r="407" spans="1:5" ht="102">
      <c r="A407" t="s">
        <v>59</v>
      </c>
      <c r="E407" s="39" t="s">
        <v>2168</v>
      </c>
    </row>
    <row r="408" spans="1:16" ht="12.75">
      <c r="A408" t="s">
        <v>52</v>
      </c>
      <c s="34" t="s">
        <v>522</v>
      </c>
      <c s="34" t="s">
        <v>2586</v>
      </c>
      <c s="35" t="s">
        <v>5</v>
      </c>
      <c s="6" t="s">
        <v>2177</v>
      </c>
      <c s="36" t="s">
        <v>93</v>
      </c>
      <c s="37">
        <v>4</v>
      </c>
      <c s="36">
        <v>0</v>
      </c>
      <c s="36">
        <f>ROUND(G408*H408,6)</f>
      </c>
      <c r="L408" s="38">
        <v>0</v>
      </c>
      <c s="32">
        <f>ROUND(ROUND(L408,2)*ROUND(G408,3),2)</f>
      </c>
      <c s="36" t="s">
        <v>56</v>
      </c>
      <c>
        <f>(M408*21)/100</f>
      </c>
      <c t="s">
        <v>27</v>
      </c>
    </row>
    <row r="409" spans="1:5" ht="12.75">
      <c r="A409" s="35" t="s">
        <v>57</v>
      </c>
      <c r="E409" s="39" t="s">
        <v>5</v>
      </c>
    </row>
    <row r="410" spans="1:5" ht="12.75">
      <c r="A410" s="35" t="s">
        <v>58</v>
      </c>
      <c r="E410" s="40" t="s">
        <v>1969</v>
      </c>
    </row>
    <row r="411" spans="1:5" ht="76.5">
      <c r="A411" t="s">
        <v>59</v>
      </c>
      <c r="E411" s="39" t="s">
        <v>2474</v>
      </c>
    </row>
    <row r="412" spans="1:16" ht="12.75">
      <c r="A412" t="s">
        <v>52</v>
      </c>
      <c s="34" t="s">
        <v>523</v>
      </c>
      <c s="34" t="s">
        <v>2587</v>
      </c>
      <c s="35" t="s">
        <v>5</v>
      </c>
      <c s="6" t="s">
        <v>2376</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1969</v>
      </c>
    </row>
    <row r="415" spans="1:5" ht="76.5">
      <c r="A415" t="s">
        <v>59</v>
      </c>
      <c r="E415" s="39" t="s">
        <v>2474</v>
      </c>
    </row>
    <row r="416" spans="1:16" ht="12.75">
      <c r="A416" t="s">
        <v>52</v>
      </c>
      <c s="34" t="s">
        <v>527</v>
      </c>
      <c s="34" t="s">
        <v>2588</v>
      </c>
      <c s="35" t="s">
        <v>5</v>
      </c>
      <c s="6" t="s">
        <v>2381</v>
      </c>
      <c s="36" t="s">
        <v>93</v>
      </c>
      <c s="37">
        <v>1</v>
      </c>
      <c s="36">
        <v>0</v>
      </c>
      <c s="36">
        <f>ROUND(G416*H416,6)</f>
      </c>
      <c r="L416" s="38">
        <v>0</v>
      </c>
      <c s="32">
        <f>ROUND(ROUND(L416,2)*ROUND(G416,3),2)</f>
      </c>
      <c s="36" t="s">
        <v>56</v>
      </c>
      <c>
        <f>(M416*21)/100</f>
      </c>
      <c t="s">
        <v>27</v>
      </c>
    </row>
    <row r="417" spans="1:5" ht="12.75">
      <c r="A417" s="35" t="s">
        <v>57</v>
      </c>
      <c r="E417" s="39" t="s">
        <v>5</v>
      </c>
    </row>
    <row r="418" spans="1:5" ht="12.75">
      <c r="A418" s="35" t="s">
        <v>58</v>
      </c>
      <c r="E418" s="40" t="s">
        <v>1969</v>
      </c>
    </row>
    <row r="419" spans="1:5" ht="76.5">
      <c r="A419" t="s">
        <v>59</v>
      </c>
      <c r="E419" s="39" t="s">
        <v>2474</v>
      </c>
    </row>
    <row r="420" spans="1:16" ht="12.75">
      <c r="A420" t="s">
        <v>52</v>
      </c>
      <c s="34" t="s">
        <v>531</v>
      </c>
      <c s="34" t="s">
        <v>2475</v>
      </c>
      <c s="35" t="s">
        <v>5</v>
      </c>
      <c s="6" t="s">
        <v>2180</v>
      </c>
      <c s="36" t="s">
        <v>93</v>
      </c>
      <c s="37">
        <v>5</v>
      </c>
      <c s="36">
        <v>0</v>
      </c>
      <c s="36">
        <f>ROUND(G420*H420,6)</f>
      </c>
      <c r="L420" s="38">
        <v>0</v>
      </c>
      <c s="32">
        <f>ROUND(ROUND(L420,2)*ROUND(G420,3),2)</f>
      </c>
      <c s="36" t="s">
        <v>56</v>
      </c>
      <c>
        <f>(M420*21)/100</f>
      </c>
      <c t="s">
        <v>27</v>
      </c>
    </row>
    <row r="421" spans="1:5" ht="12.75">
      <c r="A421" s="35" t="s">
        <v>57</v>
      </c>
      <c r="E421" s="39" t="s">
        <v>5</v>
      </c>
    </row>
    <row r="422" spans="1:5" ht="12.75">
      <c r="A422" s="35" t="s">
        <v>58</v>
      </c>
      <c r="E422" s="40" t="s">
        <v>1969</v>
      </c>
    </row>
    <row r="423" spans="1:5" ht="76.5">
      <c r="A423" t="s">
        <v>59</v>
      </c>
      <c r="E423" s="39" t="s">
        <v>2474</v>
      </c>
    </row>
    <row r="424" spans="1:16" ht="12.75">
      <c r="A424" t="s">
        <v>52</v>
      </c>
      <c s="34" t="s">
        <v>535</v>
      </c>
      <c s="34" t="s">
        <v>2589</v>
      </c>
      <c s="35" t="s">
        <v>5</v>
      </c>
      <c s="6" t="s">
        <v>2183</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1969</v>
      </c>
    </row>
    <row r="427" spans="1:5" ht="76.5">
      <c r="A427" t="s">
        <v>59</v>
      </c>
      <c r="E427" s="39" t="s">
        <v>2474</v>
      </c>
    </row>
    <row r="428" spans="1:16" ht="12.75">
      <c r="A428" t="s">
        <v>52</v>
      </c>
      <c s="34" t="s">
        <v>536</v>
      </c>
      <c s="34" t="s">
        <v>2590</v>
      </c>
      <c s="35" t="s">
        <v>5</v>
      </c>
      <c s="6" t="s">
        <v>2185</v>
      </c>
      <c s="36" t="s">
        <v>93</v>
      </c>
      <c s="37">
        <v>1</v>
      </c>
      <c s="36">
        <v>0</v>
      </c>
      <c s="36">
        <f>ROUND(G428*H428,6)</f>
      </c>
      <c r="L428" s="38">
        <v>0</v>
      </c>
      <c s="32">
        <f>ROUND(ROUND(L428,2)*ROUND(G428,3),2)</f>
      </c>
      <c s="36" t="s">
        <v>56</v>
      </c>
      <c>
        <f>(M428*21)/100</f>
      </c>
      <c t="s">
        <v>27</v>
      </c>
    </row>
    <row r="429" spans="1:5" ht="12.75">
      <c r="A429" s="35" t="s">
        <v>57</v>
      </c>
      <c r="E429" s="39" t="s">
        <v>5</v>
      </c>
    </row>
    <row r="430" spans="1:5" ht="12.75">
      <c r="A430" s="35" t="s">
        <v>58</v>
      </c>
      <c r="E430" s="40" t="s">
        <v>1969</v>
      </c>
    </row>
    <row r="431" spans="1:5" ht="76.5">
      <c r="A431" t="s">
        <v>59</v>
      </c>
      <c r="E431" s="39" t="s">
        <v>2474</v>
      </c>
    </row>
    <row r="432" spans="1:16" ht="12.75">
      <c r="A432" t="s">
        <v>52</v>
      </c>
      <c s="34" t="s">
        <v>293</v>
      </c>
      <c s="34" t="s">
        <v>2591</v>
      </c>
      <c s="35" t="s">
        <v>5</v>
      </c>
      <c s="6" t="s">
        <v>2187</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1969</v>
      </c>
    </row>
    <row r="435" spans="1:5" ht="76.5">
      <c r="A435" t="s">
        <v>59</v>
      </c>
      <c r="E435" s="39" t="s">
        <v>2474</v>
      </c>
    </row>
    <row r="436" spans="1:16" ht="12.75">
      <c r="A436" t="s">
        <v>52</v>
      </c>
      <c s="34" t="s">
        <v>541</v>
      </c>
      <c s="34" t="s">
        <v>2371</v>
      </c>
      <c s="35" t="s">
        <v>5</v>
      </c>
      <c s="6" t="s">
        <v>2372</v>
      </c>
      <c s="36" t="s">
        <v>93</v>
      </c>
      <c s="37">
        <v>80</v>
      </c>
      <c s="36">
        <v>0</v>
      </c>
      <c s="36">
        <f>ROUND(G436*H436,6)</f>
      </c>
      <c r="L436" s="38">
        <v>0</v>
      </c>
      <c s="32">
        <f>ROUND(ROUND(L436,2)*ROUND(G436,3),2)</f>
      </c>
      <c s="36" t="s">
        <v>56</v>
      </c>
      <c>
        <f>(M436*21)/100</f>
      </c>
      <c t="s">
        <v>27</v>
      </c>
    </row>
    <row r="437" spans="1:5" ht="12.75">
      <c r="A437" s="35" t="s">
        <v>57</v>
      </c>
      <c r="E437" s="39" t="s">
        <v>5</v>
      </c>
    </row>
    <row r="438" spans="1:5" ht="12.75">
      <c r="A438" s="35" t="s">
        <v>58</v>
      </c>
      <c r="E438" s="40" t="s">
        <v>1969</v>
      </c>
    </row>
    <row r="439" spans="1:5" ht="102">
      <c r="A439" t="s">
        <v>59</v>
      </c>
      <c r="E439" s="39" t="s">
        <v>2171</v>
      </c>
    </row>
    <row r="440" spans="1:13" ht="12.75">
      <c r="A440" t="s">
        <v>49</v>
      </c>
      <c r="C440" s="31" t="s">
        <v>256</v>
      </c>
      <c r="E440" s="33" t="s">
        <v>2188</v>
      </c>
      <c r="J440" s="32">
        <f>0</f>
      </c>
      <c s="32">
        <f>0</f>
      </c>
      <c s="32">
        <f>0+L441+L445+L449</f>
      </c>
      <c s="32">
        <f>0+M441+M445+M449</f>
      </c>
    </row>
    <row r="441" spans="1:16" ht="38.25">
      <c r="A441" t="s">
        <v>52</v>
      </c>
      <c s="34" t="s">
        <v>545</v>
      </c>
      <c s="34" t="s">
        <v>266</v>
      </c>
      <c s="35" t="s">
        <v>267</v>
      </c>
      <c s="6" t="s">
        <v>980</v>
      </c>
      <c s="36" t="s">
        <v>262</v>
      </c>
      <c s="37">
        <v>0.3</v>
      </c>
      <c s="36">
        <v>0</v>
      </c>
      <c s="36">
        <f>ROUND(G441*H441,6)</f>
      </c>
      <c r="L441" s="38">
        <v>0</v>
      </c>
      <c s="32">
        <f>ROUND(ROUND(L441,2)*ROUND(G441,3),2)</f>
      </c>
      <c s="36" t="s">
        <v>248</v>
      </c>
      <c>
        <f>(M441*21)/100</f>
      </c>
      <c t="s">
        <v>27</v>
      </c>
    </row>
    <row r="442" spans="1:5" ht="12.75">
      <c r="A442" s="35" t="s">
        <v>57</v>
      </c>
      <c r="E442" s="39" t="s">
        <v>263</v>
      </c>
    </row>
    <row r="443" spans="1:5" ht="12.75">
      <c r="A443" s="35" t="s">
        <v>58</v>
      </c>
      <c r="E443" s="40" t="s">
        <v>2629</v>
      </c>
    </row>
    <row r="444" spans="1:5" ht="102">
      <c r="A444" t="s">
        <v>59</v>
      </c>
      <c r="E444" s="39" t="s">
        <v>281</v>
      </c>
    </row>
    <row r="445" spans="1:16" ht="38.25">
      <c r="A445" t="s">
        <v>52</v>
      </c>
      <c s="34" t="s">
        <v>586</v>
      </c>
      <c s="34" t="s">
        <v>2189</v>
      </c>
      <c s="35" t="s">
        <v>2190</v>
      </c>
      <c s="6" t="s">
        <v>2191</v>
      </c>
      <c s="36" t="s">
        <v>262</v>
      </c>
      <c s="37">
        <v>0.1</v>
      </c>
      <c s="36">
        <v>0</v>
      </c>
      <c s="36">
        <f>ROUND(G445*H445,6)</f>
      </c>
      <c r="L445" s="38">
        <v>0</v>
      </c>
      <c s="32">
        <f>ROUND(ROUND(L445,2)*ROUND(G445,3),2)</f>
      </c>
      <c s="36" t="s">
        <v>248</v>
      </c>
      <c>
        <f>(M445*21)/100</f>
      </c>
      <c t="s">
        <v>27</v>
      </c>
    </row>
    <row r="446" spans="1:5" ht="12.75">
      <c r="A446" s="35" t="s">
        <v>57</v>
      </c>
      <c r="E446" s="39" t="s">
        <v>263</v>
      </c>
    </row>
    <row r="447" spans="1:5" ht="12.75">
      <c r="A447" s="35" t="s">
        <v>58</v>
      </c>
      <c r="E447" s="40" t="s">
        <v>2629</v>
      </c>
    </row>
    <row r="448" spans="1:5" ht="102">
      <c r="A448" t="s">
        <v>59</v>
      </c>
      <c r="E448" s="39" t="s">
        <v>281</v>
      </c>
    </row>
    <row r="449" spans="1:16" ht="38.25">
      <c r="A449" t="s">
        <v>52</v>
      </c>
      <c s="34" t="s">
        <v>589</v>
      </c>
      <c s="34" t="s">
        <v>274</v>
      </c>
      <c s="35" t="s">
        <v>275</v>
      </c>
      <c s="6" t="s">
        <v>981</v>
      </c>
      <c s="36" t="s">
        <v>262</v>
      </c>
      <c s="37">
        <v>0.1</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2629</v>
      </c>
    </row>
    <row r="452" spans="1:5" ht="102">
      <c r="A452" t="s">
        <v>59</v>
      </c>
      <c r="E45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Rekapitulace!C47</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2638</v>
      </c>
      <c r="E8" s="30" t="s">
        <v>2637</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49</v>
      </c>
      <c r="C9" s="31" t="s">
        <v>172</v>
      </c>
      <c r="E9" s="33" t="s">
        <v>1971</v>
      </c>
      <c r="J9" s="32">
        <f>0</f>
      </c>
      <c s="32">
        <f>0</f>
      </c>
      <c s="32">
        <f>0+L10</f>
      </c>
      <c s="32">
        <f>0+M10</f>
      </c>
    </row>
    <row r="10" spans="1:16" ht="12.75">
      <c r="A10" t="s">
        <v>52</v>
      </c>
      <c s="34" t="s">
        <v>519</v>
      </c>
      <c s="34" t="s">
        <v>1972</v>
      </c>
      <c s="35" t="s">
        <v>5</v>
      </c>
      <c s="6" t="s">
        <v>2410</v>
      </c>
      <c s="36" t="s">
        <v>93</v>
      </c>
      <c s="37">
        <v>1</v>
      </c>
      <c s="36">
        <v>0</v>
      </c>
      <c s="36">
        <f>ROUND(G10*H10,6)</f>
      </c>
      <c r="L10" s="38">
        <v>0</v>
      </c>
      <c s="32">
        <f>ROUND(ROUND(L10,2)*ROUND(G10,3),2)</f>
      </c>
      <c s="36" t="s">
        <v>248</v>
      </c>
      <c>
        <f>(M10*21)/100</f>
      </c>
      <c t="s">
        <v>27</v>
      </c>
    </row>
    <row r="11" spans="1:5" ht="12.75">
      <c r="A11" s="35" t="s">
        <v>57</v>
      </c>
      <c r="E11" s="39" t="s">
        <v>5</v>
      </c>
    </row>
    <row r="12" spans="1:5" ht="12.75">
      <c r="A12" s="35" t="s">
        <v>58</v>
      </c>
      <c r="E12" s="40" t="s">
        <v>2411</v>
      </c>
    </row>
    <row r="13" spans="1:5" ht="38.25">
      <c r="A13" t="s">
        <v>59</v>
      </c>
      <c r="E13" s="39" t="s">
        <v>2412</v>
      </c>
    </row>
    <row r="14" spans="1:13" ht="12.75">
      <c r="A14" t="s">
        <v>49</v>
      </c>
      <c r="C14" s="31" t="s">
        <v>1978</v>
      </c>
      <c r="E14" s="33" t="s">
        <v>1979</v>
      </c>
      <c r="J14" s="32">
        <f>0</f>
      </c>
      <c s="32">
        <f>0</f>
      </c>
      <c s="32">
        <f>0+L15+L19</f>
      </c>
      <c s="32">
        <f>0+M15+M19</f>
      </c>
    </row>
    <row r="15" spans="1:16" ht="12.75">
      <c r="A15" t="s">
        <v>52</v>
      </c>
      <c s="34" t="s">
        <v>50</v>
      </c>
      <c s="34" t="s">
        <v>2244</v>
      </c>
      <c s="35" t="s">
        <v>5</v>
      </c>
      <c s="6" t="s">
        <v>2245</v>
      </c>
      <c s="36" t="s">
        <v>1076</v>
      </c>
      <c s="37">
        <v>10</v>
      </c>
      <c s="36">
        <v>0</v>
      </c>
      <c s="36">
        <f>ROUND(G15*H15,6)</f>
      </c>
      <c r="L15" s="38">
        <v>0</v>
      </c>
      <c s="32">
        <f>ROUND(ROUND(L15,2)*ROUND(G15,3),2)</f>
      </c>
      <c s="36" t="s">
        <v>56</v>
      </c>
      <c>
        <f>(M15*21)/100</f>
      </c>
      <c t="s">
        <v>27</v>
      </c>
    </row>
    <row r="16" spans="1:5" ht="12.75">
      <c r="A16" s="35" t="s">
        <v>57</v>
      </c>
      <c r="E16" s="39" t="s">
        <v>5</v>
      </c>
    </row>
    <row r="17" spans="1:5" ht="12.75">
      <c r="A17" s="35" t="s">
        <v>58</v>
      </c>
      <c r="E17" s="40" t="s">
        <v>1969</v>
      </c>
    </row>
    <row r="18" spans="1:5" ht="76.5">
      <c r="A18" t="s">
        <v>59</v>
      </c>
      <c r="E18" s="39" t="s">
        <v>2247</v>
      </c>
    </row>
    <row r="19" spans="1:16" ht="12.75">
      <c r="A19" t="s">
        <v>52</v>
      </c>
      <c s="34" t="s">
        <v>27</v>
      </c>
      <c s="34" t="s">
        <v>2248</v>
      </c>
      <c s="35" t="s">
        <v>5</v>
      </c>
      <c s="6" t="s">
        <v>2249</v>
      </c>
      <c s="36" t="s">
        <v>1076</v>
      </c>
      <c s="37">
        <v>10</v>
      </c>
      <c s="36">
        <v>0</v>
      </c>
      <c s="36">
        <f>ROUND(G19*H19,6)</f>
      </c>
      <c r="L19" s="38">
        <v>0</v>
      </c>
      <c s="32">
        <f>ROUND(ROUND(L19,2)*ROUND(G19,3),2)</f>
      </c>
      <c s="36" t="s">
        <v>56</v>
      </c>
      <c>
        <f>(M19*21)/100</f>
      </c>
      <c t="s">
        <v>27</v>
      </c>
    </row>
    <row r="20" spans="1:5" ht="12.75">
      <c r="A20" s="35" t="s">
        <v>57</v>
      </c>
      <c r="E20" s="39" t="s">
        <v>5</v>
      </c>
    </row>
    <row r="21" spans="1:5" ht="12.75">
      <c r="A21" s="35" t="s">
        <v>58</v>
      </c>
      <c r="E21" s="40" t="s">
        <v>1969</v>
      </c>
    </row>
    <row r="22" spans="1:5" ht="76.5">
      <c r="A22" t="s">
        <v>59</v>
      </c>
      <c r="E22" s="39" t="s">
        <v>2247</v>
      </c>
    </row>
    <row r="23" spans="1:13" ht="12.75">
      <c r="A23" t="s">
        <v>49</v>
      </c>
      <c r="C23" s="31" t="s">
        <v>1985</v>
      </c>
      <c r="E23" s="33" t="s">
        <v>1986</v>
      </c>
      <c r="J23" s="32">
        <f>0</f>
      </c>
      <c s="32">
        <f>0</f>
      </c>
      <c s="32">
        <f>0+L24</f>
      </c>
      <c s="32">
        <f>0+M24</f>
      </c>
    </row>
    <row r="24" spans="1:16" ht="25.5">
      <c r="A24" t="s">
        <v>52</v>
      </c>
      <c s="34" t="s">
        <v>26</v>
      </c>
      <c s="34" t="s">
        <v>1087</v>
      </c>
      <c s="35" t="s">
        <v>5</v>
      </c>
      <c s="6" t="s">
        <v>1088</v>
      </c>
      <c s="36" t="s">
        <v>93</v>
      </c>
      <c s="37">
        <v>20</v>
      </c>
      <c s="36">
        <v>0</v>
      </c>
      <c s="36">
        <f>ROUND(G24*H24,6)</f>
      </c>
      <c r="L24" s="38">
        <v>0</v>
      </c>
      <c s="32">
        <f>ROUND(ROUND(L24,2)*ROUND(G24,3),2)</f>
      </c>
      <c s="36" t="s">
        <v>56</v>
      </c>
      <c>
        <f>(M24*21)/100</f>
      </c>
      <c t="s">
        <v>27</v>
      </c>
    </row>
    <row r="25" spans="1:5" ht="12.75">
      <c r="A25" s="35" t="s">
        <v>57</v>
      </c>
      <c r="E25" s="39" t="s">
        <v>5</v>
      </c>
    </row>
    <row r="26" spans="1:5" ht="12.75">
      <c r="A26" s="35" t="s">
        <v>58</v>
      </c>
      <c r="E26" s="40" t="s">
        <v>1969</v>
      </c>
    </row>
    <row r="27" spans="1:5" ht="76.5">
      <c r="A27" t="s">
        <v>59</v>
      </c>
      <c r="E27" s="39" t="s">
        <v>1368</v>
      </c>
    </row>
    <row r="28" spans="1:13" ht="12.75">
      <c r="A28" t="s">
        <v>49</v>
      </c>
      <c r="C28" s="31" t="s">
        <v>1989</v>
      </c>
      <c r="E28" s="33" t="s">
        <v>1990</v>
      </c>
      <c r="J28" s="32">
        <f>0</f>
      </c>
      <c s="32">
        <f>0</f>
      </c>
      <c s="32">
        <f>0+L29+L33+L37</f>
      </c>
      <c s="32">
        <f>0+M29+M33+M37</f>
      </c>
    </row>
    <row r="29" spans="1:16" ht="12.75">
      <c r="A29" t="s">
        <v>52</v>
      </c>
      <c s="34" t="s">
        <v>68</v>
      </c>
      <c s="34" t="s">
        <v>73</v>
      </c>
      <c s="35" t="s">
        <v>5</v>
      </c>
      <c s="6" t="s">
        <v>74</v>
      </c>
      <c s="36" t="s">
        <v>65</v>
      </c>
      <c s="37">
        <v>10</v>
      </c>
      <c s="36">
        <v>0</v>
      </c>
      <c s="36">
        <f>ROUND(G29*H29,6)</f>
      </c>
      <c r="L29" s="38">
        <v>0</v>
      </c>
      <c s="32">
        <f>ROUND(ROUND(L29,2)*ROUND(G29,3),2)</f>
      </c>
      <c s="36" t="s">
        <v>56</v>
      </c>
      <c>
        <f>(M29*21)/100</f>
      </c>
      <c t="s">
        <v>27</v>
      </c>
    </row>
    <row r="30" spans="1:5" ht="12.75">
      <c r="A30" s="35" t="s">
        <v>57</v>
      </c>
      <c r="E30" s="39" t="s">
        <v>5</v>
      </c>
    </row>
    <row r="31" spans="1:5" ht="12.75">
      <c r="A31" s="35" t="s">
        <v>58</v>
      </c>
      <c r="E31" s="40" t="s">
        <v>1969</v>
      </c>
    </row>
    <row r="32" spans="1:5" ht="102">
      <c r="A32" t="s">
        <v>59</v>
      </c>
      <c r="E32" s="39" t="s">
        <v>75</v>
      </c>
    </row>
    <row r="33" spans="1:16" ht="25.5">
      <c r="A33" t="s">
        <v>52</v>
      </c>
      <c s="34" t="s">
        <v>72</v>
      </c>
      <c s="34" t="s">
        <v>2482</v>
      </c>
      <c s="35" t="s">
        <v>5</v>
      </c>
      <c s="6" t="s">
        <v>2483</v>
      </c>
      <c s="36" t="s">
        <v>93</v>
      </c>
      <c s="37">
        <v>4</v>
      </c>
      <c s="36">
        <v>0</v>
      </c>
      <c s="36">
        <f>ROUND(G33*H33,6)</f>
      </c>
      <c r="L33" s="38">
        <v>0</v>
      </c>
      <c s="32">
        <f>ROUND(ROUND(L33,2)*ROUND(G33,3),2)</f>
      </c>
      <c s="36" t="s">
        <v>56</v>
      </c>
      <c>
        <f>(M33*21)/100</f>
      </c>
      <c t="s">
        <v>27</v>
      </c>
    </row>
    <row r="34" spans="1:5" ht="12.75">
      <c r="A34" s="35" t="s">
        <v>57</v>
      </c>
      <c r="E34" s="39" t="s">
        <v>5</v>
      </c>
    </row>
    <row r="35" spans="1:5" ht="12.75">
      <c r="A35" s="35" t="s">
        <v>58</v>
      </c>
      <c r="E35" s="40" t="s">
        <v>1969</v>
      </c>
    </row>
    <row r="36" spans="1:5" ht="127.5">
      <c r="A36" t="s">
        <v>59</v>
      </c>
      <c r="E36" s="39" t="s">
        <v>1362</v>
      </c>
    </row>
    <row r="37" spans="1:16" ht="12.75">
      <c r="A37" t="s">
        <v>52</v>
      </c>
      <c s="34" t="s">
        <v>76</v>
      </c>
      <c s="34" t="s">
        <v>1525</v>
      </c>
      <c s="35" t="s">
        <v>5</v>
      </c>
      <c s="6" t="s">
        <v>1526</v>
      </c>
      <c s="36" t="s">
        <v>93</v>
      </c>
      <c s="37">
        <v>4</v>
      </c>
      <c s="36">
        <v>0</v>
      </c>
      <c s="36">
        <f>ROUND(G37*H37,6)</f>
      </c>
      <c r="L37" s="38">
        <v>0</v>
      </c>
      <c s="32">
        <f>ROUND(ROUND(L37,2)*ROUND(G37,3),2)</f>
      </c>
      <c s="36" t="s">
        <v>56</v>
      </c>
      <c>
        <f>(M37*21)/100</f>
      </c>
      <c t="s">
        <v>27</v>
      </c>
    </row>
    <row r="38" spans="1:5" ht="12.75">
      <c r="A38" s="35" t="s">
        <v>57</v>
      </c>
      <c r="E38" s="39" t="s">
        <v>5</v>
      </c>
    </row>
    <row r="39" spans="1:5" ht="12.75">
      <c r="A39" s="35" t="s">
        <v>58</v>
      </c>
      <c r="E39" s="40" t="s">
        <v>1969</v>
      </c>
    </row>
    <row r="40" spans="1:5" ht="89.25">
      <c r="A40" t="s">
        <v>59</v>
      </c>
      <c r="E40" s="39" t="s">
        <v>1527</v>
      </c>
    </row>
    <row r="41" spans="1:13" ht="12.75">
      <c r="A41" t="s">
        <v>49</v>
      </c>
      <c r="C41" s="31" t="s">
        <v>1993</v>
      </c>
      <c r="E41" s="33" t="s">
        <v>1994</v>
      </c>
      <c r="J41" s="32">
        <f>0</f>
      </c>
      <c s="32">
        <f>0</f>
      </c>
      <c s="32">
        <f>0+L42+L46+L50+L54+L58+L62+L66+L70+L74+L78+L82+L86</f>
      </c>
      <c s="32">
        <f>0+M42+M46+M50+M54+M58+M62+M66+M70+M74+M78+M82+M86</f>
      </c>
    </row>
    <row r="42" spans="1:16" ht="25.5">
      <c r="A42" t="s">
        <v>52</v>
      </c>
      <c s="34" t="s">
        <v>81</v>
      </c>
      <c s="34" t="s">
        <v>2484</v>
      </c>
      <c s="35" t="s">
        <v>5</v>
      </c>
      <c s="6" t="s">
        <v>2422</v>
      </c>
      <c s="36" t="s">
        <v>65</v>
      </c>
      <c s="37">
        <v>10</v>
      </c>
      <c s="36">
        <v>0</v>
      </c>
      <c s="36">
        <f>ROUND(G42*H42,6)</f>
      </c>
      <c r="L42" s="38">
        <v>0</v>
      </c>
      <c s="32">
        <f>ROUND(ROUND(L42,2)*ROUND(G42,3),2)</f>
      </c>
      <c s="36" t="s">
        <v>56</v>
      </c>
      <c>
        <f>(M42*21)/100</f>
      </c>
      <c t="s">
        <v>27</v>
      </c>
    </row>
    <row r="43" spans="1:5" ht="12.75">
      <c r="A43" s="35" t="s">
        <v>57</v>
      </c>
      <c r="E43" s="39" t="s">
        <v>5</v>
      </c>
    </row>
    <row r="44" spans="1:5" ht="12.75">
      <c r="A44" s="35" t="s">
        <v>58</v>
      </c>
      <c r="E44" s="40" t="s">
        <v>1969</v>
      </c>
    </row>
    <row r="45" spans="1:5" ht="102">
      <c r="A45" t="s">
        <v>59</v>
      </c>
      <c r="E45" s="39" t="s">
        <v>2485</v>
      </c>
    </row>
    <row r="46" spans="1:16" ht="25.5">
      <c r="A46" t="s">
        <v>52</v>
      </c>
      <c s="34" t="s">
        <v>86</v>
      </c>
      <c s="34" t="s">
        <v>2486</v>
      </c>
      <c s="35" t="s">
        <v>5</v>
      </c>
      <c s="6" t="s">
        <v>2001</v>
      </c>
      <c s="36" t="s">
        <v>65</v>
      </c>
      <c s="37">
        <v>10</v>
      </c>
      <c s="36">
        <v>0</v>
      </c>
      <c s="36">
        <f>ROUND(G46*H46,6)</f>
      </c>
      <c r="L46" s="38">
        <v>0</v>
      </c>
      <c s="32">
        <f>ROUND(ROUND(L46,2)*ROUND(G46,3),2)</f>
      </c>
      <c s="36" t="s">
        <v>56</v>
      </c>
      <c>
        <f>(M46*21)/100</f>
      </c>
      <c t="s">
        <v>27</v>
      </c>
    </row>
    <row r="47" spans="1:5" ht="12.75">
      <c r="A47" s="35" t="s">
        <v>57</v>
      </c>
      <c r="E47" s="39" t="s">
        <v>5</v>
      </c>
    </row>
    <row r="48" spans="1:5" ht="12.75">
      <c r="A48" s="35" t="s">
        <v>58</v>
      </c>
      <c r="E48" s="40" t="s">
        <v>1969</v>
      </c>
    </row>
    <row r="49" spans="1:5" ht="102">
      <c r="A49" t="s">
        <v>59</v>
      </c>
      <c r="E49" s="39" t="s">
        <v>2485</v>
      </c>
    </row>
    <row r="50" spans="1:16" ht="25.5">
      <c r="A50" t="s">
        <v>52</v>
      </c>
      <c s="34" t="s">
        <v>90</v>
      </c>
      <c s="34" t="s">
        <v>2487</v>
      </c>
      <c s="35" t="s">
        <v>5</v>
      </c>
      <c s="6" t="s">
        <v>2425</v>
      </c>
      <c s="36" t="s">
        <v>65</v>
      </c>
      <c s="37">
        <v>10</v>
      </c>
      <c s="36">
        <v>0</v>
      </c>
      <c s="36">
        <f>ROUND(G50*H50,6)</f>
      </c>
      <c r="L50" s="38">
        <v>0</v>
      </c>
      <c s="32">
        <f>ROUND(ROUND(L50,2)*ROUND(G50,3),2)</f>
      </c>
      <c s="36" t="s">
        <v>56</v>
      </c>
      <c>
        <f>(M50*21)/100</f>
      </c>
      <c t="s">
        <v>27</v>
      </c>
    </row>
    <row r="51" spans="1:5" ht="12.75">
      <c r="A51" s="35" t="s">
        <v>57</v>
      </c>
      <c r="E51" s="39" t="s">
        <v>5</v>
      </c>
    </row>
    <row r="52" spans="1:5" ht="12.75">
      <c r="A52" s="35" t="s">
        <v>58</v>
      </c>
      <c r="E52" s="40" t="s">
        <v>1969</v>
      </c>
    </row>
    <row r="53" spans="1:5" ht="102">
      <c r="A53" t="s">
        <v>59</v>
      </c>
      <c r="E53" s="39" t="s">
        <v>577</v>
      </c>
    </row>
    <row r="54" spans="1:16" ht="25.5">
      <c r="A54" t="s">
        <v>52</v>
      </c>
      <c s="34" t="s">
        <v>96</v>
      </c>
      <c s="34" t="s">
        <v>2488</v>
      </c>
      <c s="35" t="s">
        <v>5</v>
      </c>
      <c s="6" t="s">
        <v>2003</v>
      </c>
      <c s="36" t="s">
        <v>65</v>
      </c>
      <c s="37">
        <v>10</v>
      </c>
      <c s="36">
        <v>0</v>
      </c>
      <c s="36">
        <f>ROUND(G54*H54,6)</f>
      </c>
      <c r="L54" s="38">
        <v>0</v>
      </c>
      <c s="32">
        <f>ROUND(ROUND(L54,2)*ROUND(G54,3),2)</f>
      </c>
      <c s="36" t="s">
        <v>56</v>
      </c>
      <c>
        <f>(M54*21)/100</f>
      </c>
      <c t="s">
        <v>27</v>
      </c>
    </row>
    <row r="55" spans="1:5" ht="12.75">
      <c r="A55" s="35" t="s">
        <v>57</v>
      </c>
      <c r="E55" s="39" t="s">
        <v>5</v>
      </c>
    </row>
    <row r="56" spans="1:5" ht="12.75">
      <c r="A56" s="35" t="s">
        <v>58</v>
      </c>
      <c r="E56" s="40" t="s">
        <v>1969</v>
      </c>
    </row>
    <row r="57" spans="1:5" ht="102">
      <c r="A57" t="s">
        <v>59</v>
      </c>
      <c r="E57" s="39" t="s">
        <v>577</v>
      </c>
    </row>
    <row r="58" spans="1:16" ht="25.5">
      <c r="A58" t="s">
        <v>52</v>
      </c>
      <c s="34" t="s">
        <v>100</v>
      </c>
      <c s="34" t="s">
        <v>1835</v>
      </c>
      <c s="35" t="s">
        <v>5</v>
      </c>
      <c s="6" t="s">
        <v>1836</v>
      </c>
      <c s="36" t="s">
        <v>65</v>
      </c>
      <c s="37">
        <v>20</v>
      </c>
      <c s="36">
        <v>0</v>
      </c>
      <c s="36">
        <f>ROUND(G58*H58,6)</f>
      </c>
      <c r="L58" s="38">
        <v>0</v>
      </c>
      <c s="32">
        <f>ROUND(ROUND(L58,2)*ROUND(G58,3),2)</f>
      </c>
      <c s="36" t="s">
        <v>56</v>
      </c>
      <c>
        <f>(M58*21)/100</f>
      </c>
      <c t="s">
        <v>27</v>
      </c>
    </row>
    <row r="59" spans="1:5" ht="12.75">
      <c r="A59" s="35" t="s">
        <v>57</v>
      </c>
      <c r="E59" s="39" t="s">
        <v>5</v>
      </c>
    </row>
    <row r="60" spans="1:5" ht="12.75">
      <c r="A60" s="35" t="s">
        <v>58</v>
      </c>
      <c r="E60" s="40" t="s">
        <v>1969</v>
      </c>
    </row>
    <row r="61" spans="1:5" ht="76.5">
      <c r="A61" t="s">
        <v>59</v>
      </c>
      <c r="E61" s="39" t="s">
        <v>1838</v>
      </c>
    </row>
    <row r="62" spans="1:16" ht="25.5">
      <c r="A62" t="s">
        <v>52</v>
      </c>
      <c s="34" t="s">
        <v>104</v>
      </c>
      <c s="34" t="s">
        <v>2489</v>
      </c>
      <c s="35" t="s">
        <v>5</v>
      </c>
      <c s="6" t="s">
        <v>2010</v>
      </c>
      <c s="36" t="s">
        <v>65</v>
      </c>
      <c s="37">
        <v>20</v>
      </c>
      <c s="36">
        <v>0</v>
      </c>
      <c s="36">
        <f>ROUND(G62*H62,6)</f>
      </c>
      <c r="L62" s="38">
        <v>0</v>
      </c>
      <c s="32">
        <f>ROUND(ROUND(L62,2)*ROUND(G62,3),2)</f>
      </c>
      <c s="36" t="s">
        <v>56</v>
      </c>
      <c>
        <f>(M62*21)/100</f>
      </c>
      <c t="s">
        <v>27</v>
      </c>
    </row>
    <row r="63" spans="1:5" ht="12.75">
      <c r="A63" s="35" t="s">
        <v>57</v>
      </c>
      <c r="E63" s="39" t="s">
        <v>5</v>
      </c>
    </row>
    <row r="64" spans="1:5" ht="12.75">
      <c r="A64" s="35" t="s">
        <v>58</v>
      </c>
      <c r="E64" s="40" t="s">
        <v>1969</v>
      </c>
    </row>
    <row r="65" spans="1:5" ht="76.5">
      <c r="A65" t="s">
        <v>59</v>
      </c>
      <c r="E65" s="39" t="s">
        <v>1838</v>
      </c>
    </row>
    <row r="66" spans="1:16" ht="12.75">
      <c r="A66" t="s">
        <v>52</v>
      </c>
      <c s="34" t="s">
        <v>108</v>
      </c>
      <c s="34" t="s">
        <v>1363</v>
      </c>
      <c s="35" t="s">
        <v>5</v>
      </c>
      <c s="6" t="s">
        <v>1364</v>
      </c>
      <c s="36" t="s">
        <v>65</v>
      </c>
      <c s="37">
        <v>20</v>
      </c>
      <c s="36">
        <v>0</v>
      </c>
      <c s="36">
        <f>ROUND(G66*H66,6)</f>
      </c>
      <c r="L66" s="38">
        <v>0</v>
      </c>
      <c s="32">
        <f>ROUND(ROUND(L66,2)*ROUND(G66,3),2)</f>
      </c>
      <c s="36" t="s">
        <v>56</v>
      </c>
      <c>
        <f>(M66*21)/100</f>
      </c>
      <c t="s">
        <v>27</v>
      </c>
    </row>
    <row r="67" spans="1:5" ht="12.75">
      <c r="A67" s="35" t="s">
        <v>57</v>
      </c>
      <c r="E67" s="39" t="s">
        <v>5</v>
      </c>
    </row>
    <row r="68" spans="1:5" ht="12.75">
      <c r="A68" s="35" t="s">
        <v>58</v>
      </c>
      <c r="E68" s="40" t="s">
        <v>1969</v>
      </c>
    </row>
    <row r="69" spans="1:5" ht="102">
      <c r="A69" t="s">
        <v>59</v>
      </c>
      <c r="E69" s="39" t="s">
        <v>1365</v>
      </c>
    </row>
    <row r="70" spans="1:16" ht="12.75">
      <c r="A70" t="s">
        <v>52</v>
      </c>
      <c s="34" t="s">
        <v>112</v>
      </c>
      <c s="34" t="s">
        <v>2490</v>
      </c>
      <c s="35" t="s">
        <v>5</v>
      </c>
      <c s="6" t="s">
        <v>2269</v>
      </c>
      <c s="36" t="s">
        <v>93</v>
      </c>
      <c s="37">
        <v>100</v>
      </c>
      <c s="36">
        <v>0</v>
      </c>
      <c s="36">
        <f>ROUND(G70*H70,6)</f>
      </c>
      <c r="L70" s="38">
        <v>0</v>
      </c>
      <c s="32">
        <f>ROUND(ROUND(L70,2)*ROUND(G70,3),2)</f>
      </c>
      <c s="36" t="s">
        <v>56</v>
      </c>
      <c>
        <f>(M70*21)/100</f>
      </c>
      <c t="s">
        <v>27</v>
      </c>
    </row>
    <row r="71" spans="1:5" ht="12.75">
      <c r="A71" s="35" t="s">
        <v>57</v>
      </c>
      <c r="E71" s="39" t="s">
        <v>5</v>
      </c>
    </row>
    <row r="72" spans="1:5" ht="12.75">
      <c r="A72" s="35" t="s">
        <v>58</v>
      </c>
      <c r="E72" s="40" t="s">
        <v>1969</v>
      </c>
    </row>
    <row r="73" spans="1:5" ht="102">
      <c r="A73" t="s">
        <v>59</v>
      </c>
      <c r="E73" s="39" t="s">
        <v>2435</v>
      </c>
    </row>
    <row r="74" spans="1:16" ht="12.75">
      <c r="A74" t="s">
        <v>52</v>
      </c>
      <c s="34" t="s">
        <v>116</v>
      </c>
      <c s="34" t="s">
        <v>2491</v>
      </c>
      <c s="35" t="s">
        <v>5</v>
      </c>
      <c s="6" t="s">
        <v>2272</v>
      </c>
      <c s="36" t="s">
        <v>93</v>
      </c>
      <c s="37">
        <v>100</v>
      </c>
      <c s="36">
        <v>0</v>
      </c>
      <c s="36">
        <f>ROUND(G74*H74,6)</f>
      </c>
      <c r="L74" s="38">
        <v>0</v>
      </c>
      <c s="32">
        <f>ROUND(ROUND(L74,2)*ROUND(G74,3),2)</f>
      </c>
      <c s="36" t="s">
        <v>56</v>
      </c>
      <c>
        <f>(M74*21)/100</f>
      </c>
      <c t="s">
        <v>27</v>
      </c>
    </row>
    <row r="75" spans="1:5" ht="12.75">
      <c r="A75" s="35" t="s">
        <v>57</v>
      </c>
      <c r="E75" s="39" t="s">
        <v>5</v>
      </c>
    </row>
    <row r="76" spans="1:5" ht="12.75">
      <c r="A76" s="35" t="s">
        <v>58</v>
      </c>
      <c r="E76" s="40" t="s">
        <v>1969</v>
      </c>
    </row>
    <row r="77" spans="1:5" ht="102">
      <c r="A77" t="s">
        <v>59</v>
      </c>
      <c r="E77" s="39" t="s">
        <v>2435</v>
      </c>
    </row>
    <row r="78" spans="1:16" ht="12.75">
      <c r="A78" t="s">
        <v>52</v>
      </c>
      <c s="34" t="s">
        <v>120</v>
      </c>
      <c s="34" t="s">
        <v>2492</v>
      </c>
      <c s="35" t="s">
        <v>5</v>
      </c>
      <c s="6" t="s">
        <v>2493</v>
      </c>
      <c s="36" t="s">
        <v>93</v>
      </c>
      <c s="37">
        <v>50</v>
      </c>
      <c s="36">
        <v>0</v>
      </c>
      <c s="36">
        <f>ROUND(G78*H78,6)</f>
      </c>
      <c r="L78" s="38">
        <v>0</v>
      </c>
      <c s="32">
        <f>ROUND(ROUND(L78,2)*ROUND(G78,3),2)</f>
      </c>
      <c s="36" t="s">
        <v>56</v>
      </c>
      <c>
        <f>(M78*21)/100</f>
      </c>
      <c t="s">
        <v>27</v>
      </c>
    </row>
    <row r="79" spans="1:5" ht="12.75">
      <c r="A79" s="35" t="s">
        <v>57</v>
      </c>
      <c r="E79" s="39" t="s">
        <v>5</v>
      </c>
    </row>
    <row r="80" spans="1:5" ht="12.75">
      <c r="A80" s="35" t="s">
        <v>58</v>
      </c>
      <c r="E80" s="40" t="s">
        <v>1969</v>
      </c>
    </row>
    <row r="81" spans="1:5" ht="102">
      <c r="A81" t="s">
        <v>59</v>
      </c>
      <c r="E81" s="39" t="s">
        <v>2435</v>
      </c>
    </row>
    <row r="82" spans="1:16" ht="12.75">
      <c r="A82" t="s">
        <v>52</v>
      </c>
      <c s="34" t="s">
        <v>124</v>
      </c>
      <c s="34" t="s">
        <v>1528</v>
      </c>
      <c s="35" t="s">
        <v>5</v>
      </c>
      <c s="6" t="s">
        <v>1529</v>
      </c>
      <c s="36" t="s">
        <v>1076</v>
      </c>
      <c s="37">
        <v>0.5</v>
      </c>
      <c s="36">
        <v>0</v>
      </c>
      <c s="36">
        <f>ROUND(G82*H82,6)</f>
      </c>
      <c r="L82" s="38">
        <v>0</v>
      </c>
      <c s="32">
        <f>ROUND(ROUND(L82,2)*ROUND(G82,3),2)</f>
      </c>
      <c s="36" t="s">
        <v>56</v>
      </c>
      <c>
        <f>(M82*21)/100</f>
      </c>
      <c t="s">
        <v>27</v>
      </c>
    </row>
    <row r="83" spans="1:5" ht="12.75">
      <c r="A83" s="35" t="s">
        <v>57</v>
      </c>
      <c r="E83" s="39" t="s">
        <v>5</v>
      </c>
    </row>
    <row r="84" spans="1:5" ht="12.75">
      <c r="A84" s="35" t="s">
        <v>58</v>
      </c>
      <c r="E84" s="40" t="s">
        <v>1969</v>
      </c>
    </row>
    <row r="85" spans="1:5" ht="38.25">
      <c r="A85" t="s">
        <v>59</v>
      </c>
      <c r="E85" s="39" t="s">
        <v>1115</v>
      </c>
    </row>
    <row r="86" spans="1:16" ht="25.5">
      <c r="A86" t="s">
        <v>52</v>
      </c>
      <c s="34" t="s">
        <v>128</v>
      </c>
      <c s="34" t="s">
        <v>1116</v>
      </c>
      <c s="35" t="s">
        <v>5</v>
      </c>
      <c s="6" t="s">
        <v>1117</v>
      </c>
      <c s="36" t="s">
        <v>93</v>
      </c>
      <c s="37">
        <v>4</v>
      </c>
      <c s="36">
        <v>0</v>
      </c>
      <c s="36">
        <f>ROUND(G86*H86,6)</f>
      </c>
      <c r="L86" s="38">
        <v>0</v>
      </c>
      <c s="32">
        <f>ROUND(ROUND(L86,2)*ROUND(G86,3),2)</f>
      </c>
      <c s="36" t="s">
        <v>56</v>
      </c>
      <c>
        <f>(M86*21)/100</f>
      </c>
      <c t="s">
        <v>27</v>
      </c>
    </row>
    <row r="87" spans="1:5" ht="12.75">
      <c r="A87" s="35" t="s">
        <v>57</v>
      </c>
      <c r="E87" s="39" t="s">
        <v>5</v>
      </c>
    </row>
    <row r="88" spans="1:5" ht="12.75">
      <c r="A88" s="35" t="s">
        <v>58</v>
      </c>
      <c r="E88" s="40" t="s">
        <v>1969</v>
      </c>
    </row>
    <row r="89" spans="1:5" ht="38.25">
      <c r="A89" t="s">
        <v>59</v>
      </c>
      <c r="E89" s="39" t="s">
        <v>1118</v>
      </c>
    </row>
    <row r="90" spans="1:13" ht="12.75">
      <c r="A90" t="s">
        <v>49</v>
      </c>
      <c r="C90" s="31" t="s">
        <v>2020</v>
      </c>
      <c r="E90" s="33" t="s">
        <v>2021</v>
      </c>
      <c r="J90" s="32">
        <f>0</f>
      </c>
      <c s="32">
        <f>0</f>
      </c>
      <c s="32">
        <f>0+L91</f>
      </c>
      <c s="32">
        <f>0+M91</f>
      </c>
    </row>
    <row r="91" spans="1:16" ht="12.75">
      <c r="A91" t="s">
        <v>52</v>
      </c>
      <c s="34" t="s">
        <v>132</v>
      </c>
      <c s="34" t="s">
        <v>2494</v>
      </c>
      <c s="35" t="s">
        <v>5</v>
      </c>
      <c s="6" t="s">
        <v>2023</v>
      </c>
      <c s="36" t="s">
        <v>1076</v>
      </c>
      <c s="37">
        <v>5</v>
      </c>
      <c s="36">
        <v>0</v>
      </c>
      <c s="36">
        <f>ROUND(G91*H91,6)</f>
      </c>
      <c r="L91" s="38">
        <v>0</v>
      </c>
      <c s="32">
        <f>ROUND(ROUND(L91,2)*ROUND(G91,3),2)</f>
      </c>
      <c s="36" t="s">
        <v>56</v>
      </c>
      <c>
        <f>(M91*21)/100</f>
      </c>
      <c t="s">
        <v>27</v>
      </c>
    </row>
    <row r="92" spans="1:5" ht="12.75">
      <c r="A92" s="35" t="s">
        <v>57</v>
      </c>
      <c r="E92" s="39" t="s">
        <v>5</v>
      </c>
    </row>
    <row r="93" spans="1:5" ht="12.75">
      <c r="A93" s="35" t="s">
        <v>58</v>
      </c>
      <c r="E93" s="40" t="s">
        <v>1969</v>
      </c>
    </row>
    <row r="94" spans="1:5" ht="127.5">
      <c r="A94" t="s">
        <v>59</v>
      </c>
      <c r="E94" s="39" t="s">
        <v>2495</v>
      </c>
    </row>
    <row r="95" spans="1:13" ht="12.75">
      <c r="A95" t="s">
        <v>49</v>
      </c>
      <c r="C95" s="31" t="s">
        <v>2024</v>
      </c>
      <c r="E95" s="33" t="s">
        <v>2025</v>
      </c>
      <c r="J95" s="32">
        <f>0</f>
      </c>
      <c s="32">
        <f>0</f>
      </c>
      <c s="32">
        <f>0+L96+L100+L104</f>
      </c>
      <c s="32">
        <f>0+M96+M100+M104</f>
      </c>
    </row>
    <row r="96" spans="1:16" ht="25.5">
      <c r="A96" t="s">
        <v>52</v>
      </c>
      <c s="34" t="s">
        <v>136</v>
      </c>
      <c s="34" t="s">
        <v>2436</v>
      </c>
      <c s="35" t="s">
        <v>5</v>
      </c>
      <c s="6" t="s">
        <v>2437</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1969</v>
      </c>
    </row>
    <row r="99" spans="1:5" ht="102">
      <c r="A99" t="s">
        <v>59</v>
      </c>
      <c r="E99" s="39" t="s">
        <v>577</v>
      </c>
    </row>
    <row r="100" spans="1:16" ht="12.75">
      <c r="A100" t="s">
        <v>52</v>
      </c>
      <c s="34" t="s">
        <v>140</v>
      </c>
      <c s="34" t="s">
        <v>2026</v>
      </c>
      <c s="35" t="s">
        <v>5</v>
      </c>
      <c s="6" t="s">
        <v>2027</v>
      </c>
      <c s="36" t="s">
        <v>65</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1969</v>
      </c>
    </row>
    <row r="103" spans="1:5" ht="127.5">
      <c r="A103" t="s">
        <v>59</v>
      </c>
      <c r="E103" s="39" t="s">
        <v>2028</v>
      </c>
    </row>
    <row r="104" spans="1:16" ht="25.5">
      <c r="A104" t="s">
        <v>52</v>
      </c>
      <c s="34" t="s">
        <v>144</v>
      </c>
      <c s="34" t="s">
        <v>2438</v>
      </c>
      <c s="35" t="s">
        <v>5</v>
      </c>
      <c s="6" t="s">
        <v>2278</v>
      </c>
      <c s="36" t="s">
        <v>837</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1969</v>
      </c>
    </row>
    <row r="107" spans="1:5" ht="102">
      <c r="A107" t="s">
        <v>59</v>
      </c>
      <c r="E107" s="39" t="s">
        <v>2435</v>
      </c>
    </row>
    <row r="108" spans="1:13" ht="12.75">
      <c r="A108" t="s">
        <v>49</v>
      </c>
      <c r="C108" s="31" t="s">
        <v>1848</v>
      </c>
      <c r="E108" s="33" t="s">
        <v>2034</v>
      </c>
      <c r="J108" s="32">
        <f>0</f>
      </c>
      <c s="32">
        <f>0</f>
      </c>
      <c s="32">
        <f>0+L109+L113+L117+L121+L125</f>
      </c>
      <c s="32">
        <f>0+M109+M113+M117+M121+M125</f>
      </c>
    </row>
    <row r="109" spans="1:16" ht="12.75">
      <c r="A109" t="s">
        <v>52</v>
      </c>
      <c s="34" t="s">
        <v>148</v>
      </c>
      <c s="34" t="s">
        <v>2497</v>
      </c>
      <c s="35" t="s">
        <v>5</v>
      </c>
      <c s="6" t="s">
        <v>2038</v>
      </c>
      <c s="36" t="s">
        <v>65</v>
      </c>
      <c s="37">
        <v>10</v>
      </c>
      <c s="36">
        <v>0</v>
      </c>
      <c s="36">
        <f>ROUND(G109*H109,6)</f>
      </c>
      <c r="L109" s="38">
        <v>0</v>
      </c>
      <c s="32">
        <f>ROUND(ROUND(L109,2)*ROUND(G109,3),2)</f>
      </c>
      <c s="36" t="s">
        <v>56</v>
      </c>
      <c>
        <f>(M109*21)/100</f>
      </c>
      <c t="s">
        <v>27</v>
      </c>
    </row>
    <row r="110" spans="1:5" ht="12.75">
      <c r="A110" s="35" t="s">
        <v>57</v>
      </c>
      <c r="E110" s="39" t="s">
        <v>5</v>
      </c>
    </row>
    <row r="111" spans="1:5" ht="12.75">
      <c r="A111" s="35" t="s">
        <v>58</v>
      </c>
      <c r="E111" s="40" t="s">
        <v>2457</v>
      </c>
    </row>
    <row r="112" spans="1:5" ht="102">
      <c r="A112" t="s">
        <v>59</v>
      </c>
      <c r="E112" s="39" t="s">
        <v>2498</v>
      </c>
    </row>
    <row r="113" spans="1:16" ht="12.75">
      <c r="A113" t="s">
        <v>52</v>
      </c>
      <c s="34" t="s">
        <v>152</v>
      </c>
      <c s="34" t="s">
        <v>1132</v>
      </c>
      <c s="35" t="s">
        <v>5</v>
      </c>
      <c s="6" t="s">
        <v>1133</v>
      </c>
      <c s="36" t="s">
        <v>93</v>
      </c>
      <c s="37">
        <v>1</v>
      </c>
      <c s="36">
        <v>0</v>
      </c>
      <c s="36">
        <f>ROUND(G113*H113,6)</f>
      </c>
      <c r="L113" s="38">
        <v>0</v>
      </c>
      <c s="32">
        <f>ROUND(ROUND(L113,2)*ROUND(G113,3),2)</f>
      </c>
      <c s="36" t="s">
        <v>56</v>
      </c>
      <c>
        <f>(M113*21)/100</f>
      </c>
      <c t="s">
        <v>27</v>
      </c>
    </row>
    <row r="114" spans="1:5" ht="12.75">
      <c r="A114" s="35" t="s">
        <v>57</v>
      </c>
      <c r="E114" s="39" t="s">
        <v>5</v>
      </c>
    </row>
    <row r="115" spans="1:5" ht="12.75">
      <c r="A115" s="35" t="s">
        <v>58</v>
      </c>
      <c r="E115" s="40" t="s">
        <v>2457</v>
      </c>
    </row>
    <row r="116" spans="1:5" ht="76.5">
      <c r="A116" t="s">
        <v>59</v>
      </c>
      <c r="E116" s="39" t="s">
        <v>1368</v>
      </c>
    </row>
    <row r="117" spans="1:16" ht="12.75">
      <c r="A117" t="s">
        <v>52</v>
      </c>
      <c s="34" t="s">
        <v>156</v>
      </c>
      <c s="34" t="s">
        <v>1853</v>
      </c>
      <c s="35" t="s">
        <v>5</v>
      </c>
      <c s="6" t="s">
        <v>1854</v>
      </c>
      <c s="36" t="s">
        <v>93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2457</v>
      </c>
    </row>
    <row r="120" spans="1:5" ht="76.5">
      <c r="A120" t="s">
        <v>59</v>
      </c>
      <c r="E120" s="39" t="s">
        <v>1855</v>
      </c>
    </row>
    <row r="121" spans="1:16" ht="12.75">
      <c r="A121" t="s">
        <v>52</v>
      </c>
      <c s="34" t="s">
        <v>160</v>
      </c>
      <c s="34" t="s">
        <v>2439</v>
      </c>
      <c s="35" t="s">
        <v>5</v>
      </c>
      <c s="6" t="s">
        <v>2051</v>
      </c>
      <c s="36" t="s">
        <v>93</v>
      </c>
      <c s="37">
        <v>1</v>
      </c>
      <c s="36">
        <v>0</v>
      </c>
      <c s="36">
        <f>ROUND(G121*H121,6)</f>
      </c>
      <c r="L121" s="38">
        <v>0</v>
      </c>
      <c s="32">
        <f>ROUND(ROUND(L121,2)*ROUND(G121,3),2)</f>
      </c>
      <c s="36" t="s">
        <v>56</v>
      </c>
      <c>
        <f>(M121*21)/100</f>
      </c>
      <c t="s">
        <v>27</v>
      </c>
    </row>
    <row r="122" spans="1:5" ht="12.75">
      <c r="A122" s="35" t="s">
        <v>57</v>
      </c>
      <c r="E122" s="39" t="s">
        <v>5</v>
      </c>
    </row>
    <row r="123" spans="1:5" ht="12.75">
      <c r="A123" s="35" t="s">
        <v>58</v>
      </c>
      <c r="E123" s="40" t="s">
        <v>2457</v>
      </c>
    </row>
    <row r="124" spans="1:5" ht="76.5">
      <c r="A124" t="s">
        <v>59</v>
      </c>
      <c r="E124" s="39" t="s">
        <v>2440</v>
      </c>
    </row>
    <row r="125" spans="1:16" ht="12.75">
      <c r="A125" t="s">
        <v>52</v>
      </c>
      <c s="34" t="s">
        <v>164</v>
      </c>
      <c s="34" t="s">
        <v>1856</v>
      </c>
      <c s="35" t="s">
        <v>5</v>
      </c>
      <c s="6" t="s">
        <v>1857</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2457</v>
      </c>
    </row>
    <row r="128" spans="1:5" ht="89.25">
      <c r="A128" t="s">
        <v>59</v>
      </c>
      <c r="E128" s="39" t="s">
        <v>1858</v>
      </c>
    </row>
    <row r="129" spans="1:13" ht="12.75">
      <c r="A129" t="s">
        <v>49</v>
      </c>
      <c r="C129" s="31" t="s">
        <v>2058</v>
      </c>
      <c r="E129" s="33" t="s">
        <v>2059</v>
      </c>
      <c r="J129" s="32">
        <f>0</f>
      </c>
      <c s="32">
        <f>0</f>
      </c>
      <c s="32">
        <f>0+L130+L134+L138+L142+L146+L150+L154+L158+L162+L166+L170+L174+L178+L182+L186</f>
      </c>
      <c s="32">
        <f>0+M130+M134+M138+M142+M146+M150+M154+M158+M162+M166+M170+M174+M178+M182+M186</f>
      </c>
    </row>
    <row r="130" spans="1:16" ht="25.5">
      <c r="A130" t="s">
        <v>52</v>
      </c>
      <c s="34" t="s">
        <v>168</v>
      </c>
      <c s="34" t="s">
        <v>1877</v>
      </c>
      <c s="35" t="s">
        <v>5</v>
      </c>
      <c s="6" t="s">
        <v>1878</v>
      </c>
      <c s="36" t="s">
        <v>93</v>
      </c>
      <c s="37">
        <v>2</v>
      </c>
      <c s="36">
        <v>0</v>
      </c>
      <c s="36">
        <f>ROUND(G130*H130,6)</f>
      </c>
      <c r="L130" s="38">
        <v>0</v>
      </c>
      <c s="32">
        <f>ROUND(ROUND(L130,2)*ROUND(G130,3),2)</f>
      </c>
      <c s="36" t="s">
        <v>56</v>
      </c>
      <c>
        <f>(M130*21)/100</f>
      </c>
      <c t="s">
        <v>27</v>
      </c>
    </row>
    <row r="131" spans="1:5" ht="12.75">
      <c r="A131" s="35" t="s">
        <v>57</v>
      </c>
      <c r="E131" s="39" t="s">
        <v>5</v>
      </c>
    </row>
    <row r="132" spans="1:5" ht="12.75">
      <c r="A132" s="35" t="s">
        <v>58</v>
      </c>
      <c r="E132" s="40" t="s">
        <v>1969</v>
      </c>
    </row>
    <row r="133" spans="1:5" ht="102">
      <c r="A133" t="s">
        <v>59</v>
      </c>
      <c r="E133" s="39" t="s">
        <v>1371</v>
      </c>
    </row>
    <row r="134" spans="1:16" ht="25.5">
      <c r="A134" t="s">
        <v>52</v>
      </c>
      <c s="34" t="s">
        <v>172</v>
      </c>
      <c s="34" t="s">
        <v>2296</v>
      </c>
      <c s="35" t="s">
        <v>5</v>
      </c>
      <c s="6" t="s">
        <v>2297</v>
      </c>
      <c s="36" t="s">
        <v>93</v>
      </c>
      <c s="37">
        <v>2</v>
      </c>
      <c s="36">
        <v>0</v>
      </c>
      <c s="36">
        <f>ROUND(G134*H134,6)</f>
      </c>
      <c r="L134" s="38">
        <v>0</v>
      </c>
      <c s="32">
        <f>ROUND(ROUND(L134,2)*ROUND(G134,3),2)</f>
      </c>
      <c s="36" t="s">
        <v>56</v>
      </c>
      <c>
        <f>(M134*21)/100</f>
      </c>
      <c t="s">
        <v>27</v>
      </c>
    </row>
    <row r="135" spans="1:5" ht="12.75">
      <c r="A135" s="35" t="s">
        <v>57</v>
      </c>
      <c r="E135" s="39" t="s">
        <v>5</v>
      </c>
    </row>
    <row r="136" spans="1:5" ht="12.75">
      <c r="A136" s="35" t="s">
        <v>58</v>
      </c>
      <c r="E136" s="40" t="s">
        <v>1969</v>
      </c>
    </row>
    <row r="137" spans="1:5" ht="102">
      <c r="A137" t="s">
        <v>59</v>
      </c>
      <c r="E137" s="39" t="s">
        <v>1371</v>
      </c>
    </row>
    <row r="138" spans="1:16" ht="25.5">
      <c r="A138" t="s">
        <v>52</v>
      </c>
      <c s="34" t="s">
        <v>176</v>
      </c>
      <c s="34" t="s">
        <v>1369</v>
      </c>
      <c s="35" t="s">
        <v>5</v>
      </c>
      <c s="6" t="s">
        <v>1370</v>
      </c>
      <c s="36" t="s">
        <v>93</v>
      </c>
      <c s="37">
        <v>10</v>
      </c>
      <c s="36">
        <v>0</v>
      </c>
      <c s="36">
        <f>ROUND(G138*H138,6)</f>
      </c>
      <c r="L138" s="38">
        <v>0</v>
      </c>
      <c s="32">
        <f>ROUND(ROUND(L138,2)*ROUND(G138,3),2)</f>
      </c>
      <c s="36" t="s">
        <v>56</v>
      </c>
      <c>
        <f>(M138*21)/100</f>
      </c>
      <c t="s">
        <v>27</v>
      </c>
    </row>
    <row r="139" spans="1:5" ht="12.75">
      <c r="A139" s="35" t="s">
        <v>57</v>
      </c>
      <c r="E139" s="39" t="s">
        <v>5</v>
      </c>
    </row>
    <row r="140" spans="1:5" ht="12.75">
      <c r="A140" s="35" t="s">
        <v>58</v>
      </c>
      <c r="E140" s="40" t="s">
        <v>1969</v>
      </c>
    </row>
    <row r="141" spans="1:5" ht="102">
      <c r="A141" t="s">
        <v>59</v>
      </c>
      <c r="E141" s="39" t="s">
        <v>1371</v>
      </c>
    </row>
    <row r="142" spans="1:16" ht="25.5">
      <c r="A142" t="s">
        <v>52</v>
      </c>
      <c s="34" t="s">
        <v>180</v>
      </c>
      <c s="34" t="s">
        <v>1879</v>
      </c>
      <c s="35" t="s">
        <v>5</v>
      </c>
      <c s="6" t="s">
        <v>1880</v>
      </c>
      <c s="36" t="s">
        <v>93</v>
      </c>
      <c s="37">
        <v>10</v>
      </c>
      <c s="36">
        <v>0</v>
      </c>
      <c s="36">
        <f>ROUND(G142*H142,6)</f>
      </c>
      <c r="L142" s="38">
        <v>0</v>
      </c>
      <c s="32">
        <f>ROUND(ROUND(L142,2)*ROUND(G142,3),2)</f>
      </c>
      <c s="36" t="s">
        <v>56</v>
      </c>
      <c>
        <f>(M142*21)/100</f>
      </c>
      <c t="s">
        <v>27</v>
      </c>
    </row>
    <row r="143" spans="1:5" ht="12.75">
      <c r="A143" s="35" t="s">
        <v>57</v>
      </c>
      <c r="E143" s="39" t="s">
        <v>5</v>
      </c>
    </row>
    <row r="144" spans="1:5" ht="12.75">
      <c r="A144" s="35" t="s">
        <v>58</v>
      </c>
      <c r="E144" s="40" t="s">
        <v>1969</v>
      </c>
    </row>
    <row r="145" spans="1:5" ht="102">
      <c r="A145" t="s">
        <v>59</v>
      </c>
      <c r="E145" s="39" t="s">
        <v>1371</v>
      </c>
    </row>
    <row r="146" spans="1:16" ht="25.5">
      <c r="A146" t="s">
        <v>52</v>
      </c>
      <c s="34" t="s">
        <v>184</v>
      </c>
      <c s="34" t="s">
        <v>2509</v>
      </c>
      <c s="35" t="s">
        <v>5</v>
      </c>
      <c s="6" t="s">
        <v>2510</v>
      </c>
      <c s="36" t="s">
        <v>93</v>
      </c>
      <c s="37">
        <v>6</v>
      </c>
      <c s="36">
        <v>0</v>
      </c>
      <c s="36">
        <f>ROUND(G146*H146,6)</f>
      </c>
      <c r="L146" s="38">
        <v>0</v>
      </c>
      <c s="32">
        <f>ROUND(ROUND(L146,2)*ROUND(G146,3),2)</f>
      </c>
      <c s="36" t="s">
        <v>56</v>
      </c>
      <c>
        <f>(M146*21)/100</f>
      </c>
      <c t="s">
        <v>27</v>
      </c>
    </row>
    <row r="147" spans="1:5" ht="12.75">
      <c r="A147" s="35" t="s">
        <v>57</v>
      </c>
      <c r="E147" s="39" t="s">
        <v>5</v>
      </c>
    </row>
    <row r="148" spans="1:5" ht="12.75">
      <c r="A148" s="35" t="s">
        <v>58</v>
      </c>
      <c r="E148" s="40" t="s">
        <v>1969</v>
      </c>
    </row>
    <row r="149" spans="1:5" ht="102">
      <c r="A149" t="s">
        <v>59</v>
      </c>
      <c r="E149" s="39" t="s">
        <v>1371</v>
      </c>
    </row>
    <row r="150" spans="1:16" ht="25.5">
      <c r="A150" t="s">
        <v>52</v>
      </c>
      <c s="34" t="s">
        <v>188</v>
      </c>
      <c s="34" t="s">
        <v>2060</v>
      </c>
      <c s="35" t="s">
        <v>5</v>
      </c>
      <c s="6" t="s">
        <v>2061</v>
      </c>
      <c s="36" t="s">
        <v>93</v>
      </c>
      <c s="37">
        <v>2</v>
      </c>
      <c s="36">
        <v>0</v>
      </c>
      <c s="36">
        <f>ROUND(G150*H150,6)</f>
      </c>
      <c r="L150" s="38">
        <v>0</v>
      </c>
      <c s="32">
        <f>ROUND(ROUND(L150,2)*ROUND(G150,3),2)</f>
      </c>
      <c s="36" t="s">
        <v>56</v>
      </c>
      <c>
        <f>(M150*21)/100</f>
      </c>
      <c t="s">
        <v>27</v>
      </c>
    </row>
    <row r="151" spans="1:5" ht="12.75">
      <c r="A151" s="35" t="s">
        <v>57</v>
      </c>
      <c r="E151" s="39" t="s">
        <v>5</v>
      </c>
    </row>
    <row r="152" spans="1:5" ht="12.75">
      <c r="A152" s="35" t="s">
        <v>58</v>
      </c>
      <c r="E152" s="40" t="s">
        <v>1969</v>
      </c>
    </row>
    <row r="153" spans="1:5" ht="102">
      <c r="A153" t="s">
        <v>59</v>
      </c>
      <c r="E153" s="39" t="s">
        <v>1371</v>
      </c>
    </row>
    <row r="154" spans="1:16" ht="12.75">
      <c r="A154" t="s">
        <v>52</v>
      </c>
      <c s="34" t="s">
        <v>192</v>
      </c>
      <c s="34" t="s">
        <v>1694</v>
      </c>
      <c s="35" t="s">
        <v>5</v>
      </c>
      <c s="6" t="s">
        <v>1695</v>
      </c>
      <c s="36" t="s">
        <v>93</v>
      </c>
      <c s="37">
        <v>20</v>
      </c>
      <c s="36">
        <v>0</v>
      </c>
      <c s="36">
        <f>ROUND(G154*H154,6)</f>
      </c>
      <c r="L154" s="38">
        <v>0</v>
      </c>
      <c s="32">
        <f>ROUND(ROUND(L154,2)*ROUND(G154,3),2)</f>
      </c>
      <c s="36" t="s">
        <v>56</v>
      </c>
      <c>
        <f>(M154*21)/100</f>
      </c>
      <c t="s">
        <v>27</v>
      </c>
    </row>
    <row r="155" spans="1:5" ht="12.75">
      <c r="A155" s="35" t="s">
        <v>57</v>
      </c>
      <c r="E155" s="39" t="s">
        <v>5</v>
      </c>
    </row>
    <row r="156" spans="1:5" ht="12.75">
      <c r="A156" s="35" t="s">
        <v>58</v>
      </c>
      <c r="E156" s="40" t="s">
        <v>1969</v>
      </c>
    </row>
    <row r="157" spans="1:5" ht="89.25">
      <c r="A157" t="s">
        <v>59</v>
      </c>
      <c r="E157" s="39" t="s">
        <v>1696</v>
      </c>
    </row>
    <row r="158" spans="1:16" ht="25.5">
      <c r="A158" t="s">
        <v>52</v>
      </c>
      <c s="34" t="s">
        <v>520</v>
      </c>
      <c s="34" t="s">
        <v>2511</v>
      </c>
      <c s="35" t="s">
        <v>5</v>
      </c>
      <c s="6" t="s">
        <v>1866</v>
      </c>
      <c s="36" t="s">
        <v>65</v>
      </c>
      <c s="37">
        <v>20</v>
      </c>
      <c s="36">
        <v>0</v>
      </c>
      <c s="36">
        <f>ROUND(G158*H158,6)</f>
      </c>
      <c r="L158" s="38">
        <v>0</v>
      </c>
      <c s="32">
        <f>ROUND(ROUND(L158,2)*ROUND(G158,3),2)</f>
      </c>
      <c s="36" t="s">
        <v>248</v>
      </c>
      <c>
        <f>(M158*21)/100</f>
      </c>
      <c t="s">
        <v>27</v>
      </c>
    </row>
    <row r="159" spans="1:5" ht="12.75">
      <c r="A159" s="35" t="s">
        <v>57</v>
      </c>
      <c r="E159" s="39" t="s">
        <v>5</v>
      </c>
    </row>
    <row r="160" spans="1:5" ht="12.75">
      <c r="A160" s="35" t="s">
        <v>58</v>
      </c>
      <c r="E160" s="40" t="s">
        <v>2639</v>
      </c>
    </row>
    <row r="161" spans="1:5" ht="38.25">
      <c r="A161" t="s">
        <v>59</v>
      </c>
      <c r="E161" s="39" t="s">
        <v>2069</v>
      </c>
    </row>
    <row r="162" spans="1:16" ht="12.75">
      <c r="A162" t="s">
        <v>52</v>
      </c>
      <c s="34" t="s">
        <v>521</v>
      </c>
      <c s="34" t="s">
        <v>2076</v>
      </c>
      <c s="35" t="s">
        <v>5</v>
      </c>
      <c s="6" t="s">
        <v>603</v>
      </c>
      <c s="36" t="s">
        <v>65</v>
      </c>
      <c s="37">
        <v>10</v>
      </c>
      <c s="36">
        <v>0</v>
      </c>
      <c s="36">
        <f>ROUND(G162*H162,6)</f>
      </c>
      <c r="L162" s="38">
        <v>0</v>
      </c>
      <c s="32">
        <f>ROUND(ROUND(L162,2)*ROUND(G162,3),2)</f>
      </c>
      <c s="36" t="s">
        <v>248</v>
      </c>
      <c>
        <f>(M162*21)/100</f>
      </c>
      <c t="s">
        <v>27</v>
      </c>
    </row>
    <row r="163" spans="1:5" ht="12.75">
      <c r="A163" s="35" t="s">
        <v>57</v>
      </c>
      <c r="E163" s="39" t="s">
        <v>5</v>
      </c>
    </row>
    <row r="164" spans="1:5" ht="12.75">
      <c r="A164" s="35" t="s">
        <v>58</v>
      </c>
      <c r="E164" s="40" t="s">
        <v>2639</v>
      </c>
    </row>
    <row r="165" spans="1:5" ht="38.25">
      <c r="A165" t="s">
        <v>59</v>
      </c>
      <c r="E165" s="39" t="s">
        <v>2069</v>
      </c>
    </row>
    <row r="166" spans="1:16" ht="12.75">
      <c r="A166" t="s">
        <v>52</v>
      </c>
      <c s="34" t="s">
        <v>522</v>
      </c>
      <c s="34" t="s">
        <v>2077</v>
      </c>
      <c s="35" t="s">
        <v>5</v>
      </c>
      <c s="6" t="s">
        <v>606</v>
      </c>
      <c s="36" t="s">
        <v>65</v>
      </c>
      <c s="37">
        <v>10</v>
      </c>
      <c s="36">
        <v>0</v>
      </c>
      <c s="36">
        <f>ROUND(G166*H166,6)</f>
      </c>
      <c r="L166" s="38">
        <v>0</v>
      </c>
      <c s="32">
        <f>ROUND(ROUND(L166,2)*ROUND(G166,3),2)</f>
      </c>
      <c s="36" t="s">
        <v>248</v>
      </c>
      <c>
        <f>(M166*21)/100</f>
      </c>
      <c t="s">
        <v>27</v>
      </c>
    </row>
    <row r="167" spans="1:5" ht="12.75">
      <c r="A167" s="35" t="s">
        <v>57</v>
      </c>
      <c r="E167" s="39" t="s">
        <v>5</v>
      </c>
    </row>
    <row r="168" spans="1:5" ht="12.75">
      <c r="A168" s="35" t="s">
        <v>58</v>
      </c>
      <c r="E168" s="40" t="s">
        <v>2639</v>
      </c>
    </row>
    <row r="169" spans="1:5" ht="38.25">
      <c r="A169" t="s">
        <v>59</v>
      </c>
      <c r="E169" s="39" t="s">
        <v>2069</v>
      </c>
    </row>
    <row r="170" spans="1:16" ht="12.75">
      <c r="A170" t="s">
        <v>52</v>
      </c>
      <c s="34" t="s">
        <v>523</v>
      </c>
      <c s="34" t="s">
        <v>2450</v>
      </c>
      <c s="35" t="s">
        <v>5</v>
      </c>
      <c s="6" t="s">
        <v>2317</v>
      </c>
      <c s="36" t="s">
        <v>65</v>
      </c>
      <c s="37">
        <v>10</v>
      </c>
      <c s="36">
        <v>0</v>
      </c>
      <c s="36">
        <f>ROUND(G170*H170,6)</f>
      </c>
      <c r="L170" s="38">
        <v>0</v>
      </c>
      <c s="32">
        <f>ROUND(ROUND(L170,2)*ROUND(G170,3),2)</f>
      </c>
      <c s="36" t="s">
        <v>248</v>
      </c>
      <c>
        <f>(M170*21)/100</f>
      </c>
      <c t="s">
        <v>27</v>
      </c>
    </row>
    <row r="171" spans="1:5" ht="12.75">
      <c r="A171" s="35" t="s">
        <v>57</v>
      </c>
      <c r="E171" s="39" t="s">
        <v>5</v>
      </c>
    </row>
    <row r="172" spans="1:5" ht="12.75">
      <c r="A172" s="35" t="s">
        <v>58</v>
      </c>
      <c r="E172" s="40" t="s">
        <v>2639</v>
      </c>
    </row>
    <row r="173" spans="1:5" ht="38.25">
      <c r="A173" t="s">
        <v>59</v>
      </c>
      <c r="E173" s="39" t="s">
        <v>2069</v>
      </c>
    </row>
    <row r="174" spans="1:16" ht="12.75">
      <c r="A174" t="s">
        <v>52</v>
      </c>
      <c s="34" t="s">
        <v>527</v>
      </c>
      <c s="34" t="s">
        <v>2518</v>
      </c>
      <c s="35" t="s">
        <v>5</v>
      </c>
      <c s="6" t="s">
        <v>608</v>
      </c>
      <c s="36" t="s">
        <v>65</v>
      </c>
      <c s="37">
        <v>10</v>
      </c>
      <c s="36">
        <v>0</v>
      </c>
      <c s="36">
        <f>ROUND(G174*H174,6)</f>
      </c>
      <c r="L174" s="38">
        <v>0</v>
      </c>
      <c s="32">
        <f>ROUND(ROUND(L174,2)*ROUND(G174,3),2)</f>
      </c>
      <c s="36" t="s">
        <v>248</v>
      </c>
      <c>
        <f>(M174*21)/100</f>
      </c>
      <c t="s">
        <v>27</v>
      </c>
    </row>
    <row r="175" spans="1:5" ht="12.75">
      <c r="A175" s="35" t="s">
        <v>57</v>
      </c>
      <c r="E175" s="39" t="s">
        <v>5</v>
      </c>
    </row>
    <row r="176" spans="1:5" ht="12.75">
      <c r="A176" s="35" t="s">
        <v>58</v>
      </c>
      <c r="E176" s="40" t="s">
        <v>2639</v>
      </c>
    </row>
    <row r="177" spans="1:5" ht="38.25">
      <c r="A177" t="s">
        <v>59</v>
      </c>
      <c r="E177" s="39" t="s">
        <v>2069</v>
      </c>
    </row>
    <row r="178" spans="1:16" ht="25.5">
      <c r="A178" t="s">
        <v>52</v>
      </c>
      <c s="34" t="s">
        <v>531</v>
      </c>
      <c s="34" t="s">
        <v>2522</v>
      </c>
      <c s="35" t="s">
        <v>5</v>
      </c>
      <c s="6" t="s">
        <v>2523</v>
      </c>
      <c s="36" t="s">
        <v>65</v>
      </c>
      <c s="37">
        <v>10</v>
      </c>
      <c s="36">
        <v>0</v>
      </c>
      <c s="36">
        <f>ROUND(G178*H178,6)</f>
      </c>
      <c r="L178" s="38">
        <v>0</v>
      </c>
      <c s="32">
        <f>ROUND(ROUND(L178,2)*ROUND(G178,3),2)</f>
      </c>
      <c s="36" t="s">
        <v>248</v>
      </c>
      <c>
        <f>(M178*21)/100</f>
      </c>
      <c t="s">
        <v>27</v>
      </c>
    </row>
    <row r="179" spans="1:5" ht="12.75">
      <c r="A179" s="35" t="s">
        <v>57</v>
      </c>
      <c r="E179" s="39" t="s">
        <v>5</v>
      </c>
    </row>
    <row r="180" spans="1:5" ht="12.75">
      <c r="A180" s="35" t="s">
        <v>58</v>
      </c>
      <c r="E180" s="40" t="s">
        <v>2639</v>
      </c>
    </row>
    <row r="181" spans="1:5" ht="38.25">
      <c r="A181" t="s">
        <v>59</v>
      </c>
      <c r="E181" s="39" t="s">
        <v>2069</v>
      </c>
    </row>
    <row r="182" spans="1:16" ht="12.75">
      <c r="A182" t="s">
        <v>52</v>
      </c>
      <c s="34" t="s">
        <v>535</v>
      </c>
      <c s="34" t="s">
        <v>2526</v>
      </c>
      <c s="35" t="s">
        <v>5</v>
      </c>
      <c s="6" t="s">
        <v>2527</v>
      </c>
      <c s="36" t="s">
        <v>65</v>
      </c>
      <c s="37">
        <v>10</v>
      </c>
      <c s="36">
        <v>0</v>
      </c>
      <c s="36">
        <f>ROUND(G182*H182,6)</f>
      </c>
      <c r="L182" s="38">
        <v>0</v>
      </c>
      <c s="32">
        <f>ROUND(ROUND(L182,2)*ROUND(G182,3),2)</f>
      </c>
      <c s="36" t="s">
        <v>248</v>
      </c>
      <c>
        <f>(M182*21)/100</f>
      </c>
      <c t="s">
        <v>27</v>
      </c>
    </row>
    <row r="183" spans="1:5" ht="12.75">
      <c r="A183" s="35" t="s">
        <v>57</v>
      </c>
      <c r="E183" s="39" t="s">
        <v>5</v>
      </c>
    </row>
    <row r="184" spans="1:5" ht="12.75">
      <c r="A184" s="35" t="s">
        <v>58</v>
      </c>
      <c r="E184" s="40" t="s">
        <v>2639</v>
      </c>
    </row>
    <row r="185" spans="1:5" ht="38.25">
      <c r="A185" t="s">
        <v>59</v>
      </c>
      <c r="E185" s="39" t="s">
        <v>2069</v>
      </c>
    </row>
    <row r="186" spans="1:16" ht="12.75">
      <c r="A186" t="s">
        <v>52</v>
      </c>
      <c s="34" t="s">
        <v>536</v>
      </c>
      <c s="34" t="s">
        <v>2451</v>
      </c>
      <c s="35" t="s">
        <v>5</v>
      </c>
      <c s="6" t="s">
        <v>2452</v>
      </c>
      <c s="36" t="s">
        <v>65</v>
      </c>
      <c s="37">
        <v>10</v>
      </c>
      <c s="36">
        <v>0</v>
      </c>
      <c s="36">
        <f>ROUND(G186*H186,6)</f>
      </c>
      <c r="L186" s="38">
        <v>0</v>
      </c>
      <c s="32">
        <f>ROUND(ROUND(L186,2)*ROUND(G186,3),2)</f>
      </c>
      <c s="36" t="s">
        <v>248</v>
      </c>
      <c>
        <f>(M186*21)/100</f>
      </c>
      <c t="s">
        <v>27</v>
      </c>
    </row>
    <row r="187" spans="1:5" ht="12.75">
      <c r="A187" s="35" t="s">
        <v>57</v>
      </c>
      <c r="E187" s="39" t="s">
        <v>5</v>
      </c>
    </row>
    <row r="188" spans="1:5" ht="12.75">
      <c r="A188" s="35" t="s">
        <v>58</v>
      </c>
      <c r="E188" s="40" t="s">
        <v>2639</v>
      </c>
    </row>
    <row r="189" spans="1:5" ht="38.25">
      <c r="A189" t="s">
        <v>59</v>
      </c>
      <c r="E189" s="39" t="s">
        <v>2069</v>
      </c>
    </row>
    <row r="190" spans="1:13" ht="12.75">
      <c r="A190" t="s">
        <v>49</v>
      </c>
      <c r="C190" s="31" t="s">
        <v>1881</v>
      </c>
      <c r="E190" s="33" t="s">
        <v>2453</v>
      </c>
      <c r="J190" s="32">
        <f>0</f>
      </c>
      <c s="32">
        <f>0</f>
      </c>
      <c s="32">
        <f>0+L191+L195+L199+L203</f>
      </c>
      <c s="32">
        <f>0+M191+M195+M199+M203</f>
      </c>
    </row>
    <row r="191" spans="1:16" ht="12.75">
      <c r="A191" t="s">
        <v>52</v>
      </c>
      <c s="34" t="s">
        <v>196</v>
      </c>
      <c s="34" t="s">
        <v>2454</v>
      </c>
      <c s="35" t="s">
        <v>5</v>
      </c>
      <c s="6" t="s">
        <v>2455</v>
      </c>
      <c s="36" t="s">
        <v>93</v>
      </c>
      <c s="37">
        <v>1</v>
      </c>
      <c s="36">
        <v>0</v>
      </c>
      <c s="36">
        <f>ROUND(G191*H191,6)</f>
      </c>
      <c r="L191" s="38">
        <v>0</v>
      </c>
      <c s="32">
        <f>ROUND(ROUND(L191,2)*ROUND(G191,3),2)</f>
      </c>
      <c s="36" t="s">
        <v>56</v>
      </c>
      <c>
        <f>(M191*21)/100</f>
      </c>
      <c t="s">
        <v>27</v>
      </c>
    </row>
    <row r="192" spans="1:5" ht="12.75">
      <c r="A192" s="35" t="s">
        <v>57</v>
      </c>
      <c r="E192" s="39" t="s">
        <v>5</v>
      </c>
    </row>
    <row r="193" spans="1:5" ht="12.75">
      <c r="A193" s="35" t="s">
        <v>58</v>
      </c>
      <c r="E193" s="40" t="s">
        <v>2598</v>
      </c>
    </row>
    <row r="194" spans="1:5" ht="102">
      <c r="A194" t="s">
        <v>59</v>
      </c>
      <c r="E194" s="39" t="s">
        <v>1374</v>
      </c>
    </row>
    <row r="195" spans="1:16" ht="12.75">
      <c r="A195" t="s">
        <v>52</v>
      </c>
      <c s="34" t="s">
        <v>200</v>
      </c>
      <c s="34" t="s">
        <v>2599</v>
      </c>
      <c s="35" t="s">
        <v>5</v>
      </c>
      <c s="6" t="s">
        <v>2600</v>
      </c>
      <c s="36" t="s">
        <v>93</v>
      </c>
      <c s="37">
        <v>2</v>
      </c>
      <c s="36">
        <v>0</v>
      </c>
      <c s="36">
        <f>ROUND(G195*H195,6)</f>
      </c>
      <c r="L195" s="38">
        <v>0</v>
      </c>
      <c s="32">
        <f>ROUND(ROUND(L195,2)*ROUND(G195,3),2)</f>
      </c>
      <c s="36" t="s">
        <v>56</v>
      </c>
      <c>
        <f>(M195*21)/100</f>
      </c>
      <c t="s">
        <v>27</v>
      </c>
    </row>
    <row r="196" spans="1:5" ht="12.75">
      <c r="A196" s="35" t="s">
        <v>57</v>
      </c>
      <c r="E196" s="39" t="s">
        <v>5</v>
      </c>
    </row>
    <row r="197" spans="1:5" ht="12.75">
      <c r="A197" s="35" t="s">
        <v>58</v>
      </c>
      <c r="E197" s="40" t="s">
        <v>2598</v>
      </c>
    </row>
    <row r="198" spans="1:5" ht="102">
      <c r="A198" t="s">
        <v>59</v>
      </c>
      <c r="E198" s="39" t="s">
        <v>1374</v>
      </c>
    </row>
    <row r="199" spans="1:16" ht="12.75">
      <c r="A199" t="s">
        <v>52</v>
      </c>
      <c s="34" t="s">
        <v>204</v>
      </c>
      <c s="34" t="s">
        <v>2601</v>
      </c>
      <c s="35" t="s">
        <v>5</v>
      </c>
      <c s="6" t="s">
        <v>2602</v>
      </c>
      <c s="36" t="s">
        <v>93</v>
      </c>
      <c s="37">
        <v>6</v>
      </c>
      <c s="36">
        <v>0</v>
      </c>
      <c s="36">
        <f>ROUND(G199*H199,6)</f>
      </c>
      <c r="L199" s="38">
        <v>0</v>
      </c>
      <c s="32">
        <f>ROUND(ROUND(L199,2)*ROUND(G199,3),2)</f>
      </c>
      <c s="36" t="s">
        <v>56</v>
      </c>
      <c>
        <f>(M199*21)/100</f>
      </c>
      <c t="s">
        <v>27</v>
      </c>
    </row>
    <row r="200" spans="1:5" ht="12.75">
      <c r="A200" s="35" t="s">
        <v>57</v>
      </c>
      <c r="E200" s="39" t="s">
        <v>5</v>
      </c>
    </row>
    <row r="201" spans="1:5" ht="12.75">
      <c r="A201" s="35" t="s">
        <v>58</v>
      </c>
      <c r="E201" s="40" t="s">
        <v>2598</v>
      </c>
    </row>
    <row r="202" spans="1:5" ht="89.25">
      <c r="A202" t="s">
        <v>59</v>
      </c>
      <c r="E202" s="39" t="s">
        <v>2603</v>
      </c>
    </row>
    <row r="203" spans="1:16" ht="12.75">
      <c r="A203" t="s">
        <v>52</v>
      </c>
      <c s="34" t="s">
        <v>208</v>
      </c>
      <c s="34" t="s">
        <v>2604</v>
      </c>
      <c s="35" t="s">
        <v>5</v>
      </c>
      <c s="6" t="s">
        <v>2605</v>
      </c>
      <c s="36" t="s">
        <v>93</v>
      </c>
      <c s="37">
        <v>4</v>
      </c>
      <c s="36">
        <v>0</v>
      </c>
      <c s="36">
        <f>ROUND(G203*H203,6)</f>
      </c>
      <c r="L203" s="38">
        <v>0</v>
      </c>
      <c s="32">
        <f>ROUND(ROUND(L203,2)*ROUND(G203,3),2)</f>
      </c>
      <c s="36" t="s">
        <v>56</v>
      </c>
      <c>
        <f>(M203*21)/100</f>
      </c>
      <c t="s">
        <v>27</v>
      </c>
    </row>
    <row r="204" spans="1:5" ht="12.75">
      <c r="A204" s="35" t="s">
        <v>57</v>
      </c>
      <c r="E204" s="39" t="s">
        <v>5</v>
      </c>
    </row>
    <row r="205" spans="1:5" ht="12.75">
      <c r="A205" s="35" t="s">
        <v>58</v>
      </c>
      <c r="E205" s="40" t="s">
        <v>2598</v>
      </c>
    </row>
    <row r="206" spans="1:5" ht="102">
      <c r="A206" t="s">
        <v>59</v>
      </c>
      <c r="E206" s="39" t="s">
        <v>1374</v>
      </c>
    </row>
    <row r="207" spans="1:13" ht="12.75">
      <c r="A207" t="s">
        <v>49</v>
      </c>
      <c r="C207" s="31" t="s">
        <v>1783</v>
      </c>
      <c r="E207" s="33" t="s">
        <v>2468</v>
      </c>
      <c r="J207" s="32">
        <f>0</f>
      </c>
      <c s="32">
        <f>0</f>
      </c>
      <c s="32">
        <f>0+L208</f>
      </c>
      <c s="32">
        <f>0+M208</f>
      </c>
    </row>
    <row r="208" spans="1:16" ht="12.75">
      <c r="A208" t="s">
        <v>52</v>
      </c>
      <c s="34" t="s">
        <v>519</v>
      </c>
      <c s="34" t="s">
        <v>1972</v>
      </c>
      <c s="35" t="s">
        <v>5</v>
      </c>
      <c s="6" t="s">
        <v>2410</v>
      </c>
      <c s="36" t="s">
        <v>93</v>
      </c>
      <c s="37">
        <v>1</v>
      </c>
      <c s="36">
        <v>0</v>
      </c>
      <c s="36">
        <f>ROUND(G208*H208,6)</f>
      </c>
      <c r="L208" s="38">
        <v>0</v>
      </c>
      <c s="32">
        <f>ROUND(ROUND(L208,2)*ROUND(G208,3),2)</f>
      </c>
      <c s="36" t="s">
        <v>248</v>
      </c>
      <c>
        <f>(M208*21)/100</f>
      </c>
      <c t="s">
        <v>27</v>
      </c>
    </row>
    <row r="209" spans="1:5" ht="12.75">
      <c r="A209" s="35" t="s">
        <v>57</v>
      </c>
      <c r="E209" s="39" t="s">
        <v>5</v>
      </c>
    </row>
    <row r="210" spans="1:5" ht="12.75">
      <c r="A210" s="35" t="s">
        <v>58</v>
      </c>
      <c r="E210" s="40" t="s">
        <v>2411</v>
      </c>
    </row>
    <row r="211" spans="1:5" ht="38.25">
      <c r="A211" t="s">
        <v>59</v>
      </c>
      <c r="E211" s="39" t="s">
        <v>2412</v>
      </c>
    </row>
    <row r="212" spans="1:13" ht="12.75">
      <c r="A212" t="s">
        <v>49</v>
      </c>
      <c r="C212" s="31" t="s">
        <v>1675</v>
      </c>
      <c r="E212" s="33" t="s">
        <v>2113</v>
      </c>
      <c r="J212" s="32">
        <f>0</f>
      </c>
      <c s="32">
        <f>0</f>
      </c>
      <c s="32">
        <f>0+L213+L217+L221+L225+L229+L233+L237+L241+L245+L249+L253+L257+L261+L265+L269+L273</f>
      </c>
      <c s="32">
        <f>0+M213+M217+M221+M225+M229+M233+M237+M241+M245+M249+M253+M257+M261+M265+M269+M273</f>
      </c>
    </row>
    <row r="213" spans="1:16" ht="12.75">
      <c r="A213" t="s">
        <v>52</v>
      </c>
      <c s="34" t="s">
        <v>212</v>
      </c>
      <c s="34" t="s">
        <v>2579</v>
      </c>
      <c s="35" t="s">
        <v>5</v>
      </c>
      <c s="6" t="s">
        <v>2580</v>
      </c>
      <c s="36" t="s">
        <v>93</v>
      </c>
      <c s="37">
        <v>3</v>
      </c>
      <c s="36">
        <v>0</v>
      </c>
      <c s="36">
        <f>ROUND(G213*H213,6)</f>
      </c>
      <c r="L213" s="38">
        <v>0</v>
      </c>
      <c s="32">
        <f>ROUND(ROUND(L213,2)*ROUND(G213,3),2)</f>
      </c>
      <c s="36" t="s">
        <v>56</v>
      </c>
      <c>
        <f>(M213*21)/100</f>
      </c>
      <c t="s">
        <v>27</v>
      </c>
    </row>
    <row r="214" spans="1:5" ht="12.75">
      <c r="A214" s="35" t="s">
        <v>57</v>
      </c>
      <c r="E214" s="39" t="s">
        <v>5</v>
      </c>
    </row>
    <row r="215" spans="1:5" ht="12.75">
      <c r="A215" s="35" t="s">
        <v>58</v>
      </c>
      <c r="E215" s="40" t="s">
        <v>1969</v>
      </c>
    </row>
    <row r="216" spans="1:5" ht="89.25">
      <c r="A216" t="s">
        <v>59</v>
      </c>
      <c r="E216" s="39" t="s">
        <v>2116</v>
      </c>
    </row>
    <row r="217" spans="1:16" ht="12.75">
      <c r="A217" t="s">
        <v>52</v>
      </c>
      <c s="34" t="s">
        <v>216</v>
      </c>
      <c s="34" t="s">
        <v>2606</v>
      </c>
      <c s="35" t="s">
        <v>5</v>
      </c>
      <c s="6" t="s">
        <v>2607</v>
      </c>
      <c s="36" t="s">
        <v>93</v>
      </c>
      <c s="37">
        <v>3</v>
      </c>
      <c s="36">
        <v>0</v>
      </c>
      <c s="36">
        <f>ROUND(G217*H217,6)</f>
      </c>
      <c r="L217" s="38">
        <v>0</v>
      </c>
      <c s="32">
        <f>ROUND(ROUND(L217,2)*ROUND(G217,3),2)</f>
      </c>
      <c s="36" t="s">
        <v>56</v>
      </c>
      <c>
        <f>(M217*21)/100</f>
      </c>
      <c t="s">
        <v>27</v>
      </c>
    </row>
    <row r="218" spans="1:5" ht="12.75">
      <c r="A218" s="35" t="s">
        <v>57</v>
      </c>
      <c r="E218" s="39" t="s">
        <v>5</v>
      </c>
    </row>
    <row r="219" spans="1:5" ht="12.75">
      <c r="A219" s="35" t="s">
        <v>58</v>
      </c>
      <c r="E219" s="40" t="s">
        <v>1969</v>
      </c>
    </row>
    <row r="220" spans="1:5" ht="76.5">
      <c r="A220" t="s">
        <v>59</v>
      </c>
      <c r="E220" s="39" t="s">
        <v>2133</v>
      </c>
    </row>
    <row r="221" spans="1:16" ht="25.5">
      <c r="A221" t="s">
        <v>52</v>
      </c>
      <c s="34" t="s">
        <v>220</v>
      </c>
      <c s="34" t="s">
        <v>2469</v>
      </c>
      <c s="35" t="s">
        <v>5</v>
      </c>
      <c s="6" t="s">
        <v>2470</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1969</v>
      </c>
    </row>
    <row r="224" spans="1:5" ht="114.75">
      <c r="A224" t="s">
        <v>59</v>
      </c>
      <c r="E224" s="39" t="s">
        <v>1377</v>
      </c>
    </row>
    <row r="225" spans="1:16" ht="25.5">
      <c r="A225" t="s">
        <v>52</v>
      </c>
      <c s="34" t="s">
        <v>225</v>
      </c>
      <c s="34" t="s">
        <v>2471</v>
      </c>
      <c s="35" t="s">
        <v>5</v>
      </c>
      <c s="6" t="s">
        <v>2472</v>
      </c>
      <c s="36" t="s">
        <v>93</v>
      </c>
      <c s="37">
        <v>1</v>
      </c>
      <c s="36">
        <v>0</v>
      </c>
      <c s="36">
        <f>ROUND(G225*H225,6)</f>
      </c>
      <c r="L225" s="38">
        <v>0</v>
      </c>
      <c s="32">
        <f>ROUND(ROUND(L225,2)*ROUND(G225,3),2)</f>
      </c>
      <c s="36" t="s">
        <v>56</v>
      </c>
      <c>
        <f>(M225*21)/100</f>
      </c>
      <c t="s">
        <v>27</v>
      </c>
    </row>
    <row r="226" spans="1:5" ht="12.75">
      <c r="A226" s="35" t="s">
        <v>57</v>
      </c>
      <c r="E226" s="39" t="s">
        <v>5</v>
      </c>
    </row>
    <row r="227" spans="1:5" ht="12.75">
      <c r="A227" s="35" t="s">
        <v>58</v>
      </c>
      <c r="E227" s="40" t="s">
        <v>1969</v>
      </c>
    </row>
    <row r="228" spans="1:5" ht="114.75">
      <c r="A228" t="s">
        <v>59</v>
      </c>
      <c r="E228" s="39" t="s">
        <v>1377</v>
      </c>
    </row>
    <row r="229" spans="1:16" ht="25.5">
      <c r="A229" t="s">
        <v>52</v>
      </c>
      <c s="34" t="s">
        <v>229</v>
      </c>
      <c s="34" t="s">
        <v>1677</v>
      </c>
      <c s="35" t="s">
        <v>5</v>
      </c>
      <c s="6" t="s">
        <v>1678</v>
      </c>
      <c s="36" t="s">
        <v>93</v>
      </c>
      <c s="37">
        <v>1</v>
      </c>
      <c s="36">
        <v>0</v>
      </c>
      <c s="36">
        <f>ROUND(G229*H229,6)</f>
      </c>
      <c r="L229" s="38">
        <v>0</v>
      </c>
      <c s="32">
        <f>ROUND(ROUND(L229,2)*ROUND(G229,3),2)</f>
      </c>
      <c s="36" t="s">
        <v>56</v>
      </c>
      <c>
        <f>(M229*21)/100</f>
      </c>
      <c t="s">
        <v>27</v>
      </c>
    </row>
    <row r="230" spans="1:5" ht="12.75">
      <c r="A230" s="35" t="s">
        <v>57</v>
      </c>
      <c r="E230" s="39" t="s">
        <v>5</v>
      </c>
    </row>
    <row r="231" spans="1:5" ht="12.75">
      <c r="A231" s="35" t="s">
        <v>58</v>
      </c>
      <c r="E231" s="40" t="s">
        <v>1969</v>
      </c>
    </row>
    <row r="232" spans="1:5" ht="89.25">
      <c r="A232" t="s">
        <v>59</v>
      </c>
      <c r="E232" s="39" t="s">
        <v>1679</v>
      </c>
    </row>
    <row r="233" spans="1:16" ht="12.75">
      <c r="A233" t="s">
        <v>52</v>
      </c>
      <c s="34" t="s">
        <v>233</v>
      </c>
      <c s="34" t="s">
        <v>2123</v>
      </c>
      <c s="35" t="s">
        <v>5</v>
      </c>
      <c s="6" t="s">
        <v>2124</v>
      </c>
      <c s="36" t="s">
        <v>93</v>
      </c>
      <c s="37">
        <v>1</v>
      </c>
      <c s="36">
        <v>0</v>
      </c>
      <c s="36">
        <f>ROUND(G233*H233,6)</f>
      </c>
      <c r="L233" s="38">
        <v>0</v>
      </c>
      <c s="32">
        <f>ROUND(ROUND(L233,2)*ROUND(G233,3),2)</f>
      </c>
      <c s="36" t="s">
        <v>56</v>
      </c>
      <c>
        <f>(M233*21)/100</f>
      </c>
      <c t="s">
        <v>27</v>
      </c>
    </row>
    <row r="234" spans="1:5" ht="12.75">
      <c r="A234" s="35" t="s">
        <v>57</v>
      </c>
      <c r="E234" s="39" t="s">
        <v>5</v>
      </c>
    </row>
    <row r="235" spans="1:5" ht="12.75">
      <c r="A235" s="35" t="s">
        <v>58</v>
      </c>
      <c r="E235" s="40" t="s">
        <v>1969</v>
      </c>
    </row>
    <row r="236" spans="1:5" ht="89.25">
      <c r="A236" t="s">
        <v>59</v>
      </c>
      <c r="E236" s="39" t="s">
        <v>2125</v>
      </c>
    </row>
    <row r="237" spans="1:16" ht="12.75">
      <c r="A237" t="s">
        <v>52</v>
      </c>
      <c s="34" t="s">
        <v>237</v>
      </c>
      <c s="34" t="s">
        <v>2351</v>
      </c>
      <c s="35" t="s">
        <v>5</v>
      </c>
      <c s="6" t="s">
        <v>2352</v>
      </c>
      <c s="36" t="s">
        <v>93</v>
      </c>
      <c s="37">
        <v>1</v>
      </c>
      <c s="36">
        <v>0</v>
      </c>
      <c s="36">
        <f>ROUND(G237*H237,6)</f>
      </c>
      <c r="L237" s="38">
        <v>0</v>
      </c>
      <c s="32">
        <f>ROUND(ROUND(L237,2)*ROUND(G237,3),2)</f>
      </c>
      <c s="36" t="s">
        <v>56</v>
      </c>
      <c>
        <f>(M237*21)/100</f>
      </c>
      <c t="s">
        <v>27</v>
      </c>
    </row>
    <row r="238" spans="1:5" ht="12.75">
      <c r="A238" s="35" t="s">
        <v>57</v>
      </c>
      <c r="E238" s="39" t="s">
        <v>5</v>
      </c>
    </row>
    <row r="239" spans="1:5" ht="12.75">
      <c r="A239" s="35" t="s">
        <v>58</v>
      </c>
      <c r="E239" s="40" t="s">
        <v>1969</v>
      </c>
    </row>
    <row r="240" spans="1:5" ht="76.5">
      <c r="A240" t="s">
        <v>59</v>
      </c>
      <c r="E240" s="39" t="s">
        <v>2133</v>
      </c>
    </row>
    <row r="241" spans="1:16" ht="12.75">
      <c r="A241" t="s">
        <v>52</v>
      </c>
      <c s="34" t="s">
        <v>241</v>
      </c>
      <c s="34" t="s">
        <v>2608</v>
      </c>
      <c s="35" t="s">
        <v>5</v>
      </c>
      <c s="6" t="s">
        <v>2609</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1969</v>
      </c>
    </row>
    <row r="244" spans="1:5" ht="76.5">
      <c r="A244" t="s">
        <v>59</v>
      </c>
      <c r="E244" s="39" t="s">
        <v>2128</v>
      </c>
    </row>
    <row r="245" spans="1:16" ht="12.75">
      <c r="A245" t="s">
        <v>52</v>
      </c>
      <c s="34" t="s">
        <v>258</v>
      </c>
      <c s="34" t="s">
        <v>2131</v>
      </c>
      <c s="35" t="s">
        <v>5</v>
      </c>
      <c s="6" t="s">
        <v>2132</v>
      </c>
      <c s="36" t="s">
        <v>93</v>
      </c>
      <c s="37">
        <v>1</v>
      </c>
      <c s="36">
        <v>0</v>
      </c>
      <c s="36">
        <f>ROUND(G245*H245,6)</f>
      </c>
      <c r="L245" s="38">
        <v>0</v>
      </c>
      <c s="32">
        <f>ROUND(ROUND(L245,2)*ROUND(G245,3),2)</f>
      </c>
      <c s="36" t="s">
        <v>56</v>
      </c>
      <c>
        <f>(M245*21)/100</f>
      </c>
      <c t="s">
        <v>27</v>
      </c>
    </row>
    <row r="246" spans="1:5" ht="12.75">
      <c r="A246" s="35" t="s">
        <v>57</v>
      </c>
      <c r="E246" s="39" t="s">
        <v>5</v>
      </c>
    </row>
    <row r="247" spans="1:5" ht="12.75">
      <c r="A247" s="35" t="s">
        <v>58</v>
      </c>
      <c r="E247" s="40" t="s">
        <v>1969</v>
      </c>
    </row>
    <row r="248" spans="1:5" ht="76.5">
      <c r="A248" t="s">
        <v>59</v>
      </c>
      <c r="E248" s="39" t="s">
        <v>2133</v>
      </c>
    </row>
    <row r="249" spans="1:16" ht="25.5">
      <c r="A249" t="s">
        <v>52</v>
      </c>
      <c s="34" t="s">
        <v>265</v>
      </c>
      <c s="34" t="s">
        <v>2353</v>
      </c>
      <c s="35" t="s">
        <v>5</v>
      </c>
      <c s="6" t="s">
        <v>2354</v>
      </c>
      <c s="36" t="s">
        <v>93</v>
      </c>
      <c s="37">
        <v>1</v>
      </c>
      <c s="36">
        <v>0</v>
      </c>
      <c s="36">
        <f>ROUND(G249*H249,6)</f>
      </c>
      <c r="L249" s="38">
        <v>0</v>
      </c>
      <c s="32">
        <f>ROUND(ROUND(L249,2)*ROUND(G249,3),2)</f>
      </c>
      <c s="36" t="s">
        <v>56</v>
      </c>
      <c>
        <f>(M249*21)/100</f>
      </c>
      <c t="s">
        <v>27</v>
      </c>
    </row>
    <row r="250" spans="1:5" ht="12.75">
      <c r="A250" s="35" t="s">
        <v>57</v>
      </c>
      <c r="E250" s="39" t="s">
        <v>5</v>
      </c>
    </row>
    <row r="251" spans="1:5" ht="12.75">
      <c r="A251" s="35" t="s">
        <v>58</v>
      </c>
      <c r="E251" s="40" t="s">
        <v>1969</v>
      </c>
    </row>
    <row r="252" spans="1:5" ht="76.5">
      <c r="A252" t="s">
        <v>59</v>
      </c>
      <c r="E252" s="39" t="s">
        <v>2133</v>
      </c>
    </row>
    <row r="253" spans="1:16" ht="12.75">
      <c r="A253" t="s">
        <v>52</v>
      </c>
      <c s="34" t="s">
        <v>269</v>
      </c>
      <c s="34" t="s">
        <v>1680</v>
      </c>
      <c s="35" t="s">
        <v>5</v>
      </c>
      <c s="6" t="s">
        <v>1681</v>
      </c>
      <c s="36" t="s">
        <v>223</v>
      </c>
      <c s="37">
        <v>16</v>
      </c>
      <c s="36">
        <v>0</v>
      </c>
      <c s="36">
        <f>ROUND(G253*H253,6)</f>
      </c>
      <c r="L253" s="38">
        <v>0</v>
      </c>
      <c s="32">
        <f>ROUND(ROUND(L253,2)*ROUND(G253,3),2)</f>
      </c>
      <c s="36" t="s">
        <v>56</v>
      </c>
      <c>
        <f>(M253*21)/100</f>
      </c>
      <c t="s">
        <v>27</v>
      </c>
    </row>
    <row r="254" spans="1:5" ht="12.75">
      <c r="A254" s="35" t="s">
        <v>57</v>
      </c>
      <c r="E254" s="39" t="s">
        <v>5</v>
      </c>
    </row>
    <row r="255" spans="1:5" ht="12.75">
      <c r="A255" s="35" t="s">
        <v>58</v>
      </c>
      <c r="E255" s="40" t="s">
        <v>1969</v>
      </c>
    </row>
    <row r="256" spans="1:5" ht="89.25">
      <c r="A256" t="s">
        <v>59</v>
      </c>
      <c r="E256" s="39" t="s">
        <v>1682</v>
      </c>
    </row>
    <row r="257" spans="1:16" ht="12.75">
      <c r="A257" t="s">
        <v>52</v>
      </c>
      <c s="34" t="s">
        <v>273</v>
      </c>
      <c s="34" t="s">
        <v>2581</v>
      </c>
      <c s="35" t="s">
        <v>5</v>
      </c>
      <c s="6" t="s">
        <v>2582</v>
      </c>
      <c s="36" t="s">
        <v>223</v>
      </c>
      <c s="37">
        <v>8</v>
      </c>
      <c s="36">
        <v>0</v>
      </c>
      <c s="36">
        <f>ROUND(G257*H257,6)</f>
      </c>
      <c r="L257" s="38">
        <v>0</v>
      </c>
      <c s="32">
        <f>ROUND(ROUND(L257,2)*ROUND(G257,3),2)</f>
      </c>
      <c s="36" t="s">
        <v>56</v>
      </c>
      <c>
        <f>(M257*21)/100</f>
      </c>
      <c t="s">
        <v>27</v>
      </c>
    </row>
    <row r="258" spans="1:5" ht="12.75">
      <c r="A258" s="35" t="s">
        <v>57</v>
      </c>
      <c r="E258" s="39" t="s">
        <v>5</v>
      </c>
    </row>
    <row r="259" spans="1:5" ht="12.75">
      <c r="A259" s="35" t="s">
        <v>58</v>
      </c>
      <c r="E259" s="40" t="s">
        <v>1969</v>
      </c>
    </row>
    <row r="260" spans="1:5" ht="102">
      <c r="A260" t="s">
        <v>59</v>
      </c>
      <c r="E260" s="39" t="s">
        <v>2583</v>
      </c>
    </row>
    <row r="261" spans="1:16" ht="12.75">
      <c r="A261" t="s">
        <v>52</v>
      </c>
      <c s="34" t="s">
        <v>277</v>
      </c>
      <c s="34" t="s">
        <v>1933</v>
      </c>
      <c s="35" t="s">
        <v>5</v>
      </c>
      <c s="6" t="s">
        <v>1934</v>
      </c>
      <c s="36" t="s">
        <v>223</v>
      </c>
      <c s="37">
        <v>16</v>
      </c>
      <c s="36">
        <v>0</v>
      </c>
      <c s="36">
        <f>ROUND(G261*H261,6)</f>
      </c>
      <c r="L261" s="38">
        <v>0</v>
      </c>
      <c s="32">
        <f>ROUND(ROUND(L261,2)*ROUND(G261,3),2)</f>
      </c>
      <c s="36" t="s">
        <v>56</v>
      </c>
      <c>
        <f>(M261*21)/100</f>
      </c>
      <c t="s">
        <v>27</v>
      </c>
    </row>
    <row r="262" spans="1:5" ht="12.75">
      <c r="A262" s="35" t="s">
        <v>57</v>
      </c>
      <c r="E262" s="39" t="s">
        <v>5</v>
      </c>
    </row>
    <row r="263" spans="1:5" ht="12.75">
      <c r="A263" s="35" t="s">
        <v>58</v>
      </c>
      <c r="E263" s="40" t="s">
        <v>1969</v>
      </c>
    </row>
    <row r="264" spans="1:5" ht="89.25">
      <c r="A264" t="s">
        <v>59</v>
      </c>
      <c r="E264" s="39" t="s">
        <v>1935</v>
      </c>
    </row>
    <row r="265" spans="1:16" ht="12.75">
      <c r="A265" t="s">
        <v>52</v>
      </c>
      <c s="34" t="s">
        <v>282</v>
      </c>
      <c s="34" t="s">
        <v>1683</v>
      </c>
      <c s="35" t="s">
        <v>5</v>
      </c>
      <c s="6" t="s">
        <v>1684</v>
      </c>
      <c s="36" t="s">
        <v>223</v>
      </c>
      <c s="37">
        <v>16</v>
      </c>
      <c s="36">
        <v>0</v>
      </c>
      <c s="36">
        <f>ROUND(G265*H265,6)</f>
      </c>
      <c r="L265" s="38">
        <v>0</v>
      </c>
      <c s="32">
        <f>ROUND(ROUND(L265,2)*ROUND(G265,3),2)</f>
      </c>
      <c s="36" t="s">
        <v>56</v>
      </c>
      <c>
        <f>(M265*21)/100</f>
      </c>
      <c t="s">
        <v>27</v>
      </c>
    </row>
    <row r="266" spans="1:5" ht="12.75">
      <c r="A266" s="35" t="s">
        <v>57</v>
      </c>
      <c r="E266" s="39" t="s">
        <v>5</v>
      </c>
    </row>
    <row r="267" spans="1:5" ht="12.75">
      <c r="A267" s="35" t="s">
        <v>58</v>
      </c>
      <c r="E267" s="40" t="s">
        <v>1969</v>
      </c>
    </row>
    <row r="268" spans="1:5" ht="89.25">
      <c r="A268" t="s">
        <v>59</v>
      </c>
      <c r="E268" s="39" t="s">
        <v>1685</v>
      </c>
    </row>
    <row r="269" spans="1:16" ht="12.75">
      <c r="A269" t="s">
        <v>52</v>
      </c>
      <c s="34" t="s">
        <v>286</v>
      </c>
      <c s="34" t="s">
        <v>2136</v>
      </c>
      <c s="35" t="s">
        <v>5</v>
      </c>
      <c s="6" t="s">
        <v>2137</v>
      </c>
      <c s="36" t="s">
        <v>223</v>
      </c>
      <c s="37">
        <v>16</v>
      </c>
      <c s="36">
        <v>0</v>
      </c>
      <c s="36">
        <f>ROUND(G269*H269,6)</f>
      </c>
      <c r="L269" s="38">
        <v>0</v>
      </c>
      <c s="32">
        <f>ROUND(ROUND(L269,2)*ROUND(G269,3),2)</f>
      </c>
      <c s="36" t="s">
        <v>56</v>
      </c>
      <c>
        <f>(M269*21)/100</f>
      </c>
      <c t="s">
        <v>27</v>
      </c>
    </row>
    <row r="270" spans="1:5" ht="12.75">
      <c r="A270" s="35" t="s">
        <v>57</v>
      </c>
      <c r="E270" s="39" t="s">
        <v>5</v>
      </c>
    </row>
    <row r="271" spans="1:5" ht="12.75">
      <c r="A271" s="35" t="s">
        <v>58</v>
      </c>
      <c r="E271" s="40" t="s">
        <v>1969</v>
      </c>
    </row>
    <row r="272" spans="1:5" ht="89.25">
      <c r="A272" t="s">
        <v>59</v>
      </c>
      <c r="E272" s="39" t="s">
        <v>2138</v>
      </c>
    </row>
    <row r="273" spans="1:16" ht="12.75">
      <c r="A273" t="s">
        <v>52</v>
      </c>
      <c s="34" t="s">
        <v>245</v>
      </c>
      <c s="34" t="s">
        <v>2358</v>
      </c>
      <c s="35" t="s">
        <v>5</v>
      </c>
      <c s="6" t="s">
        <v>2359</v>
      </c>
      <c s="36" t="s">
        <v>223</v>
      </c>
      <c s="37">
        <v>16</v>
      </c>
      <c s="36">
        <v>0</v>
      </c>
      <c s="36">
        <f>ROUND(G273*H273,6)</f>
      </c>
      <c r="L273" s="38">
        <v>0</v>
      </c>
      <c s="32">
        <f>ROUND(ROUND(L273,2)*ROUND(G273,3),2)</f>
      </c>
      <c s="36" t="s">
        <v>56</v>
      </c>
      <c>
        <f>(M273*21)/100</f>
      </c>
      <c t="s">
        <v>27</v>
      </c>
    </row>
    <row r="274" spans="1:5" ht="12.75">
      <c r="A274" s="35" t="s">
        <v>57</v>
      </c>
      <c r="E274" s="39" t="s">
        <v>5</v>
      </c>
    </row>
    <row r="275" spans="1:5" ht="12.75">
      <c r="A275" s="35" t="s">
        <v>58</v>
      </c>
      <c r="E275" s="40" t="s">
        <v>1969</v>
      </c>
    </row>
    <row r="276" spans="1:5" ht="89.25">
      <c r="A276" t="s">
        <v>59</v>
      </c>
      <c r="E276" s="39" t="s">
        <v>2360</v>
      </c>
    </row>
    <row r="277" spans="1:13" ht="12.75">
      <c r="A277" t="s">
        <v>49</v>
      </c>
      <c r="C277" s="31" t="s">
        <v>2164</v>
      </c>
      <c r="E277" s="33" t="s">
        <v>2165</v>
      </c>
      <c r="J277" s="32">
        <f>0</f>
      </c>
      <c s="32">
        <f>0</f>
      </c>
      <c s="32">
        <f>0+L278+L282+L286+L290+L294+L298+L302+L306+L310</f>
      </c>
      <c s="32">
        <f>0+M278+M282+M286+M290+M294+M298+M302+M306+M310</f>
      </c>
    </row>
    <row r="278" spans="1:16" ht="25.5">
      <c r="A278" t="s">
        <v>52</v>
      </c>
      <c s="34" t="s">
        <v>249</v>
      </c>
      <c s="34" t="s">
        <v>2584</v>
      </c>
      <c s="35" t="s">
        <v>5</v>
      </c>
      <c s="6" t="s">
        <v>2585</v>
      </c>
      <c s="36" t="s">
        <v>93</v>
      </c>
      <c s="37">
        <v>1</v>
      </c>
      <c s="36">
        <v>0</v>
      </c>
      <c s="36">
        <f>ROUND(G278*H278,6)</f>
      </c>
      <c r="L278" s="38">
        <v>0</v>
      </c>
      <c s="32">
        <f>ROUND(ROUND(L278,2)*ROUND(G278,3),2)</f>
      </c>
      <c s="36" t="s">
        <v>56</v>
      </c>
      <c>
        <f>(M278*21)/100</f>
      </c>
      <c t="s">
        <v>27</v>
      </c>
    </row>
    <row r="279" spans="1:5" ht="12.75">
      <c r="A279" s="35" t="s">
        <v>57</v>
      </c>
      <c r="E279" s="39" t="s">
        <v>5</v>
      </c>
    </row>
    <row r="280" spans="1:5" ht="12.75">
      <c r="A280" s="35" t="s">
        <v>58</v>
      </c>
      <c r="E280" s="40" t="s">
        <v>1969</v>
      </c>
    </row>
    <row r="281" spans="1:5" ht="102">
      <c r="A281" t="s">
        <v>59</v>
      </c>
      <c r="E281" s="39" t="s">
        <v>2168</v>
      </c>
    </row>
    <row r="282" spans="1:16" ht="12.75">
      <c r="A282" t="s">
        <v>52</v>
      </c>
      <c s="34" t="s">
        <v>253</v>
      </c>
      <c s="34" t="s">
        <v>2586</v>
      </c>
      <c s="35" t="s">
        <v>5</v>
      </c>
      <c s="6" t="s">
        <v>2177</v>
      </c>
      <c s="36" t="s">
        <v>93</v>
      </c>
      <c s="37">
        <v>1</v>
      </c>
      <c s="36">
        <v>0</v>
      </c>
      <c s="36">
        <f>ROUND(G282*H282,6)</f>
      </c>
      <c r="L282" s="38">
        <v>0</v>
      </c>
      <c s="32">
        <f>ROUND(ROUND(L282,2)*ROUND(G282,3),2)</f>
      </c>
      <c s="36" t="s">
        <v>56</v>
      </c>
      <c>
        <f>(M282*21)/100</f>
      </c>
      <c t="s">
        <v>27</v>
      </c>
    </row>
    <row r="283" spans="1:5" ht="12.75">
      <c r="A283" s="35" t="s">
        <v>57</v>
      </c>
      <c r="E283" s="39" t="s">
        <v>5</v>
      </c>
    </row>
    <row r="284" spans="1:5" ht="12.75">
      <c r="A284" s="35" t="s">
        <v>58</v>
      </c>
      <c r="E284" s="40" t="s">
        <v>1969</v>
      </c>
    </row>
    <row r="285" spans="1:5" ht="76.5">
      <c r="A285" t="s">
        <v>59</v>
      </c>
      <c r="E285" s="39" t="s">
        <v>2474</v>
      </c>
    </row>
    <row r="286" spans="1:16" ht="12.75">
      <c r="A286" t="s">
        <v>52</v>
      </c>
      <c s="34" t="s">
        <v>498</v>
      </c>
      <c s="34" t="s">
        <v>2587</v>
      </c>
      <c s="35" t="s">
        <v>5</v>
      </c>
      <c s="6" t="s">
        <v>2376</v>
      </c>
      <c s="36" t="s">
        <v>93</v>
      </c>
      <c s="37">
        <v>1</v>
      </c>
      <c s="36">
        <v>0</v>
      </c>
      <c s="36">
        <f>ROUND(G286*H286,6)</f>
      </c>
      <c r="L286" s="38">
        <v>0</v>
      </c>
      <c s="32">
        <f>ROUND(ROUND(L286,2)*ROUND(G286,3),2)</f>
      </c>
      <c s="36" t="s">
        <v>56</v>
      </c>
      <c>
        <f>(M286*21)/100</f>
      </c>
      <c t="s">
        <v>27</v>
      </c>
    </row>
    <row r="287" spans="1:5" ht="12.75">
      <c r="A287" s="35" t="s">
        <v>57</v>
      </c>
      <c r="E287" s="39" t="s">
        <v>5</v>
      </c>
    </row>
    <row r="288" spans="1:5" ht="12.75">
      <c r="A288" s="35" t="s">
        <v>58</v>
      </c>
      <c r="E288" s="40" t="s">
        <v>1969</v>
      </c>
    </row>
    <row r="289" spans="1:5" ht="76.5">
      <c r="A289" t="s">
        <v>59</v>
      </c>
      <c r="E289" s="39" t="s">
        <v>2474</v>
      </c>
    </row>
    <row r="290" spans="1:16" ht="12.75">
      <c r="A290" t="s">
        <v>52</v>
      </c>
      <c s="34" t="s">
        <v>499</v>
      </c>
      <c s="34" t="s">
        <v>2588</v>
      </c>
      <c s="35" t="s">
        <v>5</v>
      </c>
      <c s="6" t="s">
        <v>2381</v>
      </c>
      <c s="36" t="s">
        <v>93</v>
      </c>
      <c s="37">
        <v>1</v>
      </c>
      <c s="36">
        <v>0</v>
      </c>
      <c s="36">
        <f>ROUND(G290*H290,6)</f>
      </c>
      <c r="L290" s="38">
        <v>0</v>
      </c>
      <c s="32">
        <f>ROUND(ROUND(L290,2)*ROUND(G290,3),2)</f>
      </c>
      <c s="36" t="s">
        <v>56</v>
      </c>
      <c>
        <f>(M290*21)/100</f>
      </c>
      <c t="s">
        <v>27</v>
      </c>
    </row>
    <row r="291" spans="1:5" ht="12.75">
      <c r="A291" s="35" t="s">
        <v>57</v>
      </c>
      <c r="E291" s="39" t="s">
        <v>5</v>
      </c>
    </row>
    <row r="292" spans="1:5" ht="12.75">
      <c r="A292" s="35" t="s">
        <v>58</v>
      </c>
      <c r="E292" s="40" t="s">
        <v>1969</v>
      </c>
    </row>
    <row r="293" spans="1:5" ht="76.5">
      <c r="A293" t="s">
        <v>59</v>
      </c>
      <c r="E293" s="39" t="s">
        <v>2474</v>
      </c>
    </row>
    <row r="294" spans="1:16" ht="12.75">
      <c r="A294" t="s">
        <v>52</v>
      </c>
      <c s="34" t="s">
        <v>500</v>
      </c>
      <c s="34" t="s">
        <v>2475</v>
      </c>
      <c s="35" t="s">
        <v>5</v>
      </c>
      <c s="6" t="s">
        <v>2180</v>
      </c>
      <c s="36" t="s">
        <v>93</v>
      </c>
      <c s="37">
        <v>2</v>
      </c>
      <c s="36">
        <v>0</v>
      </c>
      <c s="36">
        <f>ROUND(G294*H294,6)</f>
      </c>
      <c r="L294" s="38">
        <v>0</v>
      </c>
      <c s="32">
        <f>ROUND(ROUND(L294,2)*ROUND(G294,3),2)</f>
      </c>
      <c s="36" t="s">
        <v>56</v>
      </c>
      <c>
        <f>(M294*21)/100</f>
      </c>
      <c t="s">
        <v>27</v>
      </c>
    </row>
    <row r="295" spans="1:5" ht="12.75">
      <c r="A295" s="35" t="s">
        <v>57</v>
      </c>
      <c r="E295" s="39" t="s">
        <v>5</v>
      </c>
    </row>
    <row r="296" spans="1:5" ht="12.75">
      <c r="A296" s="35" t="s">
        <v>58</v>
      </c>
      <c r="E296" s="40" t="s">
        <v>1969</v>
      </c>
    </row>
    <row r="297" spans="1:5" ht="76.5">
      <c r="A297" t="s">
        <v>59</v>
      </c>
      <c r="E297" s="39" t="s">
        <v>2474</v>
      </c>
    </row>
    <row r="298" spans="1:16" ht="12.75">
      <c r="A298" t="s">
        <v>52</v>
      </c>
      <c s="34" t="s">
        <v>504</v>
      </c>
      <c s="34" t="s">
        <v>2589</v>
      </c>
      <c s="35" t="s">
        <v>5</v>
      </c>
      <c s="6" t="s">
        <v>2183</v>
      </c>
      <c s="36" t="s">
        <v>93</v>
      </c>
      <c s="37">
        <v>1</v>
      </c>
      <c s="36">
        <v>0</v>
      </c>
      <c s="36">
        <f>ROUND(G298*H298,6)</f>
      </c>
      <c r="L298" s="38">
        <v>0</v>
      </c>
      <c s="32">
        <f>ROUND(ROUND(L298,2)*ROUND(G298,3),2)</f>
      </c>
      <c s="36" t="s">
        <v>56</v>
      </c>
      <c>
        <f>(M298*21)/100</f>
      </c>
      <c t="s">
        <v>27</v>
      </c>
    </row>
    <row r="299" spans="1:5" ht="12.75">
      <c r="A299" s="35" t="s">
        <v>57</v>
      </c>
      <c r="E299" s="39" t="s">
        <v>5</v>
      </c>
    </row>
    <row r="300" spans="1:5" ht="12.75">
      <c r="A300" s="35" t="s">
        <v>58</v>
      </c>
      <c r="E300" s="40" t="s">
        <v>1969</v>
      </c>
    </row>
    <row r="301" spans="1:5" ht="76.5">
      <c r="A301" t="s">
        <v>59</v>
      </c>
      <c r="E301" s="39" t="s">
        <v>2474</v>
      </c>
    </row>
    <row r="302" spans="1:16" ht="12.75">
      <c r="A302" t="s">
        <v>52</v>
      </c>
      <c s="34" t="s">
        <v>508</v>
      </c>
      <c s="34" t="s">
        <v>2590</v>
      </c>
      <c s="35" t="s">
        <v>5</v>
      </c>
      <c s="6" t="s">
        <v>2185</v>
      </c>
      <c s="36" t="s">
        <v>93</v>
      </c>
      <c s="37">
        <v>1</v>
      </c>
      <c s="36">
        <v>0</v>
      </c>
      <c s="36">
        <f>ROUND(G302*H302,6)</f>
      </c>
      <c r="L302" s="38">
        <v>0</v>
      </c>
      <c s="32">
        <f>ROUND(ROUND(L302,2)*ROUND(G302,3),2)</f>
      </c>
      <c s="36" t="s">
        <v>56</v>
      </c>
      <c>
        <f>(M302*21)/100</f>
      </c>
      <c t="s">
        <v>27</v>
      </c>
    </row>
    <row r="303" spans="1:5" ht="12.75">
      <c r="A303" s="35" t="s">
        <v>57</v>
      </c>
      <c r="E303" s="39" t="s">
        <v>5</v>
      </c>
    </row>
    <row r="304" spans="1:5" ht="12.75">
      <c r="A304" s="35" t="s">
        <v>58</v>
      </c>
      <c r="E304" s="40" t="s">
        <v>1969</v>
      </c>
    </row>
    <row r="305" spans="1:5" ht="76.5">
      <c r="A305" t="s">
        <v>59</v>
      </c>
      <c r="E305" s="39" t="s">
        <v>2474</v>
      </c>
    </row>
    <row r="306" spans="1:16" ht="12.75">
      <c r="A306" t="s">
        <v>52</v>
      </c>
      <c s="34" t="s">
        <v>509</v>
      </c>
      <c s="34" t="s">
        <v>2591</v>
      </c>
      <c s="35" t="s">
        <v>5</v>
      </c>
      <c s="6" t="s">
        <v>2187</v>
      </c>
      <c s="36" t="s">
        <v>93</v>
      </c>
      <c s="37">
        <v>1</v>
      </c>
      <c s="36">
        <v>0</v>
      </c>
      <c s="36">
        <f>ROUND(G306*H306,6)</f>
      </c>
      <c r="L306" s="38">
        <v>0</v>
      </c>
      <c s="32">
        <f>ROUND(ROUND(L306,2)*ROUND(G306,3),2)</f>
      </c>
      <c s="36" t="s">
        <v>56</v>
      </c>
      <c>
        <f>(M306*21)/100</f>
      </c>
      <c t="s">
        <v>27</v>
      </c>
    </row>
    <row r="307" spans="1:5" ht="12.75">
      <c r="A307" s="35" t="s">
        <v>57</v>
      </c>
      <c r="E307" s="39" t="s">
        <v>5</v>
      </c>
    </row>
    <row r="308" spans="1:5" ht="12.75">
      <c r="A308" s="35" t="s">
        <v>58</v>
      </c>
      <c r="E308" s="40" t="s">
        <v>1969</v>
      </c>
    </row>
    <row r="309" spans="1:5" ht="76.5">
      <c r="A309" t="s">
        <v>59</v>
      </c>
      <c r="E309" s="39" t="s">
        <v>2474</v>
      </c>
    </row>
    <row r="310" spans="1:16" ht="12.75">
      <c r="A310" t="s">
        <v>52</v>
      </c>
      <c s="34" t="s">
        <v>510</v>
      </c>
      <c s="34" t="s">
        <v>2371</v>
      </c>
      <c s="35" t="s">
        <v>5</v>
      </c>
      <c s="6" t="s">
        <v>2372</v>
      </c>
      <c s="36" t="s">
        <v>93</v>
      </c>
      <c s="37">
        <v>80</v>
      </c>
      <c s="36">
        <v>0</v>
      </c>
      <c s="36">
        <f>ROUND(G310*H310,6)</f>
      </c>
      <c r="L310" s="38">
        <v>0</v>
      </c>
      <c s="32">
        <f>ROUND(ROUND(L310,2)*ROUND(G310,3),2)</f>
      </c>
      <c s="36" t="s">
        <v>56</v>
      </c>
      <c>
        <f>(M310*21)/100</f>
      </c>
      <c t="s">
        <v>27</v>
      </c>
    </row>
    <row r="311" spans="1:5" ht="12.75">
      <c r="A311" s="35" t="s">
        <v>57</v>
      </c>
      <c r="E311" s="39" t="s">
        <v>5</v>
      </c>
    </row>
    <row r="312" spans="1:5" ht="12.75">
      <c r="A312" s="35" t="s">
        <v>58</v>
      </c>
      <c r="E312" s="40" t="s">
        <v>1969</v>
      </c>
    </row>
    <row r="313" spans="1:5" ht="102">
      <c r="A313" t="s">
        <v>59</v>
      </c>
      <c r="E313" s="39" t="s">
        <v>2171</v>
      </c>
    </row>
    <row r="314" spans="1:13" ht="12.75">
      <c r="A314" t="s">
        <v>49</v>
      </c>
      <c r="C314" s="31" t="s">
        <v>256</v>
      </c>
      <c r="E314" s="33" t="s">
        <v>2188</v>
      </c>
      <c r="J314" s="32">
        <f>0</f>
      </c>
      <c s="32">
        <f>0</f>
      </c>
      <c s="32">
        <f>0+L315+L319</f>
      </c>
      <c s="32">
        <f>0+M315+M319</f>
      </c>
    </row>
    <row r="315" spans="1:16" ht="38.25">
      <c r="A315" t="s">
        <v>52</v>
      </c>
      <c s="34" t="s">
        <v>514</v>
      </c>
      <c s="34" t="s">
        <v>266</v>
      </c>
      <c s="35" t="s">
        <v>267</v>
      </c>
      <c s="6" t="s">
        <v>980</v>
      </c>
      <c s="36" t="s">
        <v>262</v>
      </c>
      <c s="37">
        <v>0.1</v>
      </c>
      <c s="36">
        <v>0</v>
      </c>
      <c s="36">
        <f>ROUND(G315*H315,6)</f>
      </c>
      <c r="L315" s="38">
        <v>0</v>
      </c>
      <c s="32">
        <f>ROUND(ROUND(L315,2)*ROUND(G315,3),2)</f>
      </c>
      <c s="36" t="s">
        <v>248</v>
      </c>
      <c>
        <f>(M315*21)/100</f>
      </c>
      <c t="s">
        <v>27</v>
      </c>
    </row>
    <row r="316" spans="1:5" ht="12.75">
      <c r="A316" s="35" t="s">
        <v>57</v>
      </c>
      <c r="E316" s="39" t="s">
        <v>263</v>
      </c>
    </row>
    <row r="317" spans="1:5" ht="12.75">
      <c r="A317" s="35" t="s">
        <v>58</v>
      </c>
      <c r="E317" s="40" t="s">
        <v>2596</v>
      </c>
    </row>
    <row r="318" spans="1:5" ht="102">
      <c r="A318" t="s">
        <v>59</v>
      </c>
      <c r="E318" s="39" t="s">
        <v>281</v>
      </c>
    </row>
    <row r="319" spans="1:16" ht="38.25">
      <c r="A319" t="s">
        <v>52</v>
      </c>
      <c s="34" t="s">
        <v>518</v>
      </c>
      <c s="34" t="s">
        <v>274</v>
      </c>
      <c s="35" t="s">
        <v>275</v>
      </c>
      <c s="6" t="s">
        <v>981</v>
      </c>
      <c s="36" t="s">
        <v>262</v>
      </c>
      <c s="37">
        <v>0.1</v>
      </c>
      <c s="36">
        <v>0</v>
      </c>
      <c s="36">
        <f>ROUND(G319*H319,6)</f>
      </c>
      <c r="L319" s="38">
        <v>0</v>
      </c>
      <c s="32">
        <f>ROUND(ROUND(L319,2)*ROUND(G319,3),2)</f>
      </c>
      <c s="36" t="s">
        <v>248</v>
      </c>
      <c>
        <f>(M319*21)/100</f>
      </c>
      <c t="s">
        <v>27</v>
      </c>
    </row>
    <row r="320" spans="1:5" ht="12.75">
      <c r="A320" s="35" t="s">
        <v>57</v>
      </c>
      <c r="E320" s="39" t="s">
        <v>263</v>
      </c>
    </row>
    <row r="321" spans="1:5" ht="12.75">
      <c r="A321" s="35" t="s">
        <v>58</v>
      </c>
      <c r="E321" s="40" t="s">
        <v>2596</v>
      </c>
    </row>
    <row r="322" spans="1:5" ht="102">
      <c r="A322" t="s">
        <v>59</v>
      </c>
      <c r="E32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2640</v>
      </c>
      <c s="41">
        <f>Rekapitulace!C53</f>
      </c>
      <c s="20" t="s">
        <v>0</v>
      </c>
      <c t="s">
        <v>23</v>
      </c>
      <c t="s">
        <v>27</v>
      </c>
    </row>
    <row r="4" spans="1:16" ht="32" customHeight="1">
      <c r="A4" s="24" t="s">
        <v>20</v>
      </c>
      <c s="25" t="s">
        <v>28</v>
      </c>
      <c s="27" t="s">
        <v>2640</v>
      </c>
      <c r="E4" s="26" t="s">
        <v>2641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2644</v>
      </c>
      <c r="E8" s="30" t="s">
        <v>2643</v>
      </c>
      <c r="J8" s="29">
        <f>0+J9+J34</f>
      </c>
      <c s="29">
        <f>0+K9+K34</f>
      </c>
      <c s="29">
        <f>0+L9+L34</f>
      </c>
      <c s="29">
        <f>0+M9+M34</f>
      </c>
    </row>
    <row r="9" spans="1:13" ht="12.75">
      <c r="A9" t="s">
        <v>49</v>
      </c>
      <c r="C9" s="31" t="s">
        <v>50</v>
      </c>
      <c r="E9" s="33" t="s">
        <v>51</v>
      </c>
      <c r="J9" s="32">
        <f>0</f>
      </c>
      <c s="32">
        <f>0</f>
      </c>
      <c s="32">
        <f>0+L10+L14+L18+L22+L26+L30</f>
      </c>
      <c s="32">
        <f>0+M10+M14+M18+M22+M26+M30</f>
      </c>
    </row>
    <row r="10" spans="1:16" ht="12.75">
      <c r="A10" t="s">
        <v>52</v>
      </c>
      <c s="34" t="s">
        <v>50</v>
      </c>
      <c s="34" t="s">
        <v>2645</v>
      </c>
      <c s="35" t="s">
        <v>5</v>
      </c>
      <c s="6" t="s">
        <v>2646</v>
      </c>
      <c s="36" t="s">
        <v>1076</v>
      </c>
      <c s="37">
        <v>27989</v>
      </c>
      <c s="36">
        <v>0</v>
      </c>
      <c s="36">
        <f>ROUND(G10*H10,6)</f>
      </c>
      <c r="L10" s="38">
        <v>0</v>
      </c>
      <c s="32">
        <f>ROUND(ROUND(L10,2)*ROUND(G10,3),2)</f>
      </c>
      <c s="36" t="s">
        <v>56</v>
      </c>
      <c>
        <f>(M10*21)/100</f>
      </c>
      <c t="s">
        <v>27</v>
      </c>
    </row>
    <row r="11" spans="1:5" ht="12.75">
      <c r="A11" s="35" t="s">
        <v>57</v>
      </c>
      <c r="E11" s="39" t="s">
        <v>5</v>
      </c>
    </row>
    <row r="12" spans="1:5" ht="12.75">
      <c r="A12" s="35" t="s">
        <v>58</v>
      </c>
      <c r="E12" s="40" t="s">
        <v>2647</v>
      </c>
    </row>
    <row r="13" spans="1:5" ht="38.25">
      <c r="A13" t="s">
        <v>59</v>
      </c>
      <c r="E13" s="39" t="s">
        <v>2648</v>
      </c>
    </row>
    <row r="14" spans="1:16" ht="12.75">
      <c r="A14" t="s">
        <v>52</v>
      </c>
      <c s="34" t="s">
        <v>27</v>
      </c>
      <c s="34" t="s">
        <v>2649</v>
      </c>
      <c s="35" t="s">
        <v>5</v>
      </c>
      <c s="6" t="s">
        <v>2650</v>
      </c>
      <c s="36" t="s">
        <v>93</v>
      </c>
      <c s="37">
        <v>212</v>
      </c>
      <c s="36">
        <v>0</v>
      </c>
      <c s="36">
        <f>ROUND(G14*H14,6)</f>
      </c>
      <c r="L14" s="38">
        <v>0</v>
      </c>
      <c s="32">
        <f>ROUND(ROUND(L14,2)*ROUND(G14,3),2)</f>
      </c>
      <c s="36" t="s">
        <v>56</v>
      </c>
      <c>
        <f>(M14*21)/100</f>
      </c>
      <c t="s">
        <v>27</v>
      </c>
    </row>
    <row r="15" spans="1:5" ht="12.75">
      <c r="A15" s="35" t="s">
        <v>57</v>
      </c>
      <c r="E15" s="39" t="s">
        <v>5</v>
      </c>
    </row>
    <row r="16" spans="1:5" ht="12.75">
      <c r="A16" s="35" t="s">
        <v>58</v>
      </c>
      <c r="E16" s="40" t="s">
        <v>2647</v>
      </c>
    </row>
    <row r="17" spans="1:5" ht="165.75">
      <c r="A17" t="s">
        <v>59</v>
      </c>
      <c r="E17" s="39" t="s">
        <v>2651</v>
      </c>
    </row>
    <row r="18" spans="1:16" ht="12.75">
      <c r="A18" t="s">
        <v>52</v>
      </c>
      <c s="34" t="s">
        <v>26</v>
      </c>
      <c s="34" t="s">
        <v>2652</v>
      </c>
      <c s="35" t="s">
        <v>5</v>
      </c>
      <c s="6" t="s">
        <v>2653</v>
      </c>
      <c s="36" t="s">
        <v>93</v>
      </c>
      <c s="37">
        <v>49</v>
      </c>
      <c s="36">
        <v>0</v>
      </c>
      <c s="36">
        <f>ROUND(G18*H18,6)</f>
      </c>
      <c r="L18" s="38">
        <v>0</v>
      </c>
      <c s="32">
        <f>ROUND(ROUND(L18,2)*ROUND(G18,3),2)</f>
      </c>
      <c s="36" t="s">
        <v>56</v>
      </c>
      <c>
        <f>(M18*21)/100</f>
      </c>
      <c t="s">
        <v>27</v>
      </c>
    </row>
    <row r="19" spans="1:5" ht="12.75">
      <c r="A19" s="35" t="s">
        <v>57</v>
      </c>
      <c r="E19" s="39" t="s">
        <v>5</v>
      </c>
    </row>
    <row r="20" spans="1:5" ht="12.75">
      <c r="A20" s="35" t="s">
        <v>58</v>
      </c>
      <c r="E20" s="40" t="s">
        <v>2647</v>
      </c>
    </row>
    <row r="21" spans="1:5" ht="165.75">
      <c r="A21" t="s">
        <v>59</v>
      </c>
      <c r="E21" s="39" t="s">
        <v>2651</v>
      </c>
    </row>
    <row r="22" spans="1:16" ht="12.75">
      <c r="A22" t="s">
        <v>52</v>
      </c>
      <c s="34" t="s">
        <v>68</v>
      </c>
      <c s="34" t="s">
        <v>2654</v>
      </c>
      <c s="35" t="s">
        <v>5</v>
      </c>
      <c s="6" t="s">
        <v>2655</v>
      </c>
      <c s="36" t="s">
        <v>93</v>
      </c>
      <c s="37">
        <v>2120</v>
      </c>
      <c s="36">
        <v>0</v>
      </c>
      <c s="36">
        <f>ROUND(G22*H22,6)</f>
      </c>
      <c r="L22" s="38">
        <v>0</v>
      </c>
      <c s="32">
        <f>ROUND(ROUND(L22,2)*ROUND(G22,3),2)</f>
      </c>
      <c s="36" t="s">
        <v>56</v>
      </c>
      <c>
        <f>(M22*21)/100</f>
      </c>
      <c t="s">
        <v>27</v>
      </c>
    </row>
    <row r="23" spans="1:5" ht="12.75">
      <c r="A23" s="35" t="s">
        <v>57</v>
      </c>
      <c r="E23" s="39" t="s">
        <v>5</v>
      </c>
    </row>
    <row r="24" spans="1:5" ht="12.75">
      <c r="A24" s="35" t="s">
        <v>58</v>
      </c>
      <c r="E24" s="40" t="s">
        <v>2647</v>
      </c>
    </row>
    <row r="25" spans="1:5" ht="165.75">
      <c r="A25" t="s">
        <v>59</v>
      </c>
      <c r="E25" s="39" t="s">
        <v>2651</v>
      </c>
    </row>
    <row r="26" spans="1:16" ht="12.75">
      <c r="A26" t="s">
        <v>52</v>
      </c>
      <c s="34" t="s">
        <v>72</v>
      </c>
      <c s="34" t="s">
        <v>2656</v>
      </c>
      <c s="35" t="s">
        <v>5</v>
      </c>
      <c s="6" t="s">
        <v>2657</v>
      </c>
      <c s="36" t="s">
        <v>93</v>
      </c>
      <c s="37">
        <v>212</v>
      </c>
      <c s="36">
        <v>0</v>
      </c>
      <c s="36">
        <f>ROUND(G26*H26,6)</f>
      </c>
      <c r="L26" s="38">
        <v>0</v>
      </c>
      <c s="32">
        <f>ROUND(ROUND(L26,2)*ROUND(G26,3),2)</f>
      </c>
      <c s="36" t="s">
        <v>56</v>
      </c>
      <c>
        <f>(M26*21)/100</f>
      </c>
      <c t="s">
        <v>27</v>
      </c>
    </row>
    <row r="27" spans="1:5" ht="12.75">
      <c r="A27" s="35" t="s">
        <v>57</v>
      </c>
      <c r="E27" s="39" t="s">
        <v>5</v>
      </c>
    </row>
    <row r="28" spans="1:5" ht="12.75">
      <c r="A28" s="35" t="s">
        <v>58</v>
      </c>
      <c r="E28" s="40" t="s">
        <v>2658</v>
      </c>
    </row>
    <row r="29" spans="1:5" ht="76.5">
      <c r="A29" t="s">
        <v>59</v>
      </c>
      <c r="E29" s="39" t="s">
        <v>2659</v>
      </c>
    </row>
    <row r="30" spans="1:16" ht="12.75">
      <c r="A30" t="s">
        <v>52</v>
      </c>
      <c s="34" t="s">
        <v>76</v>
      </c>
      <c s="34" t="s">
        <v>2660</v>
      </c>
      <c s="35" t="s">
        <v>5</v>
      </c>
      <c s="6" t="s">
        <v>2661</v>
      </c>
      <c s="36" t="s">
        <v>93</v>
      </c>
      <c s="37">
        <v>49</v>
      </c>
      <c s="36">
        <v>0</v>
      </c>
      <c s="36">
        <f>ROUND(G30*H30,6)</f>
      </c>
      <c r="L30" s="38">
        <v>0</v>
      </c>
      <c s="32">
        <f>ROUND(ROUND(L30,2)*ROUND(G30,3),2)</f>
      </c>
      <c s="36" t="s">
        <v>56</v>
      </c>
      <c>
        <f>(M30*21)/100</f>
      </c>
      <c t="s">
        <v>27</v>
      </c>
    </row>
    <row r="31" spans="1:5" ht="12.75">
      <c r="A31" s="35" t="s">
        <v>57</v>
      </c>
      <c r="E31" s="39" t="s">
        <v>5</v>
      </c>
    </row>
    <row r="32" spans="1:5" ht="12.75">
      <c r="A32" s="35" t="s">
        <v>58</v>
      </c>
      <c r="E32" s="40" t="s">
        <v>2658</v>
      </c>
    </row>
    <row r="33" spans="1:5" ht="76.5">
      <c r="A33" t="s">
        <v>59</v>
      </c>
      <c r="E33" s="39" t="s">
        <v>2659</v>
      </c>
    </row>
    <row r="34" spans="1:13" ht="12.75">
      <c r="A34" t="s">
        <v>49</v>
      </c>
      <c r="C34" s="31" t="s">
        <v>27</v>
      </c>
      <c r="E34" s="33" t="s">
        <v>2662</v>
      </c>
      <c r="J34" s="32">
        <f>0</f>
      </c>
      <c s="32">
        <f>0</f>
      </c>
      <c s="32">
        <f>0+L35+L39+L43+L47+L51+L55+L59+L63+L67+L71</f>
      </c>
      <c s="32">
        <f>0+M35+M39+M43+M47+M51+M55+M59+M63+M67+M71</f>
      </c>
    </row>
    <row r="35" spans="1:16" ht="12.75">
      <c r="A35" t="s">
        <v>52</v>
      </c>
      <c s="34" t="s">
        <v>81</v>
      </c>
      <c s="34" t="s">
        <v>2663</v>
      </c>
      <c s="35" t="s">
        <v>5</v>
      </c>
      <c s="6" t="s">
        <v>2664</v>
      </c>
      <c s="36" t="s">
        <v>1076</v>
      </c>
      <c s="37">
        <v>250</v>
      </c>
      <c s="36">
        <v>0</v>
      </c>
      <c s="36">
        <f>ROUND(G35*H35,6)</f>
      </c>
      <c r="L35" s="38">
        <v>0</v>
      </c>
      <c s="32">
        <f>ROUND(ROUND(L35,2)*ROUND(G35,3),2)</f>
      </c>
      <c s="36" t="s">
        <v>56</v>
      </c>
      <c>
        <f>(M35*21)/100</f>
      </c>
      <c t="s">
        <v>27</v>
      </c>
    </row>
    <row r="36" spans="1:5" ht="12.75">
      <c r="A36" s="35" t="s">
        <v>57</v>
      </c>
      <c r="E36" s="39" t="s">
        <v>5</v>
      </c>
    </row>
    <row r="37" spans="1:5" ht="12.75">
      <c r="A37" s="35" t="s">
        <v>58</v>
      </c>
      <c r="E37" s="40" t="s">
        <v>2665</v>
      </c>
    </row>
    <row r="38" spans="1:5" ht="38.25">
      <c r="A38" t="s">
        <v>59</v>
      </c>
      <c r="E38" s="39" t="s">
        <v>2666</v>
      </c>
    </row>
    <row r="39" spans="1:16" ht="12.75">
      <c r="A39" t="s">
        <v>52</v>
      </c>
      <c s="34" t="s">
        <v>86</v>
      </c>
      <c s="34" t="s">
        <v>2667</v>
      </c>
      <c s="35" t="s">
        <v>5</v>
      </c>
      <c s="6" t="s">
        <v>2668</v>
      </c>
      <c s="36" t="s">
        <v>1076</v>
      </c>
      <c s="37">
        <v>250</v>
      </c>
      <c s="36">
        <v>0</v>
      </c>
      <c s="36">
        <f>ROUND(G39*H39,6)</f>
      </c>
      <c r="L39" s="38">
        <v>0</v>
      </c>
      <c s="32">
        <f>ROUND(ROUND(L39,2)*ROUND(G39,3),2)</f>
      </c>
      <c s="36" t="s">
        <v>56</v>
      </c>
      <c>
        <f>(M39*21)/100</f>
      </c>
      <c t="s">
        <v>27</v>
      </c>
    </row>
    <row r="40" spans="1:5" ht="12.75">
      <c r="A40" s="35" t="s">
        <v>57</v>
      </c>
      <c r="E40" s="39" t="s">
        <v>5</v>
      </c>
    </row>
    <row r="41" spans="1:5" ht="12.75">
      <c r="A41" s="35" t="s">
        <v>58</v>
      </c>
      <c r="E41" s="40" t="s">
        <v>2665</v>
      </c>
    </row>
    <row r="42" spans="1:5" ht="12.75">
      <c r="A42" t="s">
        <v>59</v>
      </c>
      <c r="E42" s="39" t="s">
        <v>2669</v>
      </c>
    </row>
    <row r="43" spans="1:16" ht="12.75">
      <c r="A43" t="s">
        <v>52</v>
      </c>
      <c s="34" t="s">
        <v>90</v>
      </c>
      <c s="34" t="s">
        <v>2670</v>
      </c>
      <c s="35" t="s">
        <v>5</v>
      </c>
      <c s="6" t="s">
        <v>2671</v>
      </c>
      <c s="36" t="s">
        <v>93</v>
      </c>
      <c s="37">
        <v>2550</v>
      </c>
      <c s="36">
        <v>0</v>
      </c>
      <c s="36">
        <f>ROUND(G43*H43,6)</f>
      </c>
      <c r="L43" s="38">
        <v>0</v>
      </c>
      <c s="32">
        <f>ROUND(ROUND(L43,2)*ROUND(G43,3),2)</f>
      </c>
      <c s="36" t="s">
        <v>56</v>
      </c>
      <c>
        <f>(M43*21)/100</f>
      </c>
      <c t="s">
        <v>27</v>
      </c>
    </row>
    <row r="44" spans="1:5" ht="12.75">
      <c r="A44" s="35" t="s">
        <v>57</v>
      </c>
      <c r="E44" s="39" t="s">
        <v>5</v>
      </c>
    </row>
    <row r="45" spans="1:5" ht="38.25">
      <c r="A45" s="35" t="s">
        <v>58</v>
      </c>
      <c r="E45" s="40" t="s">
        <v>2672</v>
      </c>
    </row>
    <row r="46" spans="1:5" ht="38.25">
      <c r="A46" t="s">
        <v>59</v>
      </c>
      <c r="E46" s="39" t="s">
        <v>2673</v>
      </c>
    </row>
    <row r="47" spans="1:16" ht="12.75">
      <c r="A47" t="s">
        <v>52</v>
      </c>
      <c s="34" t="s">
        <v>96</v>
      </c>
      <c s="34" t="s">
        <v>2674</v>
      </c>
      <c s="35" t="s">
        <v>5</v>
      </c>
      <c s="6" t="s">
        <v>2675</v>
      </c>
      <c s="36" t="s">
        <v>93</v>
      </c>
      <c s="37">
        <v>500</v>
      </c>
      <c s="36">
        <v>0</v>
      </c>
      <c s="36">
        <f>ROUND(G47*H47,6)</f>
      </c>
      <c r="L47" s="38">
        <v>0</v>
      </c>
      <c s="32">
        <f>ROUND(ROUND(L47,2)*ROUND(G47,3),2)</f>
      </c>
      <c s="36" t="s">
        <v>56</v>
      </c>
      <c>
        <f>(M47*21)/100</f>
      </c>
      <c t="s">
        <v>27</v>
      </c>
    </row>
    <row r="48" spans="1:5" ht="12.75">
      <c r="A48" s="35" t="s">
        <v>57</v>
      </c>
      <c r="E48" s="39" t="s">
        <v>5</v>
      </c>
    </row>
    <row r="49" spans="1:5" ht="38.25">
      <c r="A49" s="35" t="s">
        <v>58</v>
      </c>
      <c r="E49" s="40" t="s">
        <v>2676</v>
      </c>
    </row>
    <row r="50" spans="1:5" ht="76.5">
      <c r="A50" t="s">
        <v>59</v>
      </c>
      <c r="E50" s="39" t="s">
        <v>2677</v>
      </c>
    </row>
    <row r="51" spans="1:16" ht="25.5">
      <c r="A51" t="s">
        <v>52</v>
      </c>
      <c s="34" t="s">
        <v>100</v>
      </c>
      <c s="34" t="s">
        <v>2678</v>
      </c>
      <c s="35" t="s">
        <v>5</v>
      </c>
      <c s="6" t="s">
        <v>2679</v>
      </c>
      <c s="36" t="s">
        <v>93</v>
      </c>
      <c s="37">
        <v>50</v>
      </c>
      <c s="36">
        <v>0</v>
      </c>
      <c s="36">
        <f>ROUND(G51*H51,6)</f>
      </c>
      <c r="L51" s="38">
        <v>0</v>
      </c>
      <c s="32">
        <f>ROUND(ROUND(L51,2)*ROUND(G51,3),2)</f>
      </c>
      <c s="36" t="s">
        <v>968</v>
      </c>
      <c>
        <f>(M51*21)/100</f>
      </c>
      <c t="s">
        <v>27</v>
      </c>
    </row>
    <row r="52" spans="1:5" ht="12.75">
      <c r="A52" s="35" t="s">
        <v>57</v>
      </c>
      <c r="E52" s="39" t="s">
        <v>5</v>
      </c>
    </row>
    <row r="53" spans="1:5" ht="12.75">
      <c r="A53" s="35" t="s">
        <v>58</v>
      </c>
      <c r="E53" s="40" t="s">
        <v>2665</v>
      </c>
    </row>
    <row r="54" spans="1:5" ht="114.75">
      <c r="A54" t="s">
        <v>59</v>
      </c>
      <c r="E54" s="39" t="s">
        <v>2680</v>
      </c>
    </row>
    <row r="55" spans="1:16" ht="25.5">
      <c r="A55" t="s">
        <v>52</v>
      </c>
      <c s="34" t="s">
        <v>104</v>
      </c>
      <c s="34" t="s">
        <v>2681</v>
      </c>
      <c s="35" t="s">
        <v>5</v>
      </c>
      <c s="6" t="s">
        <v>2682</v>
      </c>
      <c s="36" t="s">
        <v>93</v>
      </c>
      <c s="37">
        <v>200</v>
      </c>
      <c s="36">
        <v>0</v>
      </c>
      <c s="36">
        <f>ROUND(G55*H55,6)</f>
      </c>
      <c r="L55" s="38">
        <v>0</v>
      </c>
      <c s="32">
        <f>ROUND(ROUND(L55,2)*ROUND(G55,3),2)</f>
      </c>
      <c s="36" t="s">
        <v>56</v>
      </c>
      <c>
        <f>(M55*21)/100</f>
      </c>
      <c t="s">
        <v>27</v>
      </c>
    </row>
    <row r="56" spans="1:5" ht="12.75">
      <c r="A56" s="35" t="s">
        <v>57</v>
      </c>
      <c r="E56" s="39" t="s">
        <v>5</v>
      </c>
    </row>
    <row r="57" spans="1:5" ht="12.75">
      <c r="A57" s="35" t="s">
        <v>58</v>
      </c>
      <c r="E57" s="40" t="s">
        <v>2665</v>
      </c>
    </row>
    <row r="58" spans="1:5" ht="114.75">
      <c r="A58" t="s">
        <v>59</v>
      </c>
      <c r="E58" s="39" t="s">
        <v>2680</v>
      </c>
    </row>
    <row r="59" spans="1:16" ht="12.75">
      <c r="A59" t="s">
        <v>52</v>
      </c>
      <c s="34" t="s">
        <v>108</v>
      </c>
      <c s="34" t="s">
        <v>2683</v>
      </c>
      <c s="35" t="s">
        <v>5</v>
      </c>
      <c s="6" t="s">
        <v>2684</v>
      </c>
      <c s="36" t="s">
        <v>55</v>
      </c>
      <c s="37">
        <v>680</v>
      </c>
      <c s="36">
        <v>0</v>
      </c>
      <c s="36">
        <f>ROUND(G59*H59,6)</f>
      </c>
      <c r="L59" s="38">
        <v>0</v>
      </c>
      <c s="32">
        <f>ROUND(ROUND(L59,2)*ROUND(G59,3),2)</f>
      </c>
      <c s="36" t="s">
        <v>56</v>
      </c>
      <c>
        <f>(M59*21)/100</f>
      </c>
      <c t="s">
        <v>27</v>
      </c>
    </row>
    <row r="60" spans="1:5" ht="12.75">
      <c r="A60" s="35" t="s">
        <v>57</v>
      </c>
      <c r="E60" s="39" t="s">
        <v>5</v>
      </c>
    </row>
    <row r="61" spans="1:5" ht="51">
      <c r="A61" s="35" t="s">
        <v>58</v>
      </c>
      <c r="E61" s="40" t="s">
        <v>2685</v>
      </c>
    </row>
    <row r="62" spans="1:5" ht="38.25">
      <c r="A62" t="s">
        <v>59</v>
      </c>
      <c r="E62" s="39" t="s">
        <v>2686</v>
      </c>
    </row>
    <row r="63" spans="1:16" ht="12.75">
      <c r="A63" t="s">
        <v>52</v>
      </c>
      <c s="34" t="s">
        <v>112</v>
      </c>
      <c s="34" t="s">
        <v>2687</v>
      </c>
      <c s="35" t="s">
        <v>5</v>
      </c>
      <c s="6" t="s">
        <v>2688</v>
      </c>
      <c s="36" t="s">
        <v>93</v>
      </c>
      <c s="37">
        <v>50</v>
      </c>
      <c s="36">
        <v>0</v>
      </c>
      <c s="36">
        <f>ROUND(G63*H63,6)</f>
      </c>
      <c r="L63" s="38">
        <v>0</v>
      </c>
      <c s="32">
        <f>ROUND(ROUND(L63,2)*ROUND(G63,3),2)</f>
      </c>
      <c s="36" t="s">
        <v>248</v>
      </c>
      <c>
        <f>(M63*21)/100</f>
      </c>
      <c t="s">
        <v>27</v>
      </c>
    </row>
    <row r="64" spans="1:5" ht="12.75">
      <c r="A64" s="35" t="s">
        <v>57</v>
      </c>
      <c r="E64" s="39" t="s">
        <v>5</v>
      </c>
    </row>
    <row r="65" spans="1:5" ht="12.75">
      <c r="A65" s="35" t="s">
        <v>58</v>
      </c>
      <c r="E65" s="40" t="s">
        <v>2689</v>
      </c>
    </row>
    <row r="66" spans="1:5" ht="12.75">
      <c r="A66" t="s">
        <v>59</v>
      </c>
      <c r="E66" s="39" t="s">
        <v>2690</v>
      </c>
    </row>
    <row r="67" spans="1:16" ht="12.75">
      <c r="A67" t="s">
        <v>52</v>
      </c>
      <c s="34" t="s">
        <v>116</v>
      </c>
      <c s="34" t="s">
        <v>2691</v>
      </c>
      <c s="35" t="s">
        <v>50</v>
      </c>
      <c s="6" t="s">
        <v>2692</v>
      </c>
      <c s="36" t="s">
        <v>93</v>
      </c>
      <c s="37">
        <v>200</v>
      </c>
      <c s="36">
        <v>0</v>
      </c>
      <c s="36">
        <f>ROUND(G67*H67,6)</f>
      </c>
      <c r="L67" s="38">
        <v>0</v>
      </c>
      <c s="32">
        <f>ROUND(ROUND(L67,2)*ROUND(G67,3),2)</f>
      </c>
      <c s="36" t="s">
        <v>248</v>
      </c>
      <c>
        <f>(M67*21)/100</f>
      </c>
      <c t="s">
        <v>27</v>
      </c>
    </row>
    <row r="68" spans="1:5" ht="12.75">
      <c r="A68" s="35" t="s">
        <v>57</v>
      </c>
      <c r="E68" s="39" t="s">
        <v>5</v>
      </c>
    </row>
    <row r="69" spans="1:5" ht="12.75">
      <c r="A69" s="35" t="s">
        <v>58</v>
      </c>
      <c r="E69" s="40" t="s">
        <v>2689</v>
      </c>
    </row>
    <row r="70" spans="1:5" ht="12.75">
      <c r="A70" t="s">
        <v>59</v>
      </c>
      <c r="E70" s="39" t="s">
        <v>2693</v>
      </c>
    </row>
    <row r="71" spans="1:16" ht="12.75">
      <c r="A71" t="s">
        <v>52</v>
      </c>
      <c s="34" t="s">
        <v>120</v>
      </c>
      <c s="34" t="s">
        <v>2694</v>
      </c>
      <c s="35" t="s">
        <v>5</v>
      </c>
      <c s="6" t="s">
        <v>2695</v>
      </c>
      <c s="36" t="s">
        <v>55</v>
      </c>
      <c s="37">
        <v>25.75</v>
      </c>
      <c s="36">
        <v>0</v>
      </c>
      <c s="36">
        <f>ROUND(G71*H71,6)</f>
      </c>
      <c r="L71" s="38">
        <v>0</v>
      </c>
      <c s="32">
        <f>ROUND(ROUND(L71,2)*ROUND(G71,3),2)</f>
      </c>
      <c s="36" t="s">
        <v>248</v>
      </c>
      <c>
        <f>(M71*21)/100</f>
      </c>
      <c t="s">
        <v>27</v>
      </c>
    </row>
    <row r="72" spans="1:5" ht="12.75">
      <c r="A72" s="35" t="s">
        <v>57</v>
      </c>
      <c r="E72" s="39" t="s">
        <v>5</v>
      </c>
    </row>
    <row r="73" spans="1:5" ht="25.5">
      <c r="A73" s="35" t="s">
        <v>58</v>
      </c>
      <c r="E73" s="40" t="s">
        <v>2696</v>
      </c>
    </row>
    <row r="74" spans="1:5" ht="12.75">
      <c r="A74" t="s">
        <v>59</v>
      </c>
      <c r="E74" s="39" t="s">
        <v>2697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2640</v>
      </c>
      <c s="41">
        <f>Rekapitulace!C53</f>
      </c>
      <c s="20" t="s">
        <v>0</v>
      </c>
      <c t="s">
        <v>23</v>
      </c>
      <c t="s">
        <v>27</v>
      </c>
    </row>
    <row r="4" spans="1:16" ht="32" customHeight="1">
      <c r="A4" s="24" t="s">
        <v>20</v>
      </c>
      <c s="25" t="s">
        <v>28</v>
      </c>
      <c s="27" t="s">
        <v>2640</v>
      </c>
      <c r="E4" s="26" t="s">
        <v>2641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2700</v>
      </c>
      <c r="E8" s="30" t="s">
        <v>2699</v>
      </c>
      <c r="J8" s="29">
        <f>0+J9+J78+J131+J144+J169+J174+J179+J204+J217+J226</f>
      </c>
      <c s="29">
        <f>0+K9+K78+K131+K144+K169+K174+K179+K204+K217+K226</f>
      </c>
      <c s="29">
        <f>0+L9+L78+L131+L144+L169+L174+L179+L204+L217+L226</f>
      </c>
      <c s="29">
        <f>0+M9+M78+M131+M144+M169+M174+M179+M204+M217+M226</f>
      </c>
    </row>
    <row r="9" spans="1:13" ht="12.75">
      <c r="A9" t="s">
        <v>49</v>
      </c>
      <c r="C9" s="31" t="s">
        <v>96</v>
      </c>
      <c r="E9" s="33" t="s">
        <v>51</v>
      </c>
      <c r="J9" s="32">
        <f>0</f>
      </c>
      <c s="32">
        <f>0</f>
      </c>
      <c s="32">
        <f>0+L10+L14+L18+L22+L26+L30+L34+L38+L42+L46+L50+L54+L58+L62+L66+L70+L74</f>
      </c>
      <c s="32">
        <f>0+M10+M14+M18+M22+M26+M30+M34+M38+M42+M46+M50+M54+M58+M62+M66+M70+M74</f>
      </c>
    </row>
    <row r="10" spans="1:16" ht="12.75">
      <c r="A10" t="s">
        <v>52</v>
      </c>
      <c s="34" t="s">
        <v>50</v>
      </c>
      <c s="34" t="s">
        <v>2701</v>
      </c>
      <c s="35" t="s">
        <v>5</v>
      </c>
      <c s="6" t="s">
        <v>2702</v>
      </c>
      <c s="36" t="s">
        <v>55</v>
      </c>
      <c s="37">
        <v>475</v>
      </c>
      <c s="36">
        <v>0</v>
      </c>
      <c s="36">
        <f>ROUND(G10*H10,6)</f>
      </c>
      <c r="L10" s="38">
        <v>0</v>
      </c>
      <c s="32">
        <f>ROUND(ROUND(L10,2)*ROUND(G10,3),2)</f>
      </c>
      <c s="36" t="s">
        <v>56</v>
      </c>
      <c>
        <f>(M10*21)/100</f>
      </c>
      <c t="s">
        <v>27</v>
      </c>
    </row>
    <row r="11" spans="1:5" ht="12.75">
      <c r="A11" s="35" t="s">
        <v>57</v>
      </c>
      <c r="E11" s="39" t="s">
        <v>5</v>
      </c>
    </row>
    <row r="12" spans="1:5" ht="38.25">
      <c r="A12" s="35" t="s">
        <v>58</v>
      </c>
      <c r="E12" s="40" t="s">
        <v>2703</v>
      </c>
    </row>
    <row r="13" spans="1:5" ht="38.25">
      <c r="A13" t="s">
        <v>59</v>
      </c>
      <c r="E13" s="39" t="s">
        <v>2704</v>
      </c>
    </row>
    <row r="14" spans="1:16" ht="12.75">
      <c r="A14" t="s">
        <v>52</v>
      </c>
      <c s="34" t="s">
        <v>27</v>
      </c>
      <c s="34" t="s">
        <v>2705</v>
      </c>
      <c s="35" t="s">
        <v>5</v>
      </c>
      <c s="6" t="s">
        <v>2706</v>
      </c>
      <c s="36" t="s">
        <v>55</v>
      </c>
      <c s="37">
        <v>16850</v>
      </c>
      <c s="36">
        <v>0</v>
      </c>
      <c s="36">
        <f>ROUND(G14*H14,6)</f>
      </c>
      <c r="L14" s="38">
        <v>0</v>
      </c>
      <c s="32">
        <f>ROUND(ROUND(L14,2)*ROUND(G14,3),2)</f>
      </c>
      <c s="36" t="s">
        <v>56</v>
      </c>
      <c>
        <f>(M14*21)/100</f>
      </c>
      <c t="s">
        <v>27</v>
      </c>
    </row>
    <row r="15" spans="1:5" ht="12.75">
      <c r="A15" s="35" t="s">
        <v>57</v>
      </c>
      <c r="E15" s="39" t="s">
        <v>5</v>
      </c>
    </row>
    <row r="16" spans="1:5" ht="51">
      <c r="A16" s="35" t="s">
        <v>58</v>
      </c>
      <c r="E16" s="40" t="s">
        <v>2707</v>
      </c>
    </row>
    <row r="17" spans="1:5" ht="369.75">
      <c r="A17" t="s">
        <v>59</v>
      </c>
      <c r="E17" s="39" t="s">
        <v>2708</v>
      </c>
    </row>
    <row r="18" spans="1:16" ht="12.75">
      <c r="A18" t="s">
        <v>52</v>
      </c>
      <c s="34" t="s">
        <v>26</v>
      </c>
      <c s="34" t="s">
        <v>2709</v>
      </c>
      <c s="35" t="s">
        <v>5</v>
      </c>
      <c s="6" t="s">
        <v>2710</v>
      </c>
      <c s="36" t="s">
        <v>55</v>
      </c>
      <c s="37">
        <v>4500</v>
      </c>
      <c s="36">
        <v>0</v>
      </c>
      <c s="36">
        <f>ROUND(G18*H18,6)</f>
      </c>
      <c r="L18" s="38">
        <v>0</v>
      </c>
      <c s="32">
        <f>ROUND(ROUND(L18,2)*ROUND(G18,3),2)</f>
      </c>
      <c s="36" t="s">
        <v>56</v>
      </c>
      <c>
        <f>(M18*21)/100</f>
      </c>
      <c t="s">
        <v>27</v>
      </c>
    </row>
    <row r="19" spans="1:5" ht="12.75">
      <c r="A19" s="35" t="s">
        <v>57</v>
      </c>
      <c r="E19" s="39" t="s">
        <v>5</v>
      </c>
    </row>
    <row r="20" spans="1:5" ht="51">
      <c r="A20" s="35" t="s">
        <v>58</v>
      </c>
      <c r="E20" s="40" t="s">
        <v>2711</v>
      </c>
    </row>
    <row r="21" spans="1:5" ht="369.75">
      <c r="A21" t="s">
        <v>59</v>
      </c>
      <c r="E21" s="39" t="s">
        <v>2198</v>
      </c>
    </row>
    <row r="22" spans="1:16" ht="12.75">
      <c r="A22" t="s">
        <v>52</v>
      </c>
      <c s="34" t="s">
        <v>68</v>
      </c>
      <c s="34" t="s">
        <v>2712</v>
      </c>
      <c s="35" t="s">
        <v>5</v>
      </c>
      <c s="6" t="s">
        <v>2713</v>
      </c>
      <c s="36" t="s">
        <v>55</v>
      </c>
      <c s="37">
        <v>235</v>
      </c>
      <c s="36">
        <v>0</v>
      </c>
      <c s="36">
        <f>ROUND(G22*H22,6)</f>
      </c>
      <c r="L22" s="38">
        <v>0</v>
      </c>
      <c s="32">
        <f>ROUND(ROUND(L22,2)*ROUND(G22,3),2)</f>
      </c>
      <c s="36" t="s">
        <v>56</v>
      </c>
      <c>
        <f>(M22*21)/100</f>
      </c>
      <c t="s">
        <v>27</v>
      </c>
    </row>
    <row r="23" spans="1:5" ht="12.75">
      <c r="A23" s="35" t="s">
        <v>57</v>
      </c>
      <c r="E23" s="39" t="s">
        <v>5</v>
      </c>
    </row>
    <row r="24" spans="1:5" ht="63.75">
      <c r="A24" s="35" t="s">
        <v>58</v>
      </c>
      <c r="E24" s="40" t="s">
        <v>2714</v>
      </c>
    </row>
    <row r="25" spans="1:5" ht="306">
      <c r="A25" t="s">
        <v>59</v>
      </c>
      <c r="E25" s="39" t="s">
        <v>2715</v>
      </c>
    </row>
    <row r="26" spans="1:16" ht="12.75">
      <c r="A26" t="s">
        <v>52</v>
      </c>
      <c s="34" t="s">
        <v>72</v>
      </c>
      <c s="34" t="s">
        <v>2716</v>
      </c>
      <c s="35" t="s">
        <v>5</v>
      </c>
      <c s="6" t="s">
        <v>2717</v>
      </c>
      <c s="36" t="s">
        <v>65</v>
      </c>
      <c s="37">
        <v>2480</v>
      </c>
      <c s="36">
        <v>0</v>
      </c>
      <c s="36">
        <f>ROUND(G26*H26,6)</f>
      </c>
      <c r="L26" s="38">
        <v>0</v>
      </c>
      <c s="32">
        <f>ROUND(ROUND(L26,2)*ROUND(G26,3),2)</f>
      </c>
      <c s="36" t="s">
        <v>56</v>
      </c>
      <c>
        <f>(M26*21)/100</f>
      </c>
      <c t="s">
        <v>27</v>
      </c>
    </row>
    <row r="27" spans="1:5" ht="12.75">
      <c r="A27" s="35" t="s">
        <v>57</v>
      </c>
      <c r="E27" s="39" t="s">
        <v>5</v>
      </c>
    </row>
    <row r="28" spans="1:5" ht="89.25">
      <c r="A28" s="35" t="s">
        <v>58</v>
      </c>
      <c r="E28" s="40" t="s">
        <v>2718</v>
      </c>
    </row>
    <row r="29" spans="1:5" ht="63.75">
      <c r="A29" t="s">
        <v>59</v>
      </c>
      <c r="E29" s="39" t="s">
        <v>2719</v>
      </c>
    </row>
    <row r="30" spans="1:16" ht="12.75">
      <c r="A30" t="s">
        <v>52</v>
      </c>
      <c s="34" t="s">
        <v>76</v>
      </c>
      <c s="34" t="s">
        <v>2720</v>
      </c>
      <c s="35" t="s">
        <v>5</v>
      </c>
      <c s="6" t="s">
        <v>2721</v>
      </c>
      <c s="36" t="s">
        <v>55</v>
      </c>
      <c s="37">
        <v>2300</v>
      </c>
      <c s="36">
        <v>0</v>
      </c>
      <c s="36">
        <f>ROUND(G30*H30,6)</f>
      </c>
      <c r="L30" s="38">
        <v>0</v>
      </c>
      <c s="32">
        <f>ROUND(ROUND(L30,2)*ROUND(G30,3),2)</f>
      </c>
      <c s="36" t="s">
        <v>56</v>
      </c>
      <c>
        <f>(M30*21)/100</f>
      </c>
      <c t="s">
        <v>27</v>
      </c>
    </row>
    <row r="31" spans="1:5" ht="12.75">
      <c r="A31" s="35" t="s">
        <v>57</v>
      </c>
      <c r="E31" s="39" t="s">
        <v>5</v>
      </c>
    </row>
    <row r="32" spans="1:5" ht="76.5">
      <c r="A32" s="35" t="s">
        <v>58</v>
      </c>
      <c r="E32" s="40" t="s">
        <v>2722</v>
      </c>
    </row>
    <row r="33" spans="1:5" ht="318.75">
      <c r="A33" t="s">
        <v>59</v>
      </c>
      <c r="E33" s="39" t="s">
        <v>2723</v>
      </c>
    </row>
    <row r="34" spans="1:16" ht="12.75">
      <c r="A34" t="s">
        <v>52</v>
      </c>
      <c s="34" t="s">
        <v>81</v>
      </c>
      <c s="34" t="s">
        <v>2724</v>
      </c>
      <c s="35" t="s">
        <v>5</v>
      </c>
      <c s="6" t="s">
        <v>2725</v>
      </c>
      <c s="36" t="s">
        <v>55</v>
      </c>
      <c s="37">
        <v>30875</v>
      </c>
      <c s="36">
        <v>0</v>
      </c>
      <c s="36">
        <f>ROUND(G34*H34,6)</f>
      </c>
      <c r="L34" s="38">
        <v>0</v>
      </c>
      <c s="32">
        <f>ROUND(ROUND(L34,2)*ROUND(G34,3),2)</f>
      </c>
      <c s="36" t="s">
        <v>56</v>
      </c>
      <c>
        <f>(M34*21)/100</f>
      </c>
      <c t="s">
        <v>27</v>
      </c>
    </row>
    <row r="35" spans="1:5" ht="12.75">
      <c r="A35" s="35" t="s">
        <v>57</v>
      </c>
      <c r="E35" s="39" t="s">
        <v>5</v>
      </c>
    </row>
    <row r="36" spans="1:5" ht="76.5">
      <c r="A36" s="35" t="s">
        <v>58</v>
      </c>
      <c r="E36" s="40" t="s">
        <v>2726</v>
      </c>
    </row>
    <row r="37" spans="1:5" ht="191.25">
      <c r="A37" t="s">
        <v>59</v>
      </c>
      <c r="E37" s="39" t="s">
        <v>2727</v>
      </c>
    </row>
    <row r="38" spans="1:16" ht="12.75">
      <c r="A38" t="s">
        <v>52</v>
      </c>
      <c s="34" t="s">
        <v>86</v>
      </c>
      <c s="34" t="s">
        <v>69</v>
      </c>
      <c s="35" t="s">
        <v>5</v>
      </c>
      <c s="6" t="s">
        <v>70</v>
      </c>
      <c s="36" t="s">
        <v>55</v>
      </c>
      <c s="37">
        <v>140</v>
      </c>
      <c s="36">
        <v>0</v>
      </c>
      <c s="36">
        <f>ROUND(G38*H38,6)</f>
      </c>
      <c r="L38" s="38">
        <v>0</v>
      </c>
      <c s="32">
        <f>ROUND(ROUND(L38,2)*ROUND(G38,3),2)</f>
      </c>
      <c s="36" t="s">
        <v>56</v>
      </c>
      <c>
        <f>(M38*21)/100</f>
      </c>
      <c t="s">
        <v>27</v>
      </c>
    </row>
    <row r="39" spans="1:5" ht="12.75">
      <c r="A39" s="35" t="s">
        <v>57</v>
      </c>
      <c r="E39" s="39" t="s">
        <v>5</v>
      </c>
    </row>
    <row r="40" spans="1:5" ht="38.25">
      <c r="A40" s="35" t="s">
        <v>58</v>
      </c>
      <c r="E40" s="40" t="s">
        <v>2728</v>
      </c>
    </row>
    <row r="41" spans="1:5" ht="229.5">
      <c r="A41" t="s">
        <v>59</v>
      </c>
      <c r="E41" s="39" t="s">
        <v>71</v>
      </c>
    </row>
    <row r="42" spans="1:16" ht="12.75">
      <c r="A42" t="s">
        <v>52</v>
      </c>
      <c s="34" t="s">
        <v>90</v>
      </c>
      <c s="34" t="s">
        <v>2729</v>
      </c>
      <c s="35" t="s">
        <v>5</v>
      </c>
      <c s="6" t="s">
        <v>2730</v>
      </c>
      <c s="36" t="s">
        <v>55</v>
      </c>
      <c s="37">
        <v>775</v>
      </c>
      <c s="36">
        <v>0</v>
      </c>
      <c s="36">
        <f>ROUND(G42*H42,6)</f>
      </c>
      <c r="L42" s="38">
        <v>0</v>
      </c>
      <c s="32">
        <f>ROUND(ROUND(L42,2)*ROUND(G42,3),2)</f>
      </c>
      <c s="36" t="s">
        <v>56</v>
      </c>
      <c>
        <f>(M42*21)/100</f>
      </c>
      <c t="s">
        <v>27</v>
      </c>
    </row>
    <row r="43" spans="1:5" ht="12.75">
      <c r="A43" s="35" t="s">
        <v>57</v>
      </c>
      <c r="E43" s="39" t="s">
        <v>5</v>
      </c>
    </row>
    <row r="44" spans="1:5" ht="51">
      <c r="A44" s="35" t="s">
        <v>58</v>
      </c>
      <c r="E44" s="40" t="s">
        <v>2731</v>
      </c>
    </row>
    <row r="45" spans="1:5" ht="229.5">
      <c r="A45" t="s">
        <v>59</v>
      </c>
      <c r="E45" s="39" t="s">
        <v>2732</v>
      </c>
    </row>
    <row r="46" spans="1:16" ht="12.75">
      <c r="A46" t="s">
        <v>52</v>
      </c>
      <c s="34" t="s">
        <v>96</v>
      </c>
      <c s="34" t="s">
        <v>2733</v>
      </c>
      <c s="35" t="s">
        <v>5</v>
      </c>
      <c s="6" t="s">
        <v>2734</v>
      </c>
      <c s="36" t="s">
        <v>55</v>
      </c>
      <c s="37">
        <v>90</v>
      </c>
      <c s="36">
        <v>0</v>
      </c>
      <c s="36">
        <f>ROUND(G46*H46,6)</f>
      </c>
      <c r="L46" s="38">
        <v>0</v>
      </c>
      <c s="32">
        <f>ROUND(ROUND(L46,2)*ROUND(G46,3),2)</f>
      </c>
      <c s="36" t="s">
        <v>56</v>
      </c>
      <c>
        <f>(M46*21)/100</f>
      </c>
      <c t="s">
        <v>27</v>
      </c>
    </row>
    <row r="47" spans="1:5" ht="12.75">
      <c r="A47" s="35" t="s">
        <v>57</v>
      </c>
      <c r="E47" s="39" t="s">
        <v>5</v>
      </c>
    </row>
    <row r="48" spans="1:5" ht="76.5">
      <c r="A48" s="35" t="s">
        <v>58</v>
      </c>
      <c r="E48" s="40" t="s">
        <v>2735</v>
      </c>
    </row>
    <row r="49" spans="1:5" ht="293.25">
      <c r="A49" t="s">
        <v>59</v>
      </c>
      <c r="E49" s="39" t="s">
        <v>2736</v>
      </c>
    </row>
    <row r="50" spans="1:16" ht="12.75">
      <c r="A50" t="s">
        <v>52</v>
      </c>
      <c s="34" t="s">
        <v>100</v>
      </c>
      <c s="34" t="s">
        <v>2737</v>
      </c>
      <c s="35" t="s">
        <v>5</v>
      </c>
      <c s="6" t="s">
        <v>2738</v>
      </c>
      <c s="36" t="s">
        <v>1076</v>
      </c>
      <c s="37">
        <v>39850</v>
      </c>
      <c s="36">
        <v>0</v>
      </c>
      <c s="36">
        <f>ROUND(G50*H50,6)</f>
      </c>
      <c r="L50" s="38">
        <v>0</v>
      </c>
      <c s="32">
        <f>ROUND(ROUND(L50,2)*ROUND(G50,3),2)</f>
      </c>
      <c s="36" t="s">
        <v>56</v>
      </c>
      <c>
        <f>(M50*21)/100</f>
      </c>
      <c t="s">
        <v>27</v>
      </c>
    </row>
    <row r="51" spans="1:5" ht="12.75">
      <c r="A51" s="35" t="s">
        <v>57</v>
      </c>
      <c r="E51" s="39" t="s">
        <v>5</v>
      </c>
    </row>
    <row r="52" spans="1:5" ht="38.25">
      <c r="A52" s="35" t="s">
        <v>58</v>
      </c>
      <c r="E52" s="40" t="s">
        <v>2739</v>
      </c>
    </row>
    <row r="53" spans="1:5" ht="25.5">
      <c r="A53" t="s">
        <v>59</v>
      </c>
      <c r="E53" s="39" t="s">
        <v>2740</v>
      </c>
    </row>
    <row r="54" spans="1:16" ht="12.75">
      <c r="A54" t="s">
        <v>52</v>
      </c>
      <c s="34" t="s">
        <v>104</v>
      </c>
      <c s="34" t="s">
        <v>2741</v>
      </c>
      <c s="35" t="s">
        <v>5</v>
      </c>
      <c s="6" t="s">
        <v>2742</v>
      </c>
      <c s="36" t="s">
        <v>1076</v>
      </c>
      <c s="37">
        <v>5950</v>
      </c>
      <c s="36">
        <v>0</v>
      </c>
      <c s="36">
        <f>ROUND(G54*H54,6)</f>
      </c>
      <c r="L54" s="38">
        <v>0</v>
      </c>
      <c s="32">
        <f>ROUND(ROUND(L54,2)*ROUND(G54,3),2)</f>
      </c>
      <c s="36" t="s">
        <v>56</v>
      </c>
      <c>
        <f>(M54*21)/100</f>
      </c>
      <c t="s">
        <v>27</v>
      </c>
    </row>
    <row r="55" spans="1:5" ht="12.75">
      <c r="A55" s="35" t="s">
        <v>57</v>
      </c>
      <c r="E55" s="39" t="s">
        <v>5</v>
      </c>
    </row>
    <row r="56" spans="1:5" ht="38.25">
      <c r="A56" s="35" t="s">
        <v>58</v>
      </c>
      <c r="E56" s="40" t="s">
        <v>2743</v>
      </c>
    </row>
    <row r="57" spans="1:5" ht="12.75">
      <c r="A57" t="s">
        <v>59</v>
      </c>
      <c r="E57" s="39" t="s">
        <v>1077</v>
      </c>
    </row>
    <row r="58" spans="1:16" ht="12.75">
      <c r="A58" t="s">
        <v>52</v>
      </c>
      <c s="34" t="s">
        <v>108</v>
      </c>
      <c s="34" t="s">
        <v>2744</v>
      </c>
      <c s="35" t="s">
        <v>5</v>
      </c>
      <c s="6" t="s">
        <v>2745</v>
      </c>
      <c s="36" t="s">
        <v>1076</v>
      </c>
      <c s="37">
        <v>1900</v>
      </c>
      <c s="36">
        <v>0</v>
      </c>
      <c s="36">
        <f>ROUND(G58*H58,6)</f>
      </c>
      <c r="L58" s="38">
        <v>0</v>
      </c>
      <c s="32">
        <f>ROUND(ROUND(L58,2)*ROUND(G58,3),2)</f>
      </c>
      <c s="36" t="s">
        <v>56</v>
      </c>
      <c>
        <f>(M58*21)/100</f>
      </c>
      <c t="s">
        <v>27</v>
      </c>
    </row>
    <row r="59" spans="1:5" ht="12.75">
      <c r="A59" s="35" t="s">
        <v>57</v>
      </c>
      <c r="E59" s="39" t="s">
        <v>5</v>
      </c>
    </row>
    <row r="60" spans="1:5" ht="38.25">
      <c r="A60" s="35" t="s">
        <v>58</v>
      </c>
      <c r="E60" s="40" t="s">
        <v>2746</v>
      </c>
    </row>
    <row r="61" spans="1:5" ht="38.25">
      <c r="A61" t="s">
        <v>59</v>
      </c>
      <c r="E61" s="39" t="s">
        <v>2747</v>
      </c>
    </row>
    <row r="62" spans="1:16" ht="12.75">
      <c r="A62" t="s">
        <v>52</v>
      </c>
      <c s="34" t="s">
        <v>112</v>
      </c>
      <c s="34" t="s">
        <v>2402</v>
      </c>
      <c s="35" t="s">
        <v>5</v>
      </c>
      <c s="6" t="s">
        <v>2403</v>
      </c>
      <c s="36" t="s">
        <v>1076</v>
      </c>
      <c s="37">
        <v>1900</v>
      </c>
      <c s="36">
        <v>0</v>
      </c>
      <c s="36">
        <f>ROUND(G62*H62,6)</f>
      </c>
      <c r="L62" s="38">
        <v>0</v>
      </c>
      <c s="32">
        <f>ROUND(ROUND(L62,2)*ROUND(G62,3),2)</f>
      </c>
      <c s="36" t="s">
        <v>56</v>
      </c>
      <c>
        <f>(M62*21)/100</f>
      </c>
      <c t="s">
        <v>27</v>
      </c>
    </row>
    <row r="63" spans="1:5" ht="12.75">
      <c r="A63" s="35" t="s">
        <v>57</v>
      </c>
      <c r="E63" s="39" t="s">
        <v>5</v>
      </c>
    </row>
    <row r="64" spans="1:5" ht="38.25">
      <c r="A64" s="35" t="s">
        <v>58</v>
      </c>
      <c r="E64" s="40" t="s">
        <v>2748</v>
      </c>
    </row>
    <row r="65" spans="1:5" ht="25.5">
      <c r="A65" t="s">
        <v>59</v>
      </c>
      <c r="E65" s="39" t="s">
        <v>2404</v>
      </c>
    </row>
    <row r="66" spans="1:16" ht="12.75">
      <c r="A66" t="s">
        <v>52</v>
      </c>
      <c s="34" t="s">
        <v>116</v>
      </c>
      <c s="34" t="s">
        <v>2749</v>
      </c>
      <c s="35" t="s">
        <v>5</v>
      </c>
      <c s="6" t="s">
        <v>2750</v>
      </c>
      <c s="36" t="s">
        <v>1076</v>
      </c>
      <c s="37">
        <v>1900</v>
      </c>
      <c s="36">
        <v>0</v>
      </c>
      <c s="36">
        <f>ROUND(G66*H66,6)</f>
      </c>
      <c r="L66" s="38">
        <v>0</v>
      </c>
      <c s="32">
        <f>ROUND(ROUND(L66,2)*ROUND(G66,3),2)</f>
      </c>
      <c s="36" t="s">
        <v>56</v>
      </c>
      <c>
        <f>(M66*21)/100</f>
      </c>
      <c t="s">
        <v>27</v>
      </c>
    </row>
    <row r="67" spans="1:5" ht="12.75">
      <c r="A67" s="35" t="s">
        <v>57</v>
      </c>
      <c r="E67" s="39" t="s">
        <v>5</v>
      </c>
    </row>
    <row r="68" spans="1:5" ht="38.25">
      <c r="A68" s="35" t="s">
        <v>58</v>
      </c>
      <c r="E68" s="40" t="s">
        <v>2748</v>
      </c>
    </row>
    <row r="69" spans="1:5" ht="38.25">
      <c r="A69" t="s">
        <v>59</v>
      </c>
      <c r="E69" s="39" t="s">
        <v>2751</v>
      </c>
    </row>
    <row r="70" spans="1:16" ht="12.75">
      <c r="A70" t="s">
        <v>52</v>
      </c>
      <c s="34" t="s">
        <v>120</v>
      </c>
      <c s="34" t="s">
        <v>2683</v>
      </c>
      <c s="35" t="s">
        <v>5</v>
      </c>
      <c s="6" t="s">
        <v>2684</v>
      </c>
      <c s="36" t="s">
        <v>55</v>
      </c>
      <c s="37">
        <v>19</v>
      </c>
      <c s="36">
        <v>0</v>
      </c>
      <c s="36">
        <f>ROUND(G70*H70,6)</f>
      </c>
      <c r="L70" s="38">
        <v>0</v>
      </c>
      <c s="32">
        <f>ROUND(ROUND(L70,2)*ROUND(G70,3),2)</f>
      </c>
      <c s="36" t="s">
        <v>56</v>
      </c>
      <c>
        <f>(M70*21)/100</f>
      </c>
      <c t="s">
        <v>27</v>
      </c>
    </row>
    <row r="71" spans="1:5" ht="12.75">
      <c r="A71" s="35" t="s">
        <v>57</v>
      </c>
      <c r="E71" s="39" t="s">
        <v>5</v>
      </c>
    </row>
    <row r="72" spans="1:5" ht="38.25">
      <c r="A72" s="35" t="s">
        <v>58</v>
      </c>
      <c r="E72" s="40" t="s">
        <v>2752</v>
      </c>
    </row>
    <row r="73" spans="1:5" ht="38.25">
      <c r="A73" t="s">
        <v>59</v>
      </c>
      <c r="E73" s="39" t="s">
        <v>2686</v>
      </c>
    </row>
    <row r="74" spans="1:16" ht="25.5">
      <c r="A74" t="s">
        <v>52</v>
      </c>
      <c s="34" t="s">
        <v>499</v>
      </c>
      <c s="34" t="s">
        <v>2753</v>
      </c>
      <c s="35" t="s">
        <v>5</v>
      </c>
      <c s="6" t="s">
        <v>2754</v>
      </c>
      <c s="36" t="s">
        <v>55</v>
      </c>
      <c s="37">
        <v>380</v>
      </c>
      <c s="36">
        <v>0</v>
      </c>
      <c s="36">
        <f>ROUND(G74*H74,6)</f>
      </c>
      <c r="L74" s="38">
        <v>0</v>
      </c>
      <c s="32">
        <f>ROUND(ROUND(L74,2)*ROUND(G74,3),2)</f>
      </c>
      <c s="36" t="s">
        <v>248</v>
      </c>
      <c>
        <f>(M74*21)/100</f>
      </c>
      <c t="s">
        <v>27</v>
      </c>
    </row>
    <row r="75" spans="1:5" ht="12.75">
      <c r="A75" s="35" t="s">
        <v>57</v>
      </c>
      <c r="E75" s="39" t="s">
        <v>5</v>
      </c>
    </row>
    <row r="76" spans="1:5" ht="38.25">
      <c r="A76" s="35" t="s">
        <v>58</v>
      </c>
      <c r="E76" s="40" t="s">
        <v>2755</v>
      </c>
    </row>
    <row r="77" spans="1:5" ht="12.75">
      <c r="A77" t="s">
        <v>59</v>
      </c>
      <c r="E77" s="39" t="s">
        <v>5</v>
      </c>
    </row>
    <row r="78" spans="1:13" ht="12.75">
      <c r="A78" t="s">
        <v>49</v>
      </c>
      <c r="C78" s="31" t="s">
        <v>136</v>
      </c>
      <c r="E78" s="33" t="s">
        <v>2406</v>
      </c>
      <c r="J78" s="32">
        <f>0</f>
      </c>
      <c s="32">
        <f>0</f>
      </c>
      <c s="32">
        <f>0+L79+L83+L87+L91+L95+L99+L103+L107+L111+L115+L119+L123+L127</f>
      </c>
      <c s="32">
        <f>0+M79+M83+M87+M91+M95+M99+M103+M107+M111+M115+M119+M123+M127</f>
      </c>
    </row>
    <row r="79" spans="1:16" ht="12.75">
      <c r="A79" t="s">
        <v>52</v>
      </c>
      <c s="34" t="s">
        <v>124</v>
      </c>
      <c s="34" t="s">
        <v>2756</v>
      </c>
      <c s="35" t="s">
        <v>5</v>
      </c>
      <c s="6" t="s">
        <v>2757</v>
      </c>
      <c s="36" t="s">
        <v>55</v>
      </c>
      <c s="37">
        <v>28</v>
      </c>
      <c s="36">
        <v>0</v>
      </c>
      <c s="36">
        <f>ROUND(G79*H79,6)</f>
      </c>
      <c r="L79" s="38">
        <v>0</v>
      </c>
      <c s="32">
        <f>ROUND(ROUND(L79,2)*ROUND(G79,3),2)</f>
      </c>
      <c s="36" t="s">
        <v>56</v>
      </c>
      <c>
        <f>(M79*21)/100</f>
      </c>
      <c t="s">
        <v>27</v>
      </c>
    </row>
    <row r="80" spans="1:5" ht="12.75">
      <c r="A80" s="35" t="s">
        <v>57</v>
      </c>
      <c r="E80" s="39" t="s">
        <v>5</v>
      </c>
    </row>
    <row r="81" spans="1:5" ht="38.25">
      <c r="A81" s="35" t="s">
        <v>58</v>
      </c>
      <c r="E81" s="40" t="s">
        <v>2758</v>
      </c>
    </row>
    <row r="82" spans="1:5" ht="38.25">
      <c r="A82" t="s">
        <v>59</v>
      </c>
      <c r="E82" s="39" t="s">
        <v>2759</v>
      </c>
    </row>
    <row r="83" spans="1:16" ht="12.75">
      <c r="A83" t="s">
        <v>52</v>
      </c>
      <c s="34" t="s">
        <v>128</v>
      </c>
      <c s="34" t="s">
        <v>2760</v>
      </c>
      <c s="35" t="s">
        <v>5</v>
      </c>
      <c s="6" t="s">
        <v>2761</v>
      </c>
      <c s="36" t="s">
        <v>1076</v>
      </c>
      <c s="37">
        <v>2800</v>
      </c>
      <c s="36">
        <v>0</v>
      </c>
      <c s="36">
        <f>ROUND(G83*H83,6)</f>
      </c>
      <c r="L83" s="38">
        <v>0</v>
      </c>
      <c s="32">
        <f>ROUND(ROUND(L83,2)*ROUND(G83,3),2)</f>
      </c>
      <c s="36" t="s">
        <v>56</v>
      </c>
      <c>
        <f>(M83*21)/100</f>
      </c>
      <c t="s">
        <v>27</v>
      </c>
    </row>
    <row r="84" spans="1:5" ht="12.75">
      <c r="A84" s="35" t="s">
        <v>57</v>
      </c>
      <c r="E84" s="39" t="s">
        <v>5</v>
      </c>
    </row>
    <row r="85" spans="1:5" ht="76.5">
      <c r="A85" s="35" t="s">
        <v>58</v>
      </c>
      <c r="E85" s="40" t="s">
        <v>2762</v>
      </c>
    </row>
    <row r="86" spans="1:5" ht="102">
      <c r="A86" t="s">
        <v>59</v>
      </c>
      <c r="E86" s="39" t="s">
        <v>2763</v>
      </c>
    </row>
    <row r="87" spans="1:16" ht="12.75">
      <c r="A87" t="s">
        <v>52</v>
      </c>
      <c s="34" t="s">
        <v>132</v>
      </c>
      <c s="34" t="s">
        <v>2764</v>
      </c>
      <c s="35" t="s">
        <v>5</v>
      </c>
      <c s="6" t="s">
        <v>2765</v>
      </c>
      <c s="36" t="s">
        <v>55</v>
      </c>
      <c s="37">
        <v>6750</v>
      </c>
      <c s="36">
        <v>0</v>
      </c>
      <c s="36">
        <f>ROUND(G87*H87,6)</f>
      </c>
      <c r="L87" s="38">
        <v>0</v>
      </c>
      <c s="32">
        <f>ROUND(ROUND(L87,2)*ROUND(G87,3),2)</f>
      </c>
      <c s="36" t="s">
        <v>56</v>
      </c>
      <c>
        <f>(M87*21)/100</f>
      </c>
      <c t="s">
        <v>27</v>
      </c>
    </row>
    <row r="88" spans="1:5" ht="12.75">
      <c r="A88" s="35" t="s">
        <v>57</v>
      </c>
      <c r="E88" s="39" t="s">
        <v>5</v>
      </c>
    </row>
    <row r="89" spans="1:5" ht="51">
      <c r="A89" s="35" t="s">
        <v>58</v>
      </c>
      <c r="E89" s="40" t="s">
        <v>2766</v>
      </c>
    </row>
    <row r="90" spans="1:5" ht="51">
      <c r="A90" t="s">
        <v>59</v>
      </c>
      <c r="E90" s="39" t="s">
        <v>2767</v>
      </c>
    </row>
    <row r="91" spans="1:16" ht="12.75">
      <c r="A91" t="s">
        <v>52</v>
      </c>
      <c s="34" t="s">
        <v>136</v>
      </c>
      <c s="34" t="s">
        <v>2768</v>
      </c>
      <c s="35" t="s">
        <v>5</v>
      </c>
      <c s="6" t="s">
        <v>2769</v>
      </c>
      <c s="36" t="s">
        <v>262</v>
      </c>
      <c s="37">
        <v>132.038</v>
      </c>
      <c s="36">
        <v>0</v>
      </c>
      <c s="36">
        <f>ROUND(G91*H91,6)</f>
      </c>
      <c r="L91" s="38">
        <v>0</v>
      </c>
      <c s="32">
        <f>ROUND(ROUND(L91,2)*ROUND(G91,3),2)</f>
      </c>
      <c s="36" t="s">
        <v>56</v>
      </c>
      <c>
        <f>(M91*21)/100</f>
      </c>
      <c t="s">
        <v>27</v>
      </c>
    </row>
    <row r="92" spans="1:5" ht="12.75">
      <c r="A92" s="35" t="s">
        <v>57</v>
      </c>
      <c r="E92" s="39" t="s">
        <v>5</v>
      </c>
    </row>
    <row r="93" spans="1:5" ht="369.75">
      <c r="A93" s="35" t="s">
        <v>58</v>
      </c>
      <c r="E93" s="40" t="s">
        <v>2770</v>
      </c>
    </row>
    <row r="94" spans="1:5" ht="38.25">
      <c r="A94" t="s">
        <v>59</v>
      </c>
      <c r="E94" s="39" t="s">
        <v>2771</v>
      </c>
    </row>
    <row r="95" spans="1:16" ht="12.75">
      <c r="A95" t="s">
        <v>52</v>
      </c>
      <c s="34" t="s">
        <v>140</v>
      </c>
      <c s="34" t="s">
        <v>2772</v>
      </c>
      <c s="35" t="s">
        <v>5</v>
      </c>
      <c s="6" t="s">
        <v>2773</v>
      </c>
      <c s="36" t="s">
        <v>55</v>
      </c>
      <c s="37">
        <v>172.035</v>
      </c>
      <c s="36">
        <v>0</v>
      </c>
      <c s="36">
        <f>ROUND(G95*H95,6)</f>
      </c>
      <c r="L95" s="38">
        <v>0</v>
      </c>
      <c s="32">
        <f>ROUND(ROUND(L95,2)*ROUND(G95,3),2)</f>
      </c>
      <c s="36" t="s">
        <v>56</v>
      </c>
      <c>
        <f>(M95*21)/100</f>
      </c>
      <c t="s">
        <v>27</v>
      </c>
    </row>
    <row r="96" spans="1:5" ht="12.75">
      <c r="A96" s="35" t="s">
        <v>57</v>
      </c>
      <c r="E96" s="39" t="s">
        <v>5</v>
      </c>
    </row>
    <row r="97" spans="1:5" ht="114.75">
      <c r="A97" s="35" t="s">
        <v>58</v>
      </c>
      <c r="E97" s="40" t="s">
        <v>2774</v>
      </c>
    </row>
    <row r="98" spans="1:5" ht="25.5">
      <c r="A98" t="s">
        <v>59</v>
      </c>
      <c r="E98" s="39" t="s">
        <v>2775</v>
      </c>
    </row>
    <row r="99" spans="1:16" ht="12.75">
      <c r="A99" t="s">
        <v>52</v>
      </c>
      <c s="34" t="s">
        <v>144</v>
      </c>
      <c s="34" t="s">
        <v>2776</v>
      </c>
      <c s="35" t="s">
        <v>5</v>
      </c>
      <c s="6" t="s">
        <v>2777</v>
      </c>
      <c s="36" t="s">
        <v>262</v>
      </c>
      <c s="37">
        <v>135.331</v>
      </c>
      <c s="36">
        <v>0</v>
      </c>
      <c s="36">
        <f>ROUND(G99*H99,6)</f>
      </c>
      <c r="L99" s="38">
        <v>0</v>
      </c>
      <c s="32">
        <f>ROUND(ROUND(L99,2)*ROUND(G99,3),2)</f>
      </c>
      <c s="36" t="s">
        <v>56</v>
      </c>
      <c>
        <f>(M99*21)/100</f>
      </c>
      <c t="s">
        <v>27</v>
      </c>
    </row>
    <row r="100" spans="1:5" ht="12.75">
      <c r="A100" s="35" t="s">
        <v>57</v>
      </c>
      <c r="E100" s="39" t="s">
        <v>5</v>
      </c>
    </row>
    <row r="101" spans="1:5" ht="216.75">
      <c r="A101" s="35" t="s">
        <v>58</v>
      </c>
      <c r="E101" s="40" t="s">
        <v>2778</v>
      </c>
    </row>
    <row r="102" spans="1:5" ht="344.25">
      <c r="A102" t="s">
        <v>59</v>
      </c>
      <c r="E102" s="39" t="s">
        <v>2779</v>
      </c>
    </row>
    <row r="103" spans="1:16" ht="12.75">
      <c r="A103" t="s">
        <v>52</v>
      </c>
      <c s="34" t="s">
        <v>148</v>
      </c>
      <c s="34" t="s">
        <v>2780</v>
      </c>
      <c s="35" t="s">
        <v>5</v>
      </c>
      <c s="6" t="s">
        <v>2781</v>
      </c>
      <c s="36" t="s">
        <v>262</v>
      </c>
      <c s="37">
        <v>135.331</v>
      </c>
      <c s="36">
        <v>0</v>
      </c>
      <c s="36">
        <f>ROUND(G103*H103,6)</f>
      </c>
      <c r="L103" s="38">
        <v>0</v>
      </c>
      <c s="32">
        <f>ROUND(ROUND(L103,2)*ROUND(G103,3),2)</f>
      </c>
      <c s="36" t="s">
        <v>56</v>
      </c>
      <c>
        <f>(M103*21)/100</f>
      </c>
      <c t="s">
        <v>27</v>
      </c>
    </row>
    <row r="104" spans="1:5" ht="12.75">
      <c r="A104" s="35" t="s">
        <v>57</v>
      </c>
      <c r="E104" s="39" t="s">
        <v>5</v>
      </c>
    </row>
    <row r="105" spans="1:5" ht="114.75">
      <c r="A105" s="35" t="s">
        <v>58</v>
      </c>
      <c r="E105" s="40" t="s">
        <v>2782</v>
      </c>
    </row>
    <row r="106" spans="1:5" ht="331.5">
      <c r="A106" t="s">
        <v>59</v>
      </c>
      <c r="E106" s="39" t="s">
        <v>2783</v>
      </c>
    </row>
    <row r="107" spans="1:16" ht="12.75">
      <c r="A107" t="s">
        <v>52</v>
      </c>
      <c s="34" t="s">
        <v>152</v>
      </c>
      <c s="34" t="s">
        <v>2784</v>
      </c>
      <c s="35" t="s">
        <v>5</v>
      </c>
      <c s="6" t="s">
        <v>2785</v>
      </c>
      <c s="36" t="s">
        <v>262</v>
      </c>
      <c s="37">
        <v>135.331</v>
      </c>
      <c s="36">
        <v>0</v>
      </c>
      <c s="36">
        <f>ROUND(G107*H107,6)</f>
      </c>
      <c r="L107" s="38">
        <v>0</v>
      </c>
      <c s="32">
        <f>ROUND(ROUND(L107,2)*ROUND(G107,3),2)</f>
      </c>
      <c s="36" t="s">
        <v>56</v>
      </c>
      <c>
        <f>(M107*21)/100</f>
      </c>
      <c t="s">
        <v>27</v>
      </c>
    </row>
    <row r="108" spans="1:5" ht="12.75">
      <c r="A108" s="35" t="s">
        <v>57</v>
      </c>
      <c r="E108" s="39" t="s">
        <v>5</v>
      </c>
    </row>
    <row r="109" spans="1:5" ht="114.75">
      <c r="A109" s="35" t="s">
        <v>58</v>
      </c>
      <c r="E109" s="40" t="s">
        <v>2782</v>
      </c>
    </row>
    <row r="110" spans="1:5" ht="12.75">
      <c r="A110" t="s">
        <v>59</v>
      </c>
      <c r="E110" s="39" t="s">
        <v>2786</v>
      </c>
    </row>
    <row r="111" spans="1:16" ht="12.75">
      <c r="A111" t="s">
        <v>52</v>
      </c>
      <c s="34" t="s">
        <v>156</v>
      </c>
      <c s="34" t="s">
        <v>2787</v>
      </c>
      <c s="35" t="s">
        <v>5</v>
      </c>
      <c s="6" t="s">
        <v>2788</v>
      </c>
      <c s="36" t="s">
        <v>65</v>
      </c>
      <c s="37">
        <v>461</v>
      </c>
      <c s="36">
        <v>0</v>
      </c>
      <c s="36">
        <f>ROUND(G111*H111,6)</f>
      </c>
      <c r="L111" s="38">
        <v>0</v>
      </c>
      <c s="32">
        <f>ROUND(ROUND(L111,2)*ROUND(G111,3),2)</f>
      </c>
      <c s="36" t="s">
        <v>56</v>
      </c>
      <c>
        <f>(M111*21)/100</f>
      </c>
      <c t="s">
        <v>27</v>
      </c>
    </row>
    <row r="112" spans="1:5" ht="12.75">
      <c r="A112" s="35" t="s">
        <v>57</v>
      </c>
      <c r="E112" s="39" t="s">
        <v>5</v>
      </c>
    </row>
    <row r="113" spans="1:5" ht="114.75">
      <c r="A113" s="35" t="s">
        <v>58</v>
      </c>
      <c r="E113" s="40" t="s">
        <v>2789</v>
      </c>
    </row>
    <row r="114" spans="1:5" ht="12.75">
      <c r="A114" t="s">
        <v>59</v>
      </c>
      <c r="E114" s="39" t="s">
        <v>2786</v>
      </c>
    </row>
    <row r="115" spans="1:16" ht="25.5">
      <c r="A115" t="s">
        <v>52</v>
      </c>
      <c s="34" t="s">
        <v>160</v>
      </c>
      <c s="34" t="s">
        <v>2790</v>
      </c>
      <c s="35" t="s">
        <v>5</v>
      </c>
      <c s="6" t="s">
        <v>2791</v>
      </c>
      <c s="36" t="s">
        <v>65</v>
      </c>
      <c s="37">
        <v>7473.75</v>
      </c>
      <c s="36">
        <v>0</v>
      </c>
      <c s="36">
        <f>ROUND(G115*H115,6)</f>
      </c>
      <c r="L115" s="38">
        <v>0</v>
      </c>
      <c s="32">
        <f>ROUND(ROUND(L115,2)*ROUND(G115,3),2)</f>
      </c>
      <c s="36" t="s">
        <v>56</v>
      </c>
      <c>
        <f>(M115*21)/100</f>
      </c>
      <c t="s">
        <v>27</v>
      </c>
    </row>
    <row r="116" spans="1:5" ht="12.75">
      <c r="A116" s="35" t="s">
        <v>57</v>
      </c>
      <c r="E116" s="39" t="s">
        <v>5</v>
      </c>
    </row>
    <row r="117" spans="1:5" ht="229.5">
      <c r="A117" s="35" t="s">
        <v>58</v>
      </c>
      <c r="E117" s="40" t="s">
        <v>2792</v>
      </c>
    </row>
    <row r="118" spans="1:5" ht="63.75">
      <c r="A118" t="s">
        <v>59</v>
      </c>
      <c r="E118" s="39" t="s">
        <v>2793</v>
      </c>
    </row>
    <row r="119" spans="1:16" ht="12.75">
      <c r="A119" t="s">
        <v>52</v>
      </c>
      <c s="34" t="s">
        <v>164</v>
      </c>
      <c s="34" t="s">
        <v>2794</v>
      </c>
      <c s="35" t="s">
        <v>5</v>
      </c>
      <c s="6" t="s">
        <v>2795</v>
      </c>
      <c s="36" t="s">
        <v>65</v>
      </c>
      <c s="37">
        <v>23865</v>
      </c>
      <c s="36">
        <v>0</v>
      </c>
      <c s="36">
        <f>ROUND(G119*H119,6)</f>
      </c>
      <c r="L119" s="38">
        <v>0</v>
      </c>
      <c s="32">
        <f>ROUND(ROUND(L119,2)*ROUND(G119,3),2)</f>
      </c>
      <c s="36" t="s">
        <v>56</v>
      </c>
      <c>
        <f>(M119*21)/100</f>
      </c>
      <c t="s">
        <v>27</v>
      </c>
    </row>
    <row r="120" spans="1:5" ht="12.75">
      <c r="A120" s="35" t="s">
        <v>57</v>
      </c>
      <c r="E120" s="39" t="s">
        <v>5</v>
      </c>
    </row>
    <row r="121" spans="1:5" ht="51">
      <c r="A121" s="35" t="s">
        <v>58</v>
      </c>
      <c r="E121" s="40" t="s">
        <v>2796</v>
      </c>
    </row>
    <row r="122" spans="1:5" ht="191.25">
      <c r="A122" t="s">
        <v>59</v>
      </c>
      <c r="E122" s="39" t="s">
        <v>2797</v>
      </c>
    </row>
    <row r="123" spans="1:16" ht="12.75">
      <c r="A123" t="s">
        <v>52</v>
      </c>
      <c s="34" t="s">
        <v>168</v>
      </c>
      <c s="34" t="s">
        <v>2798</v>
      </c>
      <c s="35" t="s">
        <v>5</v>
      </c>
      <c s="6" t="s">
        <v>2799</v>
      </c>
      <c s="36" t="s">
        <v>93</v>
      </c>
      <c s="37">
        <v>1153</v>
      </c>
      <c s="36">
        <v>0</v>
      </c>
      <c s="36">
        <f>ROUND(G123*H123,6)</f>
      </c>
      <c r="L123" s="38">
        <v>0</v>
      </c>
      <c s="32">
        <f>ROUND(ROUND(L123,2)*ROUND(G123,3),2)</f>
      </c>
      <c s="36" t="s">
        <v>56</v>
      </c>
      <c>
        <f>(M123*21)/100</f>
      </c>
      <c t="s">
        <v>27</v>
      </c>
    </row>
    <row r="124" spans="1:5" ht="12.75">
      <c r="A124" s="35" t="s">
        <v>57</v>
      </c>
      <c r="E124" s="39" t="s">
        <v>5</v>
      </c>
    </row>
    <row r="125" spans="1:5" ht="267.75">
      <c r="A125" s="35" t="s">
        <v>58</v>
      </c>
      <c r="E125" s="40" t="s">
        <v>2800</v>
      </c>
    </row>
    <row r="126" spans="1:5" ht="153">
      <c r="A126" t="s">
        <v>59</v>
      </c>
      <c r="E126" s="39" t="s">
        <v>2801</v>
      </c>
    </row>
    <row r="127" spans="1:16" ht="12.75">
      <c r="A127" t="s">
        <v>52</v>
      </c>
      <c s="34" t="s">
        <v>172</v>
      </c>
      <c s="34" t="s">
        <v>2802</v>
      </c>
      <c s="35" t="s">
        <v>5</v>
      </c>
      <c s="6" t="s">
        <v>2803</v>
      </c>
      <c s="36" t="s">
        <v>1076</v>
      </c>
      <c s="37">
        <v>1900</v>
      </c>
      <c s="36">
        <v>0</v>
      </c>
      <c s="36">
        <f>ROUND(G127*H127,6)</f>
      </c>
      <c r="L127" s="38">
        <v>0</v>
      </c>
      <c s="32">
        <f>ROUND(ROUND(L127,2)*ROUND(G127,3),2)</f>
      </c>
      <c s="36" t="s">
        <v>56</v>
      </c>
      <c>
        <f>(M127*21)/100</f>
      </c>
      <c t="s">
        <v>27</v>
      </c>
    </row>
    <row r="128" spans="1:5" ht="12.75">
      <c r="A128" s="35" t="s">
        <v>57</v>
      </c>
      <c r="E128" s="39" t="s">
        <v>5</v>
      </c>
    </row>
    <row r="129" spans="1:5" ht="76.5">
      <c r="A129" s="35" t="s">
        <v>58</v>
      </c>
      <c r="E129" s="40" t="s">
        <v>2804</v>
      </c>
    </row>
    <row r="130" spans="1:5" ht="102">
      <c r="A130" t="s">
        <v>59</v>
      </c>
      <c r="E130" s="39" t="s">
        <v>2805</v>
      </c>
    </row>
    <row r="131" spans="1:13" ht="12.75">
      <c r="A131" t="s">
        <v>49</v>
      </c>
      <c r="C131" s="31" t="s">
        <v>216</v>
      </c>
      <c r="E131" s="33" t="s">
        <v>1078</v>
      </c>
      <c r="J131" s="32">
        <f>0</f>
      </c>
      <c s="32">
        <f>0</f>
      </c>
      <c s="32">
        <f>0+L132+L136+L140</f>
      </c>
      <c s="32">
        <f>0+M132+M136+M140</f>
      </c>
    </row>
    <row r="132" spans="1:16" ht="12.75">
      <c r="A132" t="s">
        <v>52</v>
      </c>
      <c s="34" t="s">
        <v>176</v>
      </c>
      <c s="34" t="s">
        <v>2806</v>
      </c>
      <c s="35" t="s">
        <v>5</v>
      </c>
      <c s="6" t="s">
        <v>2807</v>
      </c>
      <c s="36" t="s">
        <v>55</v>
      </c>
      <c s="37">
        <v>245</v>
      </c>
      <c s="36">
        <v>0</v>
      </c>
      <c s="36">
        <f>ROUND(G132*H132,6)</f>
      </c>
      <c r="L132" s="38">
        <v>0</v>
      </c>
      <c s="32">
        <f>ROUND(ROUND(L132,2)*ROUND(G132,3),2)</f>
      </c>
      <c s="36" t="s">
        <v>56</v>
      </c>
      <c>
        <f>(M132*21)/100</f>
      </c>
      <c t="s">
        <v>27</v>
      </c>
    </row>
    <row r="133" spans="1:5" ht="12.75">
      <c r="A133" s="35" t="s">
        <v>57</v>
      </c>
      <c r="E133" s="39" t="s">
        <v>5</v>
      </c>
    </row>
    <row r="134" spans="1:5" ht="38.25">
      <c r="A134" s="35" t="s">
        <v>58</v>
      </c>
      <c r="E134" s="40" t="s">
        <v>2808</v>
      </c>
    </row>
    <row r="135" spans="1:5" ht="369.75">
      <c r="A135" t="s">
        <v>59</v>
      </c>
      <c r="E135" s="39" t="s">
        <v>2809</v>
      </c>
    </row>
    <row r="136" spans="1:16" ht="12.75">
      <c r="A136" t="s">
        <v>52</v>
      </c>
      <c s="34" t="s">
        <v>180</v>
      </c>
      <c s="34" t="s">
        <v>2810</v>
      </c>
      <c s="35" t="s">
        <v>5</v>
      </c>
      <c s="6" t="s">
        <v>2811</v>
      </c>
      <c s="36" t="s">
        <v>55</v>
      </c>
      <c s="37">
        <v>26</v>
      </c>
      <c s="36">
        <v>0</v>
      </c>
      <c s="36">
        <f>ROUND(G136*H136,6)</f>
      </c>
      <c r="L136" s="38">
        <v>0</v>
      </c>
      <c s="32">
        <f>ROUND(ROUND(L136,2)*ROUND(G136,3),2)</f>
      </c>
      <c s="36" t="s">
        <v>56</v>
      </c>
      <c>
        <f>(M136*21)/100</f>
      </c>
      <c t="s">
        <v>27</v>
      </c>
    </row>
    <row r="137" spans="1:5" ht="12.75">
      <c r="A137" s="35" t="s">
        <v>57</v>
      </c>
      <c r="E137" s="39" t="s">
        <v>5</v>
      </c>
    </row>
    <row r="138" spans="1:5" ht="76.5">
      <c r="A138" s="35" t="s">
        <v>58</v>
      </c>
      <c r="E138" s="40" t="s">
        <v>2812</v>
      </c>
    </row>
    <row r="139" spans="1:5" ht="38.25">
      <c r="A139" t="s">
        <v>59</v>
      </c>
      <c r="E139" s="39" t="s">
        <v>2813</v>
      </c>
    </row>
    <row r="140" spans="1:16" ht="12.75">
      <c r="A140" t="s">
        <v>52</v>
      </c>
      <c s="34" t="s">
        <v>184</v>
      </c>
      <c s="34" t="s">
        <v>2814</v>
      </c>
      <c s="35" t="s">
        <v>5</v>
      </c>
      <c s="6" t="s">
        <v>2815</v>
      </c>
      <c s="36" t="s">
        <v>1076</v>
      </c>
      <c s="37">
        <v>105</v>
      </c>
      <c s="36">
        <v>0</v>
      </c>
      <c s="36">
        <f>ROUND(G140*H140,6)</f>
      </c>
      <c r="L140" s="38">
        <v>0</v>
      </c>
      <c s="32">
        <f>ROUND(ROUND(L140,2)*ROUND(G140,3),2)</f>
      </c>
      <c s="36" t="s">
        <v>56</v>
      </c>
      <c>
        <f>(M140*21)/100</f>
      </c>
      <c t="s">
        <v>27</v>
      </c>
    </row>
    <row r="141" spans="1:5" ht="12.75">
      <c r="A141" s="35" t="s">
        <v>57</v>
      </c>
      <c r="E141" s="39" t="s">
        <v>5</v>
      </c>
    </row>
    <row r="142" spans="1:5" ht="38.25">
      <c r="A142" s="35" t="s">
        <v>58</v>
      </c>
      <c r="E142" s="40" t="s">
        <v>2816</v>
      </c>
    </row>
    <row r="143" spans="1:5" ht="127.5">
      <c r="A143" t="s">
        <v>59</v>
      </c>
      <c r="E143" s="39" t="s">
        <v>2817</v>
      </c>
    </row>
    <row r="144" spans="1:13" ht="12.75">
      <c r="A144" t="s">
        <v>49</v>
      </c>
      <c r="C144" s="31" t="s">
        <v>286</v>
      </c>
      <c r="E144" s="33" t="s">
        <v>2818</v>
      </c>
      <c r="J144" s="32">
        <f>0</f>
      </c>
      <c s="32">
        <f>0</f>
      </c>
      <c s="32">
        <f>0+L145+L149+L153+L157+L161+L165</f>
      </c>
      <c s="32">
        <f>0+M145+M149+M153+M157+M161+M165</f>
      </c>
    </row>
    <row r="145" spans="1:16" ht="25.5">
      <c r="A145" t="s">
        <v>52</v>
      </c>
      <c s="34" t="s">
        <v>188</v>
      </c>
      <c s="34" t="s">
        <v>2819</v>
      </c>
      <c s="35" t="s">
        <v>5</v>
      </c>
      <c s="6" t="s">
        <v>2820</v>
      </c>
      <c s="36" t="s">
        <v>55</v>
      </c>
      <c s="37">
        <v>280</v>
      </c>
      <c s="36">
        <v>0</v>
      </c>
      <c s="36">
        <f>ROUND(G145*H145,6)</f>
      </c>
      <c r="L145" s="38">
        <v>0</v>
      </c>
      <c s="32">
        <f>ROUND(ROUND(L145,2)*ROUND(G145,3),2)</f>
      </c>
      <c s="36" t="s">
        <v>56</v>
      </c>
      <c>
        <f>(M145*21)/100</f>
      </c>
      <c t="s">
        <v>27</v>
      </c>
    </row>
    <row r="146" spans="1:5" ht="12.75">
      <c r="A146" s="35" t="s">
        <v>57</v>
      </c>
      <c r="E146" s="39" t="s">
        <v>5</v>
      </c>
    </row>
    <row r="147" spans="1:5" ht="38.25">
      <c r="A147" s="35" t="s">
        <v>58</v>
      </c>
      <c r="E147" s="40" t="s">
        <v>2821</v>
      </c>
    </row>
    <row r="148" spans="1:5" ht="280.5">
      <c r="A148" t="s">
        <v>59</v>
      </c>
      <c r="E148" s="39" t="s">
        <v>2822</v>
      </c>
    </row>
    <row r="149" spans="1:16" ht="25.5">
      <c r="A149" t="s">
        <v>52</v>
      </c>
      <c s="34" t="s">
        <v>192</v>
      </c>
      <c s="34" t="s">
        <v>2823</v>
      </c>
      <c s="35" t="s">
        <v>5</v>
      </c>
      <c s="6" t="s">
        <v>2824</v>
      </c>
      <c s="36" t="s">
        <v>55</v>
      </c>
      <c s="37">
        <v>8640</v>
      </c>
      <c s="36">
        <v>0</v>
      </c>
      <c s="36">
        <f>ROUND(G149*H149,6)</f>
      </c>
      <c r="L149" s="38">
        <v>0</v>
      </c>
      <c s="32">
        <f>ROUND(ROUND(L149,2)*ROUND(G149,3),2)</f>
      </c>
      <c s="36" t="s">
        <v>56</v>
      </c>
      <c>
        <f>(M149*21)/100</f>
      </c>
      <c t="s">
        <v>27</v>
      </c>
    </row>
    <row r="150" spans="1:5" ht="12.75">
      <c r="A150" s="35" t="s">
        <v>57</v>
      </c>
      <c r="E150" s="39" t="s">
        <v>5</v>
      </c>
    </row>
    <row r="151" spans="1:5" ht="51">
      <c r="A151" s="35" t="s">
        <v>58</v>
      </c>
      <c r="E151" s="40" t="s">
        <v>2825</v>
      </c>
    </row>
    <row r="152" spans="1:5" ht="344.25">
      <c r="A152" t="s">
        <v>59</v>
      </c>
      <c r="E152" s="39" t="s">
        <v>2826</v>
      </c>
    </row>
    <row r="153" spans="1:16" ht="25.5">
      <c r="A153" t="s">
        <v>52</v>
      </c>
      <c s="34" t="s">
        <v>196</v>
      </c>
      <c s="34" t="s">
        <v>2827</v>
      </c>
      <c s="35" t="s">
        <v>5</v>
      </c>
      <c s="6" t="s">
        <v>2828</v>
      </c>
      <c s="36" t="s">
        <v>55</v>
      </c>
      <c s="37">
        <v>10150</v>
      </c>
      <c s="36">
        <v>0</v>
      </c>
      <c s="36">
        <f>ROUND(G153*H153,6)</f>
      </c>
      <c r="L153" s="38">
        <v>0</v>
      </c>
      <c s="32">
        <f>ROUND(ROUND(L153,2)*ROUND(G153,3),2)</f>
      </c>
      <c s="36" t="s">
        <v>56</v>
      </c>
      <c>
        <f>(M153*21)/100</f>
      </c>
      <c t="s">
        <v>27</v>
      </c>
    </row>
    <row r="154" spans="1:5" ht="12.75">
      <c r="A154" s="35" t="s">
        <v>57</v>
      </c>
      <c r="E154" s="39" t="s">
        <v>5</v>
      </c>
    </row>
    <row r="155" spans="1:5" ht="63.75">
      <c r="A155" s="35" t="s">
        <v>58</v>
      </c>
      <c r="E155" s="40" t="s">
        <v>2829</v>
      </c>
    </row>
    <row r="156" spans="1:5" ht="293.25">
      <c r="A156" t="s">
        <v>59</v>
      </c>
      <c r="E156" s="39" t="s">
        <v>2830</v>
      </c>
    </row>
    <row r="157" spans="1:16" ht="25.5">
      <c r="A157" t="s">
        <v>52</v>
      </c>
      <c s="34" t="s">
        <v>200</v>
      </c>
      <c s="34" t="s">
        <v>2831</v>
      </c>
      <c s="35" t="s">
        <v>5</v>
      </c>
      <c s="6" t="s">
        <v>2832</v>
      </c>
      <c s="36" t="s">
        <v>55</v>
      </c>
      <c s="37">
        <v>250</v>
      </c>
      <c s="36">
        <v>0</v>
      </c>
      <c s="36">
        <f>ROUND(G157*H157,6)</f>
      </c>
      <c r="L157" s="38">
        <v>0</v>
      </c>
      <c s="32">
        <f>ROUND(ROUND(L157,2)*ROUND(G157,3),2)</f>
      </c>
      <c s="36" t="s">
        <v>56</v>
      </c>
      <c>
        <f>(M157*21)/100</f>
      </c>
      <c t="s">
        <v>27</v>
      </c>
    </row>
    <row r="158" spans="1:5" ht="12.75">
      <c r="A158" s="35" t="s">
        <v>57</v>
      </c>
      <c r="E158" s="39" t="s">
        <v>5</v>
      </c>
    </row>
    <row r="159" spans="1:5" ht="63.75">
      <c r="A159" s="35" t="s">
        <v>58</v>
      </c>
      <c r="E159" s="40" t="s">
        <v>2833</v>
      </c>
    </row>
    <row r="160" spans="1:5" ht="267.75">
      <c r="A160" t="s">
        <v>59</v>
      </c>
      <c r="E160" s="39" t="s">
        <v>2834</v>
      </c>
    </row>
    <row r="161" spans="1:16" ht="25.5">
      <c r="A161" t="s">
        <v>52</v>
      </c>
      <c s="34" t="s">
        <v>204</v>
      </c>
      <c s="34" t="s">
        <v>2835</v>
      </c>
      <c s="35" t="s">
        <v>5</v>
      </c>
      <c s="6" t="s">
        <v>2836</v>
      </c>
      <c s="36" t="s">
        <v>1076</v>
      </c>
      <c s="37">
        <v>32000</v>
      </c>
      <c s="36">
        <v>0</v>
      </c>
      <c s="36">
        <f>ROUND(G161*H161,6)</f>
      </c>
      <c r="L161" s="38">
        <v>0</v>
      </c>
      <c s="32">
        <f>ROUND(ROUND(L161,2)*ROUND(G161,3),2)</f>
      </c>
      <c s="36" t="s">
        <v>56</v>
      </c>
      <c>
        <f>(M161*21)/100</f>
      </c>
      <c t="s">
        <v>27</v>
      </c>
    </row>
    <row r="162" spans="1:5" ht="12.75">
      <c r="A162" s="35" t="s">
        <v>57</v>
      </c>
      <c r="E162" s="39" t="s">
        <v>5</v>
      </c>
    </row>
    <row r="163" spans="1:5" ht="38.25">
      <c r="A163" s="35" t="s">
        <v>58</v>
      </c>
      <c r="E163" s="40" t="s">
        <v>2837</v>
      </c>
    </row>
    <row r="164" spans="1:5" ht="178.5">
      <c r="A164" t="s">
        <v>59</v>
      </c>
      <c r="E164" s="39" t="s">
        <v>2838</v>
      </c>
    </row>
    <row r="165" spans="1:16" ht="25.5">
      <c r="A165" t="s">
        <v>52</v>
      </c>
      <c s="34" t="s">
        <v>208</v>
      </c>
      <c s="34" t="s">
        <v>2839</v>
      </c>
      <c s="35" t="s">
        <v>5</v>
      </c>
      <c s="6" t="s">
        <v>2840</v>
      </c>
      <c s="36" t="s">
        <v>1076</v>
      </c>
      <c s="37">
        <v>50900</v>
      </c>
      <c s="36">
        <v>0</v>
      </c>
      <c s="36">
        <f>ROUND(G165*H165,6)</f>
      </c>
      <c r="L165" s="38">
        <v>0</v>
      </c>
      <c s="32">
        <f>ROUND(ROUND(L165,2)*ROUND(G165,3),2)</f>
      </c>
      <c s="36" t="s">
        <v>56</v>
      </c>
      <c>
        <f>(M165*21)/100</f>
      </c>
      <c t="s">
        <v>27</v>
      </c>
    </row>
    <row r="166" spans="1:5" ht="12.75">
      <c r="A166" s="35" t="s">
        <v>57</v>
      </c>
      <c r="E166" s="39" t="s">
        <v>5</v>
      </c>
    </row>
    <row r="167" spans="1:5" ht="114.75">
      <c r="A167" s="35" t="s">
        <v>58</v>
      </c>
      <c r="E167" s="40" t="s">
        <v>2841</v>
      </c>
    </row>
    <row r="168" spans="1:5" ht="178.5">
      <c r="A168" t="s">
        <v>59</v>
      </c>
      <c r="E168" s="39" t="s">
        <v>2838</v>
      </c>
    </row>
    <row r="169" spans="1:13" ht="12.75">
      <c r="A169" t="s">
        <v>49</v>
      </c>
      <c r="C169" s="31" t="s">
        <v>504</v>
      </c>
      <c r="E169" s="33" t="s">
        <v>2842</v>
      </c>
      <c r="J169" s="32">
        <f>0</f>
      </c>
      <c s="32">
        <f>0</f>
      </c>
      <c s="32">
        <f>0+L170</f>
      </c>
      <c s="32">
        <f>0+M170</f>
      </c>
    </row>
    <row r="170" spans="1:16" ht="12.75">
      <c r="A170" t="s">
        <v>52</v>
      </c>
      <c s="34" t="s">
        <v>212</v>
      </c>
      <c s="34" t="s">
        <v>2843</v>
      </c>
      <c s="35" t="s">
        <v>5</v>
      </c>
      <c s="6" t="s">
        <v>2844</v>
      </c>
      <c s="36" t="s">
        <v>1076</v>
      </c>
      <c s="37">
        <v>5532.5</v>
      </c>
      <c s="36">
        <v>0</v>
      </c>
      <c s="36">
        <f>ROUND(G170*H170,6)</f>
      </c>
      <c r="L170" s="38">
        <v>0</v>
      </c>
      <c s="32">
        <f>ROUND(ROUND(L170,2)*ROUND(G170,3),2)</f>
      </c>
      <c s="36" t="s">
        <v>56</v>
      </c>
      <c>
        <f>(M170*21)/100</f>
      </c>
      <c t="s">
        <v>27</v>
      </c>
    </row>
    <row r="171" spans="1:5" ht="12.75">
      <c r="A171" s="35" t="s">
        <v>57</v>
      </c>
      <c r="E171" s="39" t="s">
        <v>5</v>
      </c>
    </row>
    <row r="172" spans="1:5" ht="89.25">
      <c r="A172" s="35" t="s">
        <v>58</v>
      </c>
      <c r="E172" s="40" t="s">
        <v>2845</v>
      </c>
    </row>
    <row r="173" spans="1:5" ht="89.25">
      <c r="A173" t="s">
        <v>59</v>
      </c>
      <c r="E173" s="39" t="s">
        <v>2846</v>
      </c>
    </row>
    <row r="174" spans="1:13" ht="12.75">
      <c r="A174" t="s">
        <v>49</v>
      </c>
      <c r="C174" s="31" t="s">
        <v>2847</v>
      </c>
      <c r="E174" s="33" t="s">
        <v>2848</v>
      </c>
      <c r="J174" s="32">
        <f>0</f>
      </c>
      <c s="32">
        <f>0</f>
      </c>
      <c s="32">
        <f>0+L175</f>
      </c>
      <c s="32">
        <f>0+M175</f>
      </c>
    </row>
    <row r="175" spans="1:16" ht="25.5">
      <c r="A175" t="s">
        <v>52</v>
      </c>
      <c s="34" t="s">
        <v>216</v>
      </c>
      <c s="34" t="s">
        <v>2849</v>
      </c>
      <c s="35" t="s">
        <v>5</v>
      </c>
      <c s="6" t="s">
        <v>2850</v>
      </c>
      <c s="36" t="s">
        <v>1076</v>
      </c>
      <c s="37">
        <v>1668</v>
      </c>
      <c s="36">
        <v>0</v>
      </c>
      <c s="36">
        <f>ROUND(G175*H175,6)</f>
      </c>
      <c r="L175" s="38">
        <v>0</v>
      </c>
      <c s="32">
        <f>ROUND(ROUND(L175,2)*ROUND(G175,3),2)</f>
      </c>
      <c s="36" t="s">
        <v>56</v>
      </c>
      <c>
        <f>(M175*21)/100</f>
      </c>
      <c t="s">
        <v>27</v>
      </c>
    </row>
    <row r="176" spans="1:5" ht="12.75">
      <c r="A176" s="35" t="s">
        <v>57</v>
      </c>
      <c r="E176" s="39" t="s">
        <v>5</v>
      </c>
    </row>
    <row r="177" spans="1:5" ht="63.75">
      <c r="A177" s="35" t="s">
        <v>58</v>
      </c>
      <c r="E177" s="40" t="s">
        <v>2851</v>
      </c>
    </row>
    <row r="178" spans="1:5" ht="191.25">
      <c r="A178" t="s">
        <v>59</v>
      </c>
      <c r="E178" s="39" t="s">
        <v>2852</v>
      </c>
    </row>
    <row r="179" spans="1:13" ht="12.75">
      <c r="A179" t="s">
        <v>49</v>
      </c>
      <c r="C179" s="31" t="s">
        <v>549</v>
      </c>
      <c r="E179" s="33" t="s">
        <v>2853</v>
      </c>
      <c r="J179" s="32">
        <f>0</f>
      </c>
      <c s="32">
        <f>0</f>
      </c>
      <c s="32">
        <f>0+L180+L184+L188+L192+L196+L200</f>
      </c>
      <c s="32">
        <f>0+M180+M184+M188+M192+M196+M200</f>
      </c>
    </row>
    <row r="180" spans="1:16" ht="12.75">
      <c r="A180" t="s">
        <v>52</v>
      </c>
      <c s="34" t="s">
        <v>220</v>
      </c>
      <c s="34" t="s">
        <v>2854</v>
      </c>
      <c s="35" t="s">
        <v>5</v>
      </c>
      <c s="6" t="s">
        <v>2855</v>
      </c>
      <c s="36" t="s">
        <v>65</v>
      </c>
      <c s="37">
        <v>40</v>
      </c>
      <c s="36">
        <v>0</v>
      </c>
      <c s="36">
        <f>ROUND(G180*H180,6)</f>
      </c>
      <c r="L180" s="38">
        <v>0</v>
      </c>
      <c s="32">
        <f>ROUND(ROUND(L180,2)*ROUND(G180,3),2)</f>
      </c>
      <c s="36" t="s">
        <v>56</v>
      </c>
      <c>
        <f>(M180*21)/100</f>
      </c>
      <c t="s">
        <v>27</v>
      </c>
    </row>
    <row r="181" spans="1:5" ht="12.75">
      <c r="A181" s="35" t="s">
        <v>57</v>
      </c>
      <c r="E181" s="39" t="s">
        <v>5</v>
      </c>
    </row>
    <row r="182" spans="1:5" ht="38.25">
      <c r="A182" s="35" t="s">
        <v>58</v>
      </c>
      <c r="E182" s="40" t="s">
        <v>2856</v>
      </c>
    </row>
    <row r="183" spans="1:5" ht="255">
      <c r="A183" t="s">
        <v>59</v>
      </c>
      <c r="E183" s="39" t="s">
        <v>2857</v>
      </c>
    </row>
    <row r="184" spans="1:16" ht="12.75">
      <c r="A184" t="s">
        <v>52</v>
      </c>
      <c s="34" t="s">
        <v>225</v>
      </c>
      <c s="34" t="s">
        <v>2858</v>
      </c>
      <c s="35" t="s">
        <v>5</v>
      </c>
      <c s="6" t="s">
        <v>2859</v>
      </c>
      <c s="36" t="s">
        <v>65</v>
      </c>
      <c s="37">
        <v>40</v>
      </c>
      <c s="36">
        <v>0</v>
      </c>
      <c s="36">
        <f>ROUND(G184*H184,6)</f>
      </c>
      <c r="L184" s="38">
        <v>0</v>
      </c>
      <c s="32">
        <f>ROUND(ROUND(L184,2)*ROUND(G184,3),2)</f>
      </c>
      <c s="36" t="s">
        <v>56</v>
      </c>
      <c>
        <f>(M184*21)/100</f>
      </c>
      <c t="s">
        <v>27</v>
      </c>
    </row>
    <row r="185" spans="1:5" ht="12.75">
      <c r="A185" s="35" t="s">
        <v>57</v>
      </c>
      <c r="E185" s="39" t="s">
        <v>5</v>
      </c>
    </row>
    <row r="186" spans="1:5" ht="38.25">
      <c r="A186" s="35" t="s">
        <v>58</v>
      </c>
      <c r="E186" s="40" t="s">
        <v>2860</v>
      </c>
    </row>
    <row r="187" spans="1:5" ht="242.25">
      <c r="A187" t="s">
        <v>59</v>
      </c>
      <c r="E187" s="39" t="s">
        <v>2861</v>
      </c>
    </row>
    <row r="188" spans="1:16" ht="12.75">
      <c r="A188" t="s">
        <v>52</v>
      </c>
      <c s="34" t="s">
        <v>229</v>
      </c>
      <c s="34" t="s">
        <v>2862</v>
      </c>
      <c s="35" t="s">
        <v>5</v>
      </c>
      <c s="6" t="s">
        <v>2863</v>
      </c>
      <c s="36" t="s">
        <v>65</v>
      </c>
      <c s="37">
        <v>350</v>
      </c>
      <c s="36">
        <v>0</v>
      </c>
      <c s="36">
        <f>ROUND(G188*H188,6)</f>
      </c>
      <c r="L188" s="38">
        <v>0</v>
      </c>
      <c s="32">
        <f>ROUND(ROUND(L188,2)*ROUND(G188,3),2)</f>
      </c>
      <c s="36" t="s">
        <v>56</v>
      </c>
      <c>
        <f>(M188*21)/100</f>
      </c>
      <c t="s">
        <v>27</v>
      </c>
    </row>
    <row r="189" spans="1:5" ht="12.75">
      <c r="A189" s="35" t="s">
        <v>57</v>
      </c>
      <c r="E189" s="39" t="s">
        <v>5</v>
      </c>
    </row>
    <row r="190" spans="1:5" ht="38.25">
      <c r="A190" s="35" t="s">
        <v>58</v>
      </c>
      <c r="E190" s="40" t="s">
        <v>2864</v>
      </c>
    </row>
    <row r="191" spans="1:5" ht="242.25">
      <c r="A191" t="s">
        <v>59</v>
      </c>
      <c r="E191" s="39" t="s">
        <v>2865</v>
      </c>
    </row>
    <row r="192" spans="1:16" ht="12.75">
      <c r="A192" t="s">
        <v>52</v>
      </c>
      <c s="34" t="s">
        <v>233</v>
      </c>
      <c s="34" t="s">
        <v>2866</v>
      </c>
      <c s="35" t="s">
        <v>5</v>
      </c>
      <c s="6" t="s">
        <v>2867</v>
      </c>
      <c s="36" t="s">
        <v>93</v>
      </c>
      <c s="37">
        <v>2</v>
      </c>
      <c s="36">
        <v>0</v>
      </c>
      <c s="36">
        <f>ROUND(G192*H192,6)</f>
      </c>
      <c r="L192" s="38">
        <v>0</v>
      </c>
      <c s="32">
        <f>ROUND(ROUND(L192,2)*ROUND(G192,3),2)</f>
      </c>
      <c s="36" t="s">
        <v>56</v>
      </c>
      <c>
        <f>(M192*21)/100</f>
      </c>
      <c t="s">
        <v>27</v>
      </c>
    </row>
    <row r="193" spans="1:5" ht="12.75">
      <c r="A193" s="35" t="s">
        <v>57</v>
      </c>
      <c r="E193" s="39" t="s">
        <v>5</v>
      </c>
    </row>
    <row r="194" spans="1:5" ht="63.75">
      <c r="A194" s="35" t="s">
        <v>58</v>
      </c>
      <c r="E194" s="40" t="s">
        <v>2868</v>
      </c>
    </row>
    <row r="195" spans="1:5" ht="153">
      <c r="A195" t="s">
        <v>59</v>
      </c>
      <c r="E195" s="39" t="s">
        <v>2869</v>
      </c>
    </row>
    <row r="196" spans="1:16" ht="12.75">
      <c r="A196" t="s">
        <v>52</v>
      </c>
      <c s="34" t="s">
        <v>237</v>
      </c>
      <c s="34" t="s">
        <v>2870</v>
      </c>
      <c s="35" t="s">
        <v>5</v>
      </c>
      <c s="6" t="s">
        <v>2871</v>
      </c>
      <c s="36" t="s">
        <v>55</v>
      </c>
      <c s="37">
        <v>28</v>
      </c>
      <c s="36">
        <v>0</v>
      </c>
      <c s="36">
        <f>ROUND(G196*H196,6)</f>
      </c>
      <c r="L196" s="38">
        <v>0</v>
      </c>
      <c s="32">
        <f>ROUND(ROUND(L196,2)*ROUND(G196,3),2)</f>
      </c>
      <c s="36" t="s">
        <v>56</v>
      </c>
      <c>
        <f>(M196*21)/100</f>
      </c>
      <c t="s">
        <v>27</v>
      </c>
    </row>
    <row r="197" spans="1:5" ht="12.75">
      <c r="A197" s="35" t="s">
        <v>57</v>
      </c>
      <c r="E197" s="39" t="s">
        <v>5</v>
      </c>
    </row>
    <row r="198" spans="1:5" ht="38.25">
      <c r="A198" s="35" t="s">
        <v>58</v>
      </c>
      <c r="E198" s="40" t="s">
        <v>2872</v>
      </c>
    </row>
    <row r="199" spans="1:5" ht="369.75">
      <c r="A199" t="s">
        <v>59</v>
      </c>
      <c r="E199" s="39" t="s">
        <v>2809</v>
      </c>
    </row>
    <row r="200" spans="1:16" ht="12.75">
      <c r="A200" t="s">
        <v>52</v>
      </c>
      <c s="34" t="s">
        <v>241</v>
      </c>
      <c s="34" t="s">
        <v>2873</v>
      </c>
      <c s="35" t="s">
        <v>5</v>
      </c>
      <c s="6" t="s">
        <v>2874</v>
      </c>
      <c s="36" t="s">
        <v>55</v>
      </c>
      <c s="37">
        <v>4</v>
      </c>
      <c s="36">
        <v>0</v>
      </c>
      <c s="36">
        <f>ROUND(G200*H200,6)</f>
      </c>
      <c r="L200" s="38">
        <v>0</v>
      </c>
      <c s="32">
        <f>ROUND(ROUND(L200,2)*ROUND(G200,3),2)</f>
      </c>
      <c s="36" t="s">
        <v>56</v>
      </c>
      <c>
        <f>(M200*21)/100</f>
      </c>
      <c t="s">
        <v>27</v>
      </c>
    </row>
    <row r="201" spans="1:5" ht="12.75">
      <c r="A201" s="35" t="s">
        <v>57</v>
      </c>
      <c r="E201" s="39" t="s">
        <v>5</v>
      </c>
    </row>
    <row r="202" spans="1:5" ht="38.25">
      <c r="A202" s="35" t="s">
        <v>58</v>
      </c>
      <c r="E202" s="40" t="s">
        <v>2875</v>
      </c>
    </row>
    <row r="203" spans="1:5" ht="369.75">
      <c r="A203" t="s">
        <v>59</v>
      </c>
      <c r="E203" s="39" t="s">
        <v>2809</v>
      </c>
    </row>
    <row r="204" spans="1:13" ht="12.75">
      <c r="A204" t="s">
        <v>49</v>
      </c>
      <c r="C204" s="31" t="s">
        <v>749</v>
      </c>
      <c r="E204" s="33" t="s">
        <v>2876</v>
      </c>
      <c r="J204" s="32">
        <f>0</f>
      </c>
      <c s="32">
        <f>0</f>
      </c>
      <c s="32">
        <f>0+L205+L209+L213</f>
      </c>
      <c s="32">
        <f>0+M205+M209+M213</f>
      </c>
    </row>
    <row r="205" spans="1:16" ht="12.75">
      <c r="A205" t="s">
        <v>52</v>
      </c>
      <c s="34" t="s">
        <v>258</v>
      </c>
      <c s="34" t="s">
        <v>2877</v>
      </c>
      <c s="35" t="s">
        <v>5</v>
      </c>
      <c s="6" t="s">
        <v>2878</v>
      </c>
      <c s="36" t="s">
        <v>65</v>
      </c>
      <c s="37">
        <v>860</v>
      </c>
      <c s="36">
        <v>0</v>
      </c>
      <c s="36">
        <f>ROUND(G205*H205,6)</f>
      </c>
      <c r="L205" s="38">
        <v>0</v>
      </c>
      <c s="32">
        <f>ROUND(ROUND(L205,2)*ROUND(G205,3),2)</f>
      </c>
      <c s="36" t="s">
        <v>56</v>
      </c>
      <c>
        <f>(M205*21)/100</f>
      </c>
      <c t="s">
        <v>27</v>
      </c>
    </row>
    <row r="206" spans="1:5" ht="12.75">
      <c r="A206" s="35" t="s">
        <v>57</v>
      </c>
      <c r="E206" s="39" t="s">
        <v>5</v>
      </c>
    </row>
    <row r="207" spans="1:5" ht="38.25">
      <c r="A207" s="35" t="s">
        <v>58</v>
      </c>
      <c r="E207" s="40" t="s">
        <v>2879</v>
      </c>
    </row>
    <row r="208" spans="1:5" ht="89.25">
      <c r="A208" t="s">
        <v>59</v>
      </c>
      <c r="E208" s="39" t="s">
        <v>2880</v>
      </c>
    </row>
    <row r="209" spans="1:16" ht="12.75">
      <c r="A209" t="s">
        <v>52</v>
      </c>
      <c s="34" t="s">
        <v>265</v>
      </c>
      <c s="34" t="s">
        <v>2881</v>
      </c>
      <c s="35" t="s">
        <v>5</v>
      </c>
      <c s="6" t="s">
        <v>2882</v>
      </c>
      <c s="36" t="s">
        <v>55</v>
      </c>
      <c s="37">
        <v>9.177</v>
      </c>
      <c s="36">
        <v>0</v>
      </c>
      <c s="36">
        <f>ROUND(G209*H209,6)</f>
      </c>
      <c r="L209" s="38">
        <v>0</v>
      </c>
      <c s="32">
        <f>ROUND(ROUND(L209,2)*ROUND(G209,3),2)</f>
      </c>
      <c s="36" t="s">
        <v>56</v>
      </c>
      <c>
        <f>(M209*21)/100</f>
      </c>
      <c t="s">
        <v>27</v>
      </c>
    </row>
    <row r="210" spans="1:5" ht="12.75">
      <c r="A210" s="35" t="s">
        <v>57</v>
      </c>
      <c r="E210" s="39" t="s">
        <v>5</v>
      </c>
    </row>
    <row r="211" spans="1:5" ht="38.25">
      <c r="A211" s="35" t="s">
        <v>58</v>
      </c>
      <c r="E211" s="40" t="s">
        <v>2883</v>
      </c>
    </row>
    <row r="212" spans="1:5" ht="229.5">
      <c r="A212" t="s">
        <v>59</v>
      </c>
      <c r="E212" s="39" t="s">
        <v>2884</v>
      </c>
    </row>
    <row r="213" spans="1:16" ht="12.75">
      <c r="A213" t="s">
        <v>52</v>
      </c>
      <c s="34" t="s">
        <v>498</v>
      </c>
      <c s="34" t="s">
        <v>2885</v>
      </c>
      <c s="35" t="s">
        <v>5</v>
      </c>
      <c s="6" t="s">
        <v>2886</v>
      </c>
      <c s="36" t="s">
        <v>853</v>
      </c>
      <c s="37">
        <v>1</v>
      </c>
      <c s="36">
        <v>0</v>
      </c>
      <c s="36">
        <f>ROUND(G213*H213,6)</f>
      </c>
      <c r="L213" s="38">
        <v>0</v>
      </c>
      <c s="32">
        <f>ROUND(ROUND(L213,2)*ROUND(G213,3),2)</f>
      </c>
      <c s="36" t="s">
        <v>2887</v>
      </c>
      <c>
        <f>(M213*21)/100</f>
      </c>
      <c t="s">
        <v>27</v>
      </c>
    </row>
    <row r="214" spans="1:5" ht="12.75">
      <c r="A214" s="35" t="s">
        <v>57</v>
      </c>
      <c r="E214" s="39" t="s">
        <v>5</v>
      </c>
    </row>
    <row r="215" spans="1:5" ht="63.75">
      <c r="A215" s="35" t="s">
        <v>58</v>
      </c>
      <c r="E215" s="40" t="s">
        <v>2888</v>
      </c>
    </row>
    <row r="216" spans="1:5" ht="12.75">
      <c r="A216" t="s">
        <v>59</v>
      </c>
      <c r="E216" s="39" t="s">
        <v>2889</v>
      </c>
    </row>
    <row r="217" spans="1:13" ht="12.75">
      <c r="A217" t="s">
        <v>49</v>
      </c>
      <c r="C217" s="31" t="s">
        <v>616</v>
      </c>
      <c r="E217" s="33" t="s">
        <v>2890</v>
      </c>
      <c r="J217" s="32">
        <f>0</f>
      </c>
      <c s="32">
        <f>0</f>
      </c>
      <c s="32">
        <f>0+L218+L222</f>
      </c>
      <c s="32">
        <f>0+M218+M222</f>
      </c>
    </row>
    <row r="218" spans="1:16" ht="12.75">
      <c r="A218" t="s">
        <v>52</v>
      </c>
      <c s="34" t="s">
        <v>269</v>
      </c>
      <c s="34" t="s">
        <v>2891</v>
      </c>
      <c s="35" t="s">
        <v>5</v>
      </c>
      <c s="6" t="s">
        <v>2892</v>
      </c>
      <c s="36" t="s">
        <v>55</v>
      </c>
      <c s="37">
        <v>85.173</v>
      </c>
      <c s="36">
        <v>0</v>
      </c>
      <c s="36">
        <f>ROUND(G218*H218,6)</f>
      </c>
      <c r="L218" s="38">
        <v>0</v>
      </c>
      <c s="32">
        <f>ROUND(ROUND(L218,2)*ROUND(G218,3),2)</f>
      </c>
      <c s="36" t="s">
        <v>56</v>
      </c>
      <c>
        <f>(M218*21)/100</f>
      </c>
      <c t="s">
        <v>27</v>
      </c>
    </row>
    <row r="219" spans="1:5" ht="12.75">
      <c r="A219" s="35" t="s">
        <v>57</v>
      </c>
      <c r="E219" s="39" t="s">
        <v>5</v>
      </c>
    </row>
    <row r="220" spans="1:5" ht="76.5">
      <c r="A220" s="35" t="s">
        <v>58</v>
      </c>
      <c r="E220" s="40" t="s">
        <v>2893</v>
      </c>
    </row>
    <row r="221" spans="1:5" ht="102">
      <c r="A221" t="s">
        <v>59</v>
      </c>
      <c r="E221" s="39" t="s">
        <v>2894</v>
      </c>
    </row>
    <row r="222" spans="1:16" ht="12.75">
      <c r="A222" t="s">
        <v>52</v>
      </c>
      <c s="34" t="s">
        <v>273</v>
      </c>
      <c s="34" t="s">
        <v>2895</v>
      </c>
      <c s="35" t="s">
        <v>5</v>
      </c>
      <c s="6" t="s">
        <v>2896</v>
      </c>
      <c s="36" t="s">
        <v>55</v>
      </c>
      <c s="37">
        <v>186.364</v>
      </c>
      <c s="36">
        <v>0</v>
      </c>
      <c s="36">
        <f>ROUND(G222*H222,6)</f>
      </c>
      <c r="L222" s="38">
        <v>0</v>
      </c>
      <c s="32">
        <f>ROUND(ROUND(L222,2)*ROUND(G222,3),2)</f>
      </c>
      <c s="36" t="s">
        <v>56</v>
      </c>
      <c>
        <f>(M222*21)/100</f>
      </c>
      <c t="s">
        <v>27</v>
      </c>
    </row>
    <row r="223" spans="1:5" ht="12.75">
      <c r="A223" s="35" t="s">
        <v>57</v>
      </c>
      <c r="E223" s="39" t="s">
        <v>5</v>
      </c>
    </row>
    <row r="224" spans="1:5" ht="63.75">
      <c r="A224" s="35" t="s">
        <v>58</v>
      </c>
      <c r="E224" s="40" t="s">
        <v>2897</v>
      </c>
    </row>
    <row r="225" spans="1:5" ht="102">
      <c r="A225" t="s">
        <v>59</v>
      </c>
      <c r="E225" s="39" t="s">
        <v>2894</v>
      </c>
    </row>
    <row r="226" spans="1:13" ht="12.75">
      <c r="A226" t="s">
        <v>49</v>
      </c>
      <c r="C226" s="31" t="s">
        <v>256</v>
      </c>
      <c r="E226" s="33" t="s">
        <v>2898</v>
      </c>
      <c r="J226" s="32">
        <f>0</f>
      </c>
      <c s="32">
        <f>0</f>
      </c>
      <c s="32">
        <f>0+L227+L231+L235+L239+L243+L247</f>
      </c>
      <c s="32">
        <f>0+M227+M231+M235+M239+M243+M247</f>
      </c>
    </row>
    <row r="227" spans="1:16" ht="38.25">
      <c r="A227" t="s">
        <v>52</v>
      </c>
      <c s="34" t="s">
        <v>277</v>
      </c>
      <c s="34" t="s">
        <v>1042</v>
      </c>
      <c s="35" t="s">
        <v>1043</v>
      </c>
      <c s="6" t="s">
        <v>2899</v>
      </c>
      <c s="36" t="s">
        <v>262</v>
      </c>
      <c s="37">
        <v>47444</v>
      </c>
      <c s="36">
        <v>0</v>
      </c>
      <c s="36">
        <f>ROUND(G227*H227,6)</f>
      </c>
      <c r="L227" s="38">
        <v>0</v>
      </c>
      <c s="32">
        <f>ROUND(ROUND(L227,2)*ROUND(G227,3),2)</f>
      </c>
      <c s="36" t="s">
        <v>248</v>
      </c>
      <c>
        <f>(M227*21)/100</f>
      </c>
      <c t="s">
        <v>27</v>
      </c>
    </row>
    <row r="228" spans="1:5" ht="12.75">
      <c r="A228" s="35" t="s">
        <v>57</v>
      </c>
      <c r="E228" s="39" t="s">
        <v>263</v>
      </c>
    </row>
    <row r="229" spans="1:5" ht="38.25">
      <c r="A229" s="35" t="s">
        <v>58</v>
      </c>
      <c r="E229" s="40" t="s">
        <v>2900</v>
      </c>
    </row>
    <row r="230" spans="1:5" ht="102">
      <c r="A230" t="s">
        <v>59</v>
      </c>
      <c r="E230" s="39" t="s">
        <v>281</v>
      </c>
    </row>
    <row r="231" spans="1:16" ht="38.25">
      <c r="A231" t="s">
        <v>52</v>
      </c>
      <c s="34" t="s">
        <v>282</v>
      </c>
      <c s="34" t="s">
        <v>2901</v>
      </c>
      <c s="35" t="s">
        <v>2902</v>
      </c>
      <c s="6" t="s">
        <v>2903</v>
      </c>
      <c s="36" t="s">
        <v>262</v>
      </c>
      <c s="37">
        <v>8550</v>
      </c>
      <c s="36">
        <v>0</v>
      </c>
      <c s="36">
        <f>ROUND(G231*H231,6)</f>
      </c>
      <c r="L231" s="38">
        <v>0</v>
      </c>
      <c s="32">
        <f>ROUND(ROUND(L231,2)*ROUND(G231,3),2)</f>
      </c>
      <c s="36" t="s">
        <v>248</v>
      </c>
      <c>
        <f>(M231*21)/100</f>
      </c>
      <c t="s">
        <v>27</v>
      </c>
    </row>
    <row r="232" spans="1:5" ht="12.75">
      <c r="A232" s="35" t="s">
        <v>57</v>
      </c>
      <c r="E232" s="39" t="s">
        <v>263</v>
      </c>
    </row>
    <row r="233" spans="1:5" ht="38.25">
      <c r="A233" s="35" t="s">
        <v>58</v>
      </c>
      <c r="E233" s="40" t="s">
        <v>2904</v>
      </c>
    </row>
    <row r="234" spans="1:5" ht="12.75">
      <c r="A234" t="s">
        <v>59</v>
      </c>
      <c r="E234" s="39" t="s">
        <v>5</v>
      </c>
    </row>
    <row r="235" spans="1:16" ht="38.25">
      <c r="A235" t="s">
        <v>52</v>
      </c>
      <c s="34" t="s">
        <v>286</v>
      </c>
      <c s="34" t="s">
        <v>537</v>
      </c>
      <c s="35" t="s">
        <v>538</v>
      </c>
      <c s="6" t="s">
        <v>2211</v>
      </c>
      <c s="36" t="s">
        <v>262</v>
      </c>
      <c s="37">
        <v>590</v>
      </c>
      <c s="36">
        <v>0</v>
      </c>
      <c s="36">
        <f>ROUND(G235*H235,6)</f>
      </c>
      <c r="L235" s="38">
        <v>0</v>
      </c>
      <c s="32">
        <f>ROUND(ROUND(L235,2)*ROUND(G235,3),2)</f>
      </c>
      <c s="36" t="s">
        <v>248</v>
      </c>
      <c>
        <f>(M235*21)/100</f>
      </c>
      <c t="s">
        <v>27</v>
      </c>
    </row>
    <row r="236" spans="1:5" ht="12.75">
      <c r="A236" s="35" t="s">
        <v>57</v>
      </c>
      <c r="E236" s="39" t="s">
        <v>263</v>
      </c>
    </row>
    <row r="237" spans="1:5" ht="114.75">
      <c r="A237" s="35" t="s">
        <v>58</v>
      </c>
      <c r="E237" s="40" t="s">
        <v>2905</v>
      </c>
    </row>
    <row r="238" spans="1:5" ht="12.75">
      <c r="A238" t="s">
        <v>59</v>
      </c>
      <c r="E238" s="39" t="s">
        <v>5</v>
      </c>
    </row>
    <row r="239" spans="1:16" ht="38.25">
      <c r="A239" t="s">
        <v>52</v>
      </c>
      <c s="34" t="s">
        <v>245</v>
      </c>
      <c s="34" t="s">
        <v>542</v>
      </c>
      <c s="35" t="s">
        <v>543</v>
      </c>
      <c s="6" t="s">
        <v>2906</v>
      </c>
      <c s="36" t="s">
        <v>262</v>
      </c>
      <c s="37">
        <v>5</v>
      </c>
      <c s="36">
        <v>0</v>
      </c>
      <c s="36">
        <f>ROUND(G239*H239,6)</f>
      </c>
      <c r="L239" s="38">
        <v>0</v>
      </c>
      <c s="32">
        <f>ROUND(ROUND(L239,2)*ROUND(G239,3),2)</f>
      </c>
      <c s="36" t="s">
        <v>248</v>
      </c>
      <c>
        <f>(M239*21)/100</f>
      </c>
      <c t="s">
        <v>27</v>
      </c>
    </row>
    <row r="240" spans="1:5" ht="12.75">
      <c r="A240" s="35" t="s">
        <v>57</v>
      </c>
      <c r="E240" s="39" t="s">
        <v>263</v>
      </c>
    </row>
    <row r="241" spans="1:5" ht="51">
      <c r="A241" s="35" t="s">
        <v>58</v>
      </c>
      <c r="E241" s="40" t="s">
        <v>2907</v>
      </c>
    </row>
    <row r="242" spans="1:5" ht="12.75">
      <c r="A242" t="s">
        <v>59</v>
      </c>
      <c r="E242" s="39" t="s">
        <v>5</v>
      </c>
    </row>
    <row r="243" spans="1:16" ht="38.25">
      <c r="A243" t="s">
        <v>52</v>
      </c>
      <c s="34" t="s">
        <v>249</v>
      </c>
      <c s="34" t="s">
        <v>2908</v>
      </c>
      <c s="35" t="s">
        <v>2909</v>
      </c>
      <c s="6" t="s">
        <v>2910</v>
      </c>
      <c s="36" t="s">
        <v>262</v>
      </c>
      <c s="37">
        <v>1500</v>
      </c>
      <c s="36">
        <v>0</v>
      </c>
      <c s="36">
        <f>ROUND(G243*H243,6)</f>
      </c>
      <c r="L243" s="38">
        <v>0</v>
      </c>
      <c s="32">
        <f>ROUND(ROUND(L243,2)*ROUND(G243,3),2)</f>
      </c>
      <c s="36" t="s">
        <v>248</v>
      </c>
      <c>
        <f>(M243*21)/100</f>
      </c>
      <c t="s">
        <v>27</v>
      </c>
    </row>
    <row r="244" spans="1:5" ht="12.75">
      <c r="A244" s="35" t="s">
        <v>57</v>
      </c>
      <c r="E244" s="39" t="s">
        <v>263</v>
      </c>
    </row>
    <row r="245" spans="1:5" ht="38.25">
      <c r="A245" s="35" t="s">
        <v>58</v>
      </c>
      <c r="E245" s="40" t="s">
        <v>2911</v>
      </c>
    </row>
    <row r="246" spans="1:5" ht="12.75">
      <c r="A246" t="s">
        <v>59</v>
      </c>
      <c r="E246" s="39" t="s">
        <v>5</v>
      </c>
    </row>
    <row r="247" spans="1:16" ht="38.25">
      <c r="A247" t="s">
        <v>52</v>
      </c>
      <c s="34" t="s">
        <v>253</v>
      </c>
      <c s="34" t="s">
        <v>2912</v>
      </c>
      <c s="35" t="s">
        <v>2913</v>
      </c>
      <c s="6" t="s">
        <v>2914</v>
      </c>
      <c s="36" t="s">
        <v>262</v>
      </c>
      <c s="37">
        <v>5</v>
      </c>
      <c s="36">
        <v>0</v>
      </c>
      <c s="36">
        <f>ROUND(G247*H247,6)</f>
      </c>
      <c r="L247" s="38">
        <v>0</v>
      </c>
      <c s="32">
        <f>ROUND(ROUND(L247,2)*ROUND(G247,3),2)</f>
      </c>
      <c s="36" t="s">
        <v>248</v>
      </c>
      <c>
        <f>(M247*21)/100</f>
      </c>
      <c t="s">
        <v>27</v>
      </c>
    </row>
    <row r="248" spans="1:5" ht="12.75">
      <c r="A248" s="35" t="s">
        <v>57</v>
      </c>
      <c r="E248" s="39" t="s">
        <v>263</v>
      </c>
    </row>
    <row r="249" spans="1:5" ht="51">
      <c r="A249" s="35" t="s">
        <v>58</v>
      </c>
      <c r="E249" s="40" t="s">
        <v>2915</v>
      </c>
    </row>
    <row r="250" spans="1:5" ht="12.75">
      <c r="A250" t="s">
        <v>59</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2640</v>
      </c>
      <c s="41">
        <f>Rekapitulace!C53</f>
      </c>
      <c s="20" t="s">
        <v>0</v>
      </c>
      <c t="s">
        <v>23</v>
      </c>
      <c t="s">
        <v>27</v>
      </c>
    </row>
    <row r="4" spans="1:16" ht="32" customHeight="1">
      <c r="A4" s="24" t="s">
        <v>20</v>
      </c>
      <c s="25" t="s">
        <v>28</v>
      </c>
      <c s="27" t="s">
        <v>2640</v>
      </c>
      <c r="E4" s="26" t="s">
        <v>2641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2918</v>
      </c>
      <c r="E8" s="30" t="s">
        <v>2917</v>
      </c>
      <c r="J8" s="29">
        <f>0+J9+J54+J95+J100+J109+J122+J131+J136</f>
      </c>
      <c s="29">
        <f>0+K9+K54+K95+K100+K109+K122+K131+K136</f>
      </c>
      <c s="29">
        <f>0+L9+L54+L95+L100+L109+L122+L131+L136</f>
      </c>
      <c s="29">
        <f>0+M9+M54+M95+M100+M109+M122+M131+M136</f>
      </c>
    </row>
    <row r="9" spans="1:13" ht="12.75">
      <c r="A9" t="s">
        <v>49</v>
      </c>
      <c r="C9" s="31" t="s">
        <v>96</v>
      </c>
      <c r="E9" s="33" t="s">
        <v>51</v>
      </c>
      <c r="J9" s="32">
        <f>0</f>
      </c>
      <c s="32">
        <f>0</f>
      </c>
      <c s="32">
        <f>0+L10+L14+L18+L22+L26+L30+L34+L38+L42+L46+L50</f>
      </c>
      <c s="32">
        <f>0+M10+M14+M18+M22+M26+M30+M34+M38+M42+M46+M50</f>
      </c>
    </row>
    <row r="10" spans="1:16" ht="12.75">
      <c r="A10" t="s">
        <v>52</v>
      </c>
      <c s="34" t="s">
        <v>50</v>
      </c>
      <c s="34" t="s">
        <v>2701</v>
      </c>
      <c s="35" t="s">
        <v>5</v>
      </c>
      <c s="6" t="s">
        <v>2702</v>
      </c>
      <c s="36" t="s">
        <v>55</v>
      </c>
      <c s="37">
        <v>40</v>
      </c>
      <c s="36">
        <v>0</v>
      </c>
      <c s="36">
        <f>ROUND(G10*H10,6)</f>
      </c>
      <c r="L10" s="38">
        <v>0</v>
      </c>
      <c s="32">
        <f>ROUND(ROUND(L10,2)*ROUND(G10,3),2)</f>
      </c>
      <c s="36" t="s">
        <v>56</v>
      </c>
      <c>
        <f>(M10*21)/100</f>
      </c>
      <c t="s">
        <v>27</v>
      </c>
    </row>
    <row r="11" spans="1:5" ht="12.75">
      <c r="A11" s="35" t="s">
        <v>57</v>
      </c>
      <c r="E11" s="39" t="s">
        <v>5</v>
      </c>
    </row>
    <row r="12" spans="1:5" ht="38.25">
      <c r="A12" s="35" t="s">
        <v>58</v>
      </c>
      <c r="E12" s="40" t="s">
        <v>2919</v>
      </c>
    </row>
    <row r="13" spans="1:5" ht="38.25">
      <c r="A13" t="s">
        <v>59</v>
      </c>
      <c r="E13" s="39" t="s">
        <v>2704</v>
      </c>
    </row>
    <row r="14" spans="1:16" ht="12.75">
      <c r="A14" t="s">
        <v>52</v>
      </c>
      <c s="34" t="s">
        <v>27</v>
      </c>
      <c s="34" t="s">
        <v>2705</v>
      </c>
      <c s="35" t="s">
        <v>5</v>
      </c>
      <c s="6" t="s">
        <v>2706</v>
      </c>
      <c s="36" t="s">
        <v>55</v>
      </c>
      <c s="37">
        <v>950</v>
      </c>
      <c s="36">
        <v>0</v>
      </c>
      <c s="36">
        <f>ROUND(G14*H14,6)</f>
      </c>
      <c r="L14" s="38">
        <v>0</v>
      </c>
      <c s="32">
        <f>ROUND(ROUND(L14,2)*ROUND(G14,3),2)</f>
      </c>
      <c s="36" t="s">
        <v>56</v>
      </c>
      <c>
        <f>(M14*21)/100</f>
      </c>
      <c t="s">
        <v>27</v>
      </c>
    </row>
    <row r="15" spans="1:5" ht="12.75">
      <c r="A15" s="35" t="s">
        <v>57</v>
      </c>
      <c r="E15" s="39" t="s">
        <v>5</v>
      </c>
    </row>
    <row r="16" spans="1:5" ht="38.25">
      <c r="A16" s="35" t="s">
        <v>58</v>
      </c>
      <c r="E16" s="40" t="s">
        <v>2920</v>
      </c>
    </row>
    <row r="17" spans="1:5" ht="369.75">
      <c r="A17" t="s">
        <v>59</v>
      </c>
      <c r="E17" s="39" t="s">
        <v>2708</v>
      </c>
    </row>
    <row r="18" spans="1:16" ht="12.75">
      <c r="A18" t="s">
        <v>52</v>
      </c>
      <c s="34" t="s">
        <v>26</v>
      </c>
      <c s="34" t="s">
        <v>2709</v>
      </c>
      <c s="35" t="s">
        <v>5</v>
      </c>
      <c s="6" t="s">
        <v>2710</v>
      </c>
      <c s="36" t="s">
        <v>55</v>
      </c>
      <c s="37">
        <v>400</v>
      </c>
      <c s="36">
        <v>0</v>
      </c>
      <c s="36">
        <f>ROUND(G18*H18,6)</f>
      </c>
      <c r="L18" s="38">
        <v>0</v>
      </c>
      <c s="32">
        <f>ROUND(ROUND(L18,2)*ROUND(G18,3),2)</f>
      </c>
      <c s="36" t="s">
        <v>56</v>
      </c>
      <c>
        <f>(M18*21)/100</f>
      </c>
      <c t="s">
        <v>27</v>
      </c>
    </row>
    <row r="19" spans="1:5" ht="12.75">
      <c r="A19" s="35" t="s">
        <v>57</v>
      </c>
      <c r="E19" s="39" t="s">
        <v>5</v>
      </c>
    </row>
    <row r="20" spans="1:5" ht="38.25">
      <c r="A20" s="35" t="s">
        <v>58</v>
      </c>
      <c r="E20" s="40" t="s">
        <v>2921</v>
      </c>
    </row>
    <row r="21" spans="1:5" ht="369.75">
      <c r="A21" t="s">
        <v>59</v>
      </c>
      <c r="E21" s="39" t="s">
        <v>2198</v>
      </c>
    </row>
    <row r="22" spans="1:16" ht="12.75">
      <c r="A22" t="s">
        <v>52</v>
      </c>
      <c s="34" t="s">
        <v>68</v>
      </c>
      <c s="34" t="s">
        <v>2712</v>
      </c>
      <c s="35" t="s">
        <v>5</v>
      </c>
      <c s="6" t="s">
        <v>2713</v>
      </c>
      <c s="36" t="s">
        <v>55</v>
      </c>
      <c s="37">
        <v>15</v>
      </c>
      <c s="36">
        <v>0</v>
      </c>
      <c s="36">
        <f>ROUND(G22*H22,6)</f>
      </c>
      <c r="L22" s="38">
        <v>0</v>
      </c>
      <c s="32">
        <f>ROUND(ROUND(L22,2)*ROUND(G22,3),2)</f>
      </c>
      <c s="36" t="s">
        <v>56</v>
      </c>
      <c>
        <f>(M22*21)/100</f>
      </c>
      <c t="s">
        <v>27</v>
      </c>
    </row>
    <row r="23" spans="1:5" ht="12.75">
      <c r="A23" s="35" t="s">
        <v>57</v>
      </c>
      <c r="E23" s="39" t="s">
        <v>5</v>
      </c>
    </row>
    <row r="24" spans="1:5" ht="38.25">
      <c r="A24" s="35" t="s">
        <v>58</v>
      </c>
      <c r="E24" s="40" t="s">
        <v>2922</v>
      </c>
    </row>
    <row r="25" spans="1:5" ht="306">
      <c r="A25" t="s">
        <v>59</v>
      </c>
      <c r="E25" s="39" t="s">
        <v>2715</v>
      </c>
    </row>
    <row r="26" spans="1:16" ht="12.75">
      <c r="A26" t="s">
        <v>52</v>
      </c>
      <c s="34" t="s">
        <v>72</v>
      </c>
      <c s="34" t="s">
        <v>2720</v>
      </c>
      <c s="35" t="s">
        <v>5</v>
      </c>
      <c s="6" t="s">
        <v>2721</v>
      </c>
      <c s="36" t="s">
        <v>55</v>
      </c>
      <c s="37">
        <v>25</v>
      </c>
      <c s="36">
        <v>0</v>
      </c>
      <c s="36">
        <f>ROUND(G26*H26,6)</f>
      </c>
      <c r="L26" s="38">
        <v>0</v>
      </c>
      <c s="32">
        <f>ROUND(ROUND(L26,2)*ROUND(G26,3),2)</f>
      </c>
      <c s="36" t="s">
        <v>56</v>
      </c>
      <c>
        <f>(M26*21)/100</f>
      </c>
      <c t="s">
        <v>27</v>
      </c>
    </row>
    <row r="27" spans="1:5" ht="12.75">
      <c r="A27" s="35" t="s">
        <v>57</v>
      </c>
      <c r="E27" s="39" t="s">
        <v>5</v>
      </c>
    </row>
    <row r="28" spans="1:5" ht="38.25">
      <c r="A28" s="35" t="s">
        <v>58</v>
      </c>
      <c r="E28" s="40" t="s">
        <v>2923</v>
      </c>
    </row>
    <row r="29" spans="1:5" ht="318.75">
      <c r="A29" t="s">
        <v>59</v>
      </c>
      <c r="E29" s="39" t="s">
        <v>2723</v>
      </c>
    </row>
    <row r="30" spans="1:16" ht="12.75">
      <c r="A30" t="s">
        <v>52</v>
      </c>
      <c s="34" t="s">
        <v>76</v>
      </c>
      <c s="34" t="s">
        <v>2724</v>
      </c>
      <c s="35" t="s">
        <v>5</v>
      </c>
      <c s="6" t="s">
        <v>2725</v>
      </c>
      <c s="36" t="s">
        <v>55</v>
      </c>
      <c s="37">
        <v>3915</v>
      </c>
      <c s="36">
        <v>0</v>
      </c>
      <c s="36">
        <f>ROUND(G30*H30,6)</f>
      </c>
      <c r="L30" s="38">
        <v>0</v>
      </c>
      <c s="32">
        <f>ROUND(ROUND(L30,2)*ROUND(G30,3),2)</f>
      </c>
      <c s="36" t="s">
        <v>56</v>
      </c>
      <c>
        <f>(M30*21)/100</f>
      </c>
      <c t="s">
        <v>27</v>
      </c>
    </row>
    <row r="31" spans="1:5" ht="12.75">
      <c r="A31" s="35" t="s">
        <v>57</v>
      </c>
      <c r="E31" s="39" t="s">
        <v>5</v>
      </c>
    </row>
    <row r="32" spans="1:5" ht="51">
      <c r="A32" s="35" t="s">
        <v>58</v>
      </c>
      <c r="E32" s="40" t="s">
        <v>2924</v>
      </c>
    </row>
    <row r="33" spans="1:5" ht="191.25">
      <c r="A33" t="s">
        <v>59</v>
      </c>
      <c r="E33" s="39" t="s">
        <v>2727</v>
      </c>
    </row>
    <row r="34" spans="1:16" ht="12.75">
      <c r="A34" t="s">
        <v>52</v>
      </c>
      <c s="34" t="s">
        <v>81</v>
      </c>
      <c s="34" t="s">
        <v>2925</v>
      </c>
      <c s="35" t="s">
        <v>5</v>
      </c>
      <c s="6" t="s">
        <v>2926</v>
      </c>
      <c s="36" t="s">
        <v>55</v>
      </c>
      <c s="37">
        <v>75</v>
      </c>
      <c s="36">
        <v>0</v>
      </c>
      <c s="36">
        <f>ROUND(G34*H34,6)</f>
      </c>
      <c r="L34" s="38">
        <v>0</v>
      </c>
      <c s="32">
        <f>ROUND(ROUND(L34,2)*ROUND(G34,3),2)</f>
      </c>
      <c s="36" t="s">
        <v>56</v>
      </c>
      <c>
        <f>(M34*21)/100</f>
      </c>
      <c t="s">
        <v>27</v>
      </c>
    </row>
    <row r="35" spans="1:5" ht="12.75">
      <c r="A35" s="35" t="s">
        <v>57</v>
      </c>
      <c r="E35" s="39" t="s">
        <v>5</v>
      </c>
    </row>
    <row r="36" spans="1:5" ht="51">
      <c r="A36" s="35" t="s">
        <v>58</v>
      </c>
      <c r="E36" s="40" t="s">
        <v>2927</v>
      </c>
    </row>
    <row r="37" spans="1:5" ht="242.25">
      <c r="A37" t="s">
        <v>59</v>
      </c>
      <c r="E37" s="39" t="s">
        <v>2928</v>
      </c>
    </row>
    <row r="38" spans="1:16" ht="12.75">
      <c r="A38" t="s">
        <v>52</v>
      </c>
      <c s="34" t="s">
        <v>86</v>
      </c>
      <c s="34" t="s">
        <v>69</v>
      </c>
      <c s="35" t="s">
        <v>5</v>
      </c>
      <c s="6" t="s">
        <v>70</v>
      </c>
      <c s="36" t="s">
        <v>55</v>
      </c>
      <c s="37">
        <v>15</v>
      </c>
      <c s="36">
        <v>0</v>
      </c>
      <c s="36">
        <f>ROUND(G38*H38,6)</f>
      </c>
      <c r="L38" s="38">
        <v>0</v>
      </c>
      <c s="32">
        <f>ROUND(ROUND(L38,2)*ROUND(G38,3),2)</f>
      </c>
      <c s="36" t="s">
        <v>56</v>
      </c>
      <c>
        <f>(M38*21)/100</f>
      </c>
      <c t="s">
        <v>27</v>
      </c>
    </row>
    <row r="39" spans="1:5" ht="12.75">
      <c r="A39" s="35" t="s">
        <v>57</v>
      </c>
      <c r="E39" s="39" t="s">
        <v>5</v>
      </c>
    </row>
    <row r="40" spans="1:5" ht="38.25">
      <c r="A40" s="35" t="s">
        <v>58</v>
      </c>
      <c r="E40" s="40" t="s">
        <v>2922</v>
      </c>
    </row>
    <row r="41" spans="1:5" ht="229.5">
      <c r="A41" t="s">
        <v>59</v>
      </c>
      <c r="E41" s="39" t="s">
        <v>71</v>
      </c>
    </row>
    <row r="42" spans="1:16" ht="12.75">
      <c r="A42" t="s">
        <v>52</v>
      </c>
      <c s="34" t="s">
        <v>90</v>
      </c>
      <c s="34" t="s">
        <v>2737</v>
      </c>
      <c s="35" t="s">
        <v>5</v>
      </c>
      <c s="6" t="s">
        <v>2738</v>
      </c>
      <c s="36" t="s">
        <v>1076</v>
      </c>
      <c s="37">
        <v>6200</v>
      </c>
      <c s="36">
        <v>0</v>
      </c>
      <c s="36">
        <f>ROUND(G42*H42,6)</f>
      </c>
      <c r="L42" s="38">
        <v>0</v>
      </c>
      <c s="32">
        <f>ROUND(ROUND(L42,2)*ROUND(G42,3),2)</f>
      </c>
      <c s="36" t="s">
        <v>56</v>
      </c>
      <c>
        <f>(M42*21)/100</f>
      </c>
      <c t="s">
        <v>27</v>
      </c>
    </row>
    <row r="43" spans="1:5" ht="12.75">
      <c r="A43" s="35" t="s">
        <v>57</v>
      </c>
      <c r="E43" s="39" t="s">
        <v>5</v>
      </c>
    </row>
    <row r="44" spans="1:5" ht="38.25">
      <c r="A44" s="35" t="s">
        <v>58</v>
      </c>
      <c r="E44" s="40" t="s">
        <v>2929</v>
      </c>
    </row>
    <row r="45" spans="1:5" ht="25.5">
      <c r="A45" t="s">
        <v>59</v>
      </c>
      <c r="E45" s="39" t="s">
        <v>2740</v>
      </c>
    </row>
    <row r="46" spans="1:16" ht="12.75">
      <c r="A46" t="s">
        <v>52</v>
      </c>
      <c s="34" t="s">
        <v>96</v>
      </c>
      <c s="34" t="s">
        <v>2741</v>
      </c>
      <c s="35" t="s">
        <v>5</v>
      </c>
      <c s="6" t="s">
        <v>2742</v>
      </c>
      <c s="36" t="s">
        <v>1076</v>
      </c>
      <c s="37">
        <v>250</v>
      </c>
      <c s="36">
        <v>0</v>
      </c>
      <c s="36">
        <f>ROUND(G46*H46,6)</f>
      </c>
      <c r="L46" s="38">
        <v>0</v>
      </c>
      <c s="32">
        <f>ROUND(ROUND(L46,2)*ROUND(G46,3),2)</f>
      </c>
      <c s="36" t="s">
        <v>56</v>
      </c>
      <c>
        <f>(M46*21)/100</f>
      </c>
      <c t="s">
        <v>27</v>
      </c>
    </row>
    <row r="47" spans="1:5" ht="12.75">
      <c r="A47" s="35" t="s">
        <v>57</v>
      </c>
      <c r="E47" s="39" t="s">
        <v>5</v>
      </c>
    </row>
    <row r="48" spans="1:5" ht="38.25">
      <c r="A48" s="35" t="s">
        <v>58</v>
      </c>
      <c r="E48" s="40" t="s">
        <v>2930</v>
      </c>
    </row>
    <row r="49" spans="1:5" ht="12.75">
      <c r="A49" t="s">
        <v>59</v>
      </c>
      <c r="E49" s="39" t="s">
        <v>1077</v>
      </c>
    </row>
    <row r="50" spans="1:16" ht="25.5">
      <c r="A50" t="s">
        <v>52</v>
      </c>
      <c s="34" t="s">
        <v>200</v>
      </c>
      <c s="34" t="s">
        <v>2753</v>
      </c>
      <c s="35" t="s">
        <v>5</v>
      </c>
      <c s="6" t="s">
        <v>2754</v>
      </c>
      <c s="36" t="s">
        <v>55</v>
      </c>
      <c s="37">
        <v>40</v>
      </c>
      <c s="36">
        <v>0</v>
      </c>
      <c s="36">
        <f>ROUND(G50*H50,6)</f>
      </c>
      <c r="L50" s="38">
        <v>0</v>
      </c>
      <c s="32">
        <f>ROUND(ROUND(L50,2)*ROUND(G50,3),2)</f>
      </c>
      <c s="36" t="s">
        <v>248</v>
      </c>
      <c>
        <f>(M50*21)/100</f>
      </c>
      <c t="s">
        <v>27</v>
      </c>
    </row>
    <row r="51" spans="1:5" ht="12.75">
      <c r="A51" s="35" t="s">
        <v>57</v>
      </c>
      <c r="E51" s="39" t="s">
        <v>5</v>
      </c>
    </row>
    <row r="52" spans="1:5" ht="38.25">
      <c r="A52" s="35" t="s">
        <v>58</v>
      </c>
      <c r="E52" s="40" t="s">
        <v>2931</v>
      </c>
    </row>
    <row r="53" spans="1:5" ht="12.75">
      <c r="A53" t="s">
        <v>59</v>
      </c>
      <c r="E53" s="39" t="s">
        <v>5</v>
      </c>
    </row>
    <row r="54" spans="1:13" ht="12.75">
      <c r="A54" t="s">
        <v>49</v>
      </c>
      <c r="C54" s="31" t="s">
        <v>136</v>
      </c>
      <c r="E54" s="33" t="s">
        <v>2406</v>
      </c>
      <c r="J54" s="32">
        <f>0</f>
      </c>
      <c s="32">
        <f>0</f>
      </c>
      <c s="32">
        <f>0+L55+L59+L63+L67+L71+L75+L79+L83+L87+L91</f>
      </c>
      <c s="32">
        <f>0+M55+M59+M63+M67+M71+M75+M79+M83+M87+M91</f>
      </c>
    </row>
    <row r="55" spans="1:16" ht="12.75">
      <c r="A55" t="s">
        <v>52</v>
      </c>
      <c s="34" t="s">
        <v>100</v>
      </c>
      <c s="34" t="s">
        <v>2764</v>
      </c>
      <c s="35" t="s">
        <v>5</v>
      </c>
      <c s="6" t="s">
        <v>2765</v>
      </c>
      <c s="36" t="s">
        <v>55</v>
      </c>
      <c s="37">
        <v>2500</v>
      </c>
      <c s="36">
        <v>0</v>
      </c>
      <c s="36">
        <f>ROUND(G55*H55,6)</f>
      </c>
      <c r="L55" s="38">
        <v>0</v>
      </c>
      <c s="32">
        <f>ROUND(ROUND(L55,2)*ROUND(G55,3),2)</f>
      </c>
      <c s="36" t="s">
        <v>56</v>
      </c>
      <c>
        <f>(M55*21)/100</f>
      </c>
      <c t="s">
        <v>27</v>
      </c>
    </row>
    <row r="56" spans="1:5" ht="12.75">
      <c r="A56" s="35" t="s">
        <v>57</v>
      </c>
      <c r="E56" s="39" t="s">
        <v>5</v>
      </c>
    </row>
    <row r="57" spans="1:5" ht="38.25">
      <c r="A57" s="35" t="s">
        <v>58</v>
      </c>
      <c r="E57" s="40" t="s">
        <v>2932</v>
      </c>
    </row>
    <row r="58" spans="1:5" ht="51">
      <c r="A58" t="s">
        <v>59</v>
      </c>
      <c r="E58" s="39" t="s">
        <v>2767</v>
      </c>
    </row>
    <row r="59" spans="1:16" ht="12.75">
      <c r="A59" t="s">
        <v>52</v>
      </c>
      <c s="34" t="s">
        <v>104</v>
      </c>
      <c s="34" t="s">
        <v>2768</v>
      </c>
      <c s="35" t="s">
        <v>5</v>
      </c>
      <c s="6" t="s">
        <v>2769</v>
      </c>
      <c s="36" t="s">
        <v>262</v>
      </c>
      <c s="37">
        <v>9.461</v>
      </c>
      <c s="36">
        <v>0</v>
      </c>
      <c s="36">
        <f>ROUND(G59*H59,6)</f>
      </c>
      <c r="L59" s="38">
        <v>0</v>
      </c>
      <c s="32">
        <f>ROUND(ROUND(L59,2)*ROUND(G59,3),2)</f>
      </c>
      <c s="36" t="s">
        <v>56</v>
      </c>
      <c>
        <f>(M59*21)/100</f>
      </c>
      <c t="s">
        <v>27</v>
      </c>
    </row>
    <row r="60" spans="1:5" ht="12.75">
      <c r="A60" s="35" t="s">
        <v>57</v>
      </c>
      <c r="E60" s="39" t="s">
        <v>5</v>
      </c>
    </row>
    <row r="61" spans="1:5" ht="204">
      <c r="A61" s="35" t="s">
        <v>58</v>
      </c>
      <c r="E61" s="40" t="s">
        <v>2933</v>
      </c>
    </row>
    <row r="62" spans="1:5" ht="38.25">
      <c r="A62" t="s">
        <v>59</v>
      </c>
      <c r="E62" s="39" t="s">
        <v>2771</v>
      </c>
    </row>
    <row r="63" spans="1:16" ht="12.75">
      <c r="A63" t="s">
        <v>52</v>
      </c>
      <c s="34" t="s">
        <v>108</v>
      </c>
      <c s="34" t="s">
        <v>2772</v>
      </c>
      <c s="35" t="s">
        <v>5</v>
      </c>
      <c s="6" t="s">
        <v>2773</v>
      </c>
      <c s="36" t="s">
        <v>55</v>
      </c>
      <c s="37">
        <v>13.041</v>
      </c>
      <c s="36">
        <v>0</v>
      </c>
      <c s="36">
        <f>ROUND(G63*H63,6)</f>
      </c>
      <c r="L63" s="38">
        <v>0</v>
      </c>
      <c s="32">
        <f>ROUND(ROUND(L63,2)*ROUND(G63,3),2)</f>
      </c>
      <c s="36" t="s">
        <v>56</v>
      </c>
      <c>
        <f>(M63*21)/100</f>
      </c>
      <c t="s">
        <v>27</v>
      </c>
    </row>
    <row r="64" spans="1:5" ht="12.75">
      <c r="A64" s="35" t="s">
        <v>57</v>
      </c>
      <c r="E64" s="39" t="s">
        <v>5</v>
      </c>
    </row>
    <row r="65" spans="1:5" ht="63.75">
      <c r="A65" s="35" t="s">
        <v>58</v>
      </c>
      <c r="E65" s="40" t="s">
        <v>2934</v>
      </c>
    </row>
    <row r="66" spans="1:5" ht="25.5">
      <c r="A66" t="s">
        <v>59</v>
      </c>
      <c r="E66" s="39" t="s">
        <v>2775</v>
      </c>
    </row>
    <row r="67" spans="1:16" ht="12.75">
      <c r="A67" t="s">
        <v>52</v>
      </c>
      <c s="34" t="s">
        <v>112</v>
      </c>
      <c s="34" t="s">
        <v>2776</v>
      </c>
      <c s="35" t="s">
        <v>5</v>
      </c>
      <c s="6" t="s">
        <v>2777</v>
      </c>
      <c s="36" t="s">
        <v>262</v>
      </c>
      <c s="37">
        <v>10.909</v>
      </c>
      <c s="36">
        <v>0</v>
      </c>
      <c s="36">
        <f>ROUND(G67*H67,6)</f>
      </c>
      <c r="L67" s="38">
        <v>0</v>
      </c>
      <c s="32">
        <f>ROUND(ROUND(L67,2)*ROUND(G67,3),2)</f>
      </c>
      <c s="36" t="s">
        <v>56</v>
      </c>
      <c>
        <f>(M67*21)/100</f>
      </c>
      <c t="s">
        <v>27</v>
      </c>
    </row>
    <row r="68" spans="1:5" ht="12.75">
      <c r="A68" s="35" t="s">
        <v>57</v>
      </c>
      <c r="E68" s="39" t="s">
        <v>5</v>
      </c>
    </row>
    <row r="69" spans="1:5" ht="114.75">
      <c r="A69" s="35" t="s">
        <v>58</v>
      </c>
      <c r="E69" s="40" t="s">
        <v>2935</v>
      </c>
    </row>
    <row r="70" spans="1:5" ht="344.25">
      <c r="A70" t="s">
        <v>59</v>
      </c>
      <c r="E70" s="39" t="s">
        <v>2779</v>
      </c>
    </row>
    <row r="71" spans="1:16" ht="12.75">
      <c r="A71" t="s">
        <v>52</v>
      </c>
      <c s="34" t="s">
        <v>116</v>
      </c>
      <c s="34" t="s">
        <v>2780</v>
      </c>
      <c s="35" t="s">
        <v>5</v>
      </c>
      <c s="6" t="s">
        <v>2781</v>
      </c>
      <c s="36" t="s">
        <v>262</v>
      </c>
      <c s="37">
        <v>10.909</v>
      </c>
      <c s="36">
        <v>0</v>
      </c>
      <c s="36">
        <f>ROUND(G71*H71,6)</f>
      </c>
      <c r="L71" s="38">
        <v>0</v>
      </c>
      <c s="32">
        <f>ROUND(ROUND(L71,2)*ROUND(G71,3),2)</f>
      </c>
      <c s="36" t="s">
        <v>56</v>
      </c>
      <c>
        <f>(M71*21)/100</f>
      </c>
      <c t="s">
        <v>27</v>
      </c>
    </row>
    <row r="72" spans="1:5" ht="12.75">
      <c r="A72" s="35" t="s">
        <v>57</v>
      </c>
      <c r="E72" s="39" t="s">
        <v>5</v>
      </c>
    </row>
    <row r="73" spans="1:5" ht="63.75">
      <c r="A73" s="35" t="s">
        <v>58</v>
      </c>
      <c r="E73" s="40" t="s">
        <v>2936</v>
      </c>
    </row>
    <row r="74" spans="1:5" ht="331.5">
      <c r="A74" t="s">
        <v>59</v>
      </c>
      <c r="E74" s="39" t="s">
        <v>2783</v>
      </c>
    </row>
    <row r="75" spans="1:16" ht="12.75">
      <c r="A75" t="s">
        <v>52</v>
      </c>
      <c s="34" t="s">
        <v>120</v>
      </c>
      <c s="34" t="s">
        <v>2784</v>
      </c>
      <c s="35" t="s">
        <v>5</v>
      </c>
      <c s="6" t="s">
        <v>2785</v>
      </c>
      <c s="36" t="s">
        <v>262</v>
      </c>
      <c s="37">
        <v>10.909</v>
      </c>
      <c s="36">
        <v>0</v>
      </c>
      <c s="36">
        <f>ROUND(G75*H75,6)</f>
      </c>
      <c r="L75" s="38">
        <v>0</v>
      </c>
      <c s="32">
        <f>ROUND(ROUND(L75,2)*ROUND(G75,3),2)</f>
      </c>
      <c s="36" t="s">
        <v>56</v>
      </c>
      <c>
        <f>(M75*21)/100</f>
      </c>
      <c t="s">
        <v>27</v>
      </c>
    </row>
    <row r="76" spans="1:5" ht="12.75">
      <c r="A76" s="35" t="s">
        <v>57</v>
      </c>
      <c r="E76" s="39" t="s">
        <v>5</v>
      </c>
    </row>
    <row r="77" spans="1:5" ht="63.75">
      <c r="A77" s="35" t="s">
        <v>58</v>
      </c>
      <c r="E77" s="40" t="s">
        <v>2936</v>
      </c>
    </row>
    <row r="78" spans="1:5" ht="12.75">
      <c r="A78" t="s">
        <v>59</v>
      </c>
      <c r="E78" s="39" t="s">
        <v>2786</v>
      </c>
    </row>
    <row r="79" spans="1:16" ht="12.75">
      <c r="A79" t="s">
        <v>52</v>
      </c>
      <c s="34" t="s">
        <v>124</v>
      </c>
      <c s="34" t="s">
        <v>2787</v>
      </c>
      <c s="35" t="s">
        <v>5</v>
      </c>
      <c s="6" t="s">
        <v>2788</v>
      </c>
      <c s="36" t="s">
        <v>65</v>
      </c>
      <c s="37">
        <v>41.4</v>
      </c>
      <c s="36">
        <v>0</v>
      </c>
      <c s="36">
        <f>ROUND(G79*H79,6)</f>
      </c>
      <c r="L79" s="38">
        <v>0</v>
      </c>
      <c s="32">
        <f>ROUND(ROUND(L79,2)*ROUND(G79,3),2)</f>
      </c>
      <c s="36" t="s">
        <v>56</v>
      </c>
      <c>
        <f>(M79*21)/100</f>
      </c>
      <c t="s">
        <v>27</v>
      </c>
    </row>
    <row r="80" spans="1:5" ht="12.75">
      <c r="A80" s="35" t="s">
        <v>57</v>
      </c>
      <c r="E80" s="39" t="s">
        <v>5</v>
      </c>
    </row>
    <row r="81" spans="1:5" ht="63.75">
      <c r="A81" s="35" t="s">
        <v>58</v>
      </c>
      <c r="E81" s="40" t="s">
        <v>2937</v>
      </c>
    </row>
    <row r="82" spans="1:5" ht="12.75">
      <c r="A82" t="s">
        <v>59</v>
      </c>
      <c r="E82" s="39" t="s">
        <v>2786</v>
      </c>
    </row>
    <row r="83" spans="1:16" ht="25.5">
      <c r="A83" t="s">
        <v>52</v>
      </c>
      <c s="34" t="s">
        <v>128</v>
      </c>
      <c s="34" t="s">
        <v>2790</v>
      </c>
      <c s="35" t="s">
        <v>5</v>
      </c>
      <c s="6" t="s">
        <v>2791</v>
      </c>
      <c s="36" t="s">
        <v>65</v>
      </c>
      <c s="37">
        <v>621</v>
      </c>
      <c s="36">
        <v>0</v>
      </c>
      <c s="36">
        <f>ROUND(G83*H83,6)</f>
      </c>
      <c r="L83" s="38">
        <v>0</v>
      </c>
      <c s="32">
        <f>ROUND(ROUND(L83,2)*ROUND(G83,3),2)</f>
      </c>
      <c s="36" t="s">
        <v>56</v>
      </c>
      <c>
        <f>(M83*21)/100</f>
      </c>
      <c t="s">
        <v>27</v>
      </c>
    </row>
    <row r="84" spans="1:5" ht="12.75">
      <c r="A84" s="35" t="s">
        <v>57</v>
      </c>
      <c r="E84" s="39" t="s">
        <v>5</v>
      </c>
    </row>
    <row r="85" spans="1:5" ht="114.75">
      <c r="A85" s="35" t="s">
        <v>58</v>
      </c>
      <c r="E85" s="40" t="s">
        <v>2938</v>
      </c>
    </row>
    <row r="86" spans="1:5" ht="63.75">
      <c r="A86" t="s">
        <v>59</v>
      </c>
      <c r="E86" s="39" t="s">
        <v>2793</v>
      </c>
    </row>
    <row r="87" spans="1:16" ht="12.75">
      <c r="A87" t="s">
        <v>52</v>
      </c>
      <c s="34" t="s">
        <v>132</v>
      </c>
      <c s="34" t="s">
        <v>2794</v>
      </c>
      <c s="35" t="s">
        <v>5</v>
      </c>
      <c s="6" t="s">
        <v>2795</v>
      </c>
      <c s="36" t="s">
        <v>65</v>
      </c>
      <c s="37">
        <v>8826.5</v>
      </c>
      <c s="36">
        <v>0</v>
      </c>
      <c s="36">
        <f>ROUND(G87*H87,6)</f>
      </c>
      <c r="L87" s="38">
        <v>0</v>
      </c>
      <c s="32">
        <f>ROUND(ROUND(L87,2)*ROUND(G87,3),2)</f>
      </c>
      <c s="36" t="s">
        <v>56</v>
      </c>
      <c>
        <f>(M87*21)/100</f>
      </c>
      <c t="s">
        <v>27</v>
      </c>
    </row>
    <row r="88" spans="1:5" ht="12.75">
      <c r="A88" s="35" t="s">
        <v>57</v>
      </c>
      <c r="E88" s="39" t="s">
        <v>5</v>
      </c>
    </row>
    <row r="89" spans="1:5" ht="51">
      <c r="A89" s="35" t="s">
        <v>58</v>
      </c>
      <c r="E89" s="40" t="s">
        <v>2939</v>
      </c>
    </row>
    <row r="90" spans="1:5" ht="191.25">
      <c r="A90" t="s">
        <v>59</v>
      </c>
      <c r="E90" s="39" t="s">
        <v>2797</v>
      </c>
    </row>
    <row r="91" spans="1:16" ht="12.75">
      <c r="A91" t="s">
        <v>52</v>
      </c>
      <c s="34" t="s">
        <v>136</v>
      </c>
      <c s="34" t="s">
        <v>2798</v>
      </c>
      <c s="35" t="s">
        <v>5</v>
      </c>
      <c s="6" t="s">
        <v>2799</v>
      </c>
      <c s="36" t="s">
        <v>93</v>
      </c>
      <c s="37">
        <v>104</v>
      </c>
      <c s="36">
        <v>0</v>
      </c>
      <c s="36">
        <f>ROUND(G91*H91,6)</f>
      </c>
      <c r="L91" s="38">
        <v>0</v>
      </c>
      <c s="32">
        <f>ROUND(ROUND(L91,2)*ROUND(G91,3),2)</f>
      </c>
      <c s="36" t="s">
        <v>56</v>
      </c>
      <c>
        <f>(M91*21)/100</f>
      </c>
      <c t="s">
        <v>27</v>
      </c>
    </row>
    <row r="92" spans="1:5" ht="12.75">
      <c r="A92" s="35" t="s">
        <v>57</v>
      </c>
      <c r="E92" s="39" t="s">
        <v>5</v>
      </c>
    </row>
    <row r="93" spans="1:5" ht="114.75">
      <c r="A93" s="35" t="s">
        <v>58</v>
      </c>
      <c r="E93" s="40" t="s">
        <v>2940</v>
      </c>
    </row>
    <row r="94" spans="1:5" ht="153">
      <c r="A94" t="s">
        <v>59</v>
      </c>
      <c r="E94" s="39" t="s">
        <v>2801</v>
      </c>
    </row>
    <row r="95" spans="1:13" ht="12.75">
      <c r="A95" t="s">
        <v>49</v>
      </c>
      <c r="C95" s="31" t="s">
        <v>176</v>
      </c>
      <c r="E95" s="33" t="s">
        <v>2941</v>
      </c>
      <c r="J95" s="32">
        <f>0</f>
      </c>
      <c s="32">
        <f>0</f>
      </c>
      <c s="32">
        <f>0+L96</f>
      </c>
      <c s="32">
        <f>0+M96</f>
      </c>
    </row>
    <row r="96" spans="1:16" ht="12.75">
      <c r="A96" t="s">
        <v>52</v>
      </c>
      <c s="34" t="s">
        <v>140</v>
      </c>
      <c s="34" t="s">
        <v>2942</v>
      </c>
      <c s="35" t="s">
        <v>5</v>
      </c>
      <c s="6" t="s">
        <v>2943</v>
      </c>
      <c s="36" t="s">
        <v>55</v>
      </c>
      <c s="37">
        <v>0.486</v>
      </c>
      <c s="36">
        <v>0</v>
      </c>
      <c s="36">
        <f>ROUND(G96*H96,6)</f>
      </c>
      <c r="L96" s="38">
        <v>0</v>
      </c>
      <c s="32">
        <f>ROUND(ROUND(L96,2)*ROUND(G96,3),2)</f>
      </c>
      <c s="36" t="s">
        <v>56</v>
      </c>
      <c>
        <f>(M96*21)/100</f>
      </c>
      <c t="s">
        <v>27</v>
      </c>
    </row>
    <row r="97" spans="1:5" ht="12.75">
      <c r="A97" s="35" t="s">
        <v>57</v>
      </c>
      <c r="E97" s="39" t="s">
        <v>5</v>
      </c>
    </row>
    <row r="98" spans="1:5" ht="38.25">
      <c r="A98" s="35" t="s">
        <v>58</v>
      </c>
      <c r="E98" s="40" t="s">
        <v>2944</v>
      </c>
    </row>
    <row r="99" spans="1:5" ht="229.5">
      <c r="A99" t="s">
        <v>59</v>
      </c>
      <c r="E99" s="39" t="s">
        <v>2945</v>
      </c>
    </row>
    <row r="100" spans="1:13" ht="12.75">
      <c r="A100" t="s">
        <v>49</v>
      </c>
      <c r="C100" s="31" t="s">
        <v>216</v>
      </c>
      <c r="E100" s="33" t="s">
        <v>1078</v>
      </c>
      <c r="J100" s="32">
        <f>0</f>
      </c>
      <c s="32">
        <f>0</f>
      </c>
      <c s="32">
        <f>0+L101+L105</f>
      </c>
      <c s="32">
        <f>0+M101+M105</f>
      </c>
    </row>
    <row r="101" spans="1:16" ht="12.75">
      <c r="A101" t="s">
        <v>52</v>
      </c>
      <c s="34" t="s">
        <v>144</v>
      </c>
      <c s="34" t="s">
        <v>2946</v>
      </c>
      <c s="35" t="s">
        <v>5</v>
      </c>
      <c s="6" t="s">
        <v>2947</v>
      </c>
      <c s="36" t="s">
        <v>55</v>
      </c>
      <c s="37">
        <v>3</v>
      </c>
      <c s="36">
        <v>0</v>
      </c>
      <c s="36">
        <f>ROUND(G101*H101,6)</f>
      </c>
      <c r="L101" s="38">
        <v>0</v>
      </c>
      <c s="32">
        <f>ROUND(ROUND(L101,2)*ROUND(G101,3),2)</f>
      </c>
      <c s="36" t="s">
        <v>56</v>
      </c>
      <c>
        <f>(M101*21)/100</f>
      </c>
      <c t="s">
        <v>27</v>
      </c>
    </row>
    <row r="102" spans="1:5" ht="12.75">
      <c r="A102" s="35" t="s">
        <v>57</v>
      </c>
      <c r="E102" s="39" t="s">
        <v>5</v>
      </c>
    </row>
    <row r="103" spans="1:5" ht="63.75">
      <c r="A103" s="35" t="s">
        <v>58</v>
      </c>
      <c r="E103" s="40" t="s">
        <v>2948</v>
      </c>
    </row>
    <row r="104" spans="1:5" ht="38.25">
      <c r="A104" t="s">
        <v>59</v>
      </c>
      <c r="E104" s="39" t="s">
        <v>2813</v>
      </c>
    </row>
    <row r="105" spans="1:16" ht="12.75">
      <c r="A105" t="s">
        <v>52</v>
      </c>
      <c s="34" t="s">
        <v>148</v>
      </c>
      <c s="34" t="s">
        <v>2810</v>
      </c>
      <c s="35" t="s">
        <v>5</v>
      </c>
      <c s="6" t="s">
        <v>2811</v>
      </c>
      <c s="36" t="s">
        <v>55</v>
      </c>
      <c s="37">
        <v>2</v>
      </c>
      <c s="36">
        <v>0</v>
      </c>
      <c s="36">
        <f>ROUND(G105*H105,6)</f>
      </c>
      <c r="L105" s="38">
        <v>0</v>
      </c>
      <c s="32">
        <f>ROUND(ROUND(L105,2)*ROUND(G105,3),2)</f>
      </c>
      <c s="36" t="s">
        <v>56</v>
      </c>
      <c>
        <f>(M105*21)/100</f>
      </c>
      <c t="s">
        <v>27</v>
      </c>
    </row>
    <row r="106" spans="1:5" ht="12.75">
      <c r="A106" s="35" t="s">
        <v>57</v>
      </c>
      <c r="E106" s="39" t="s">
        <v>5</v>
      </c>
    </row>
    <row r="107" spans="1:5" ht="38.25">
      <c r="A107" s="35" t="s">
        <v>58</v>
      </c>
      <c r="E107" s="40" t="s">
        <v>2949</v>
      </c>
    </row>
    <row r="108" spans="1:5" ht="38.25">
      <c r="A108" t="s">
        <v>59</v>
      </c>
      <c r="E108" s="39" t="s">
        <v>2813</v>
      </c>
    </row>
    <row r="109" spans="1:13" ht="12.75">
      <c r="A109" t="s">
        <v>49</v>
      </c>
      <c r="C109" s="31" t="s">
        <v>286</v>
      </c>
      <c r="E109" s="33" t="s">
        <v>2818</v>
      </c>
      <c r="J109" s="32">
        <f>0</f>
      </c>
      <c s="32">
        <f>0</f>
      </c>
      <c s="32">
        <f>0+L110+L114+L118</f>
      </c>
      <c s="32">
        <f>0+M110+M114+M118</f>
      </c>
    </row>
    <row r="110" spans="1:16" ht="25.5">
      <c r="A110" t="s">
        <v>52</v>
      </c>
      <c s="34" t="s">
        <v>152</v>
      </c>
      <c s="34" t="s">
        <v>2819</v>
      </c>
      <c s="35" t="s">
        <v>5</v>
      </c>
      <c s="6" t="s">
        <v>2820</v>
      </c>
      <c s="36" t="s">
        <v>55</v>
      </c>
      <c s="37">
        <v>820</v>
      </c>
      <c s="36">
        <v>0</v>
      </c>
      <c s="36">
        <f>ROUND(G110*H110,6)</f>
      </c>
      <c r="L110" s="38">
        <v>0</v>
      </c>
      <c s="32">
        <f>ROUND(ROUND(L110,2)*ROUND(G110,3),2)</f>
      </c>
      <c s="36" t="s">
        <v>56</v>
      </c>
      <c>
        <f>(M110*21)/100</f>
      </c>
      <c t="s">
        <v>27</v>
      </c>
    </row>
    <row r="111" spans="1:5" ht="12.75">
      <c r="A111" s="35" t="s">
        <v>57</v>
      </c>
      <c r="E111" s="39" t="s">
        <v>5</v>
      </c>
    </row>
    <row r="112" spans="1:5" ht="38.25">
      <c r="A112" s="35" t="s">
        <v>58</v>
      </c>
      <c r="E112" s="40" t="s">
        <v>2950</v>
      </c>
    </row>
    <row r="113" spans="1:5" ht="280.5">
      <c r="A113" t="s">
        <v>59</v>
      </c>
      <c r="E113" s="39" t="s">
        <v>2822</v>
      </c>
    </row>
    <row r="114" spans="1:16" ht="25.5">
      <c r="A114" t="s">
        <v>52</v>
      </c>
      <c s="34" t="s">
        <v>156</v>
      </c>
      <c s="34" t="s">
        <v>2823</v>
      </c>
      <c s="35" t="s">
        <v>5</v>
      </c>
      <c s="6" t="s">
        <v>2824</v>
      </c>
      <c s="36" t="s">
        <v>55</v>
      </c>
      <c s="37">
        <v>800</v>
      </c>
      <c s="36">
        <v>0</v>
      </c>
      <c s="36">
        <f>ROUND(G114*H114,6)</f>
      </c>
      <c r="L114" s="38">
        <v>0</v>
      </c>
      <c s="32">
        <f>ROUND(ROUND(L114,2)*ROUND(G114,3),2)</f>
      </c>
      <c s="36" t="s">
        <v>56</v>
      </c>
      <c>
        <f>(M114*21)/100</f>
      </c>
      <c t="s">
        <v>27</v>
      </c>
    </row>
    <row r="115" spans="1:5" ht="12.75">
      <c r="A115" s="35" t="s">
        <v>57</v>
      </c>
      <c r="E115" s="39" t="s">
        <v>5</v>
      </c>
    </row>
    <row r="116" spans="1:5" ht="51">
      <c r="A116" s="35" t="s">
        <v>58</v>
      </c>
      <c r="E116" s="40" t="s">
        <v>2951</v>
      </c>
    </row>
    <row r="117" spans="1:5" ht="344.25">
      <c r="A117" t="s">
        <v>59</v>
      </c>
      <c r="E117" s="39" t="s">
        <v>2826</v>
      </c>
    </row>
    <row r="118" spans="1:16" ht="12.75">
      <c r="A118" t="s">
        <v>52</v>
      </c>
      <c s="34" t="s">
        <v>160</v>
      </c>
      <c s="34" t="s">
        <v>2952</v>
      </c>
      <c s="35" t="s">
        <v>5</v>
      </c>
      <c s="6" t="s">
        <v>2953</v>
      </c>
      <c s="36" t="s">
        <v>1076</v>
      </c>
      <c s="37">
        <v>2300</v>
      </c>
      <c s="36">
        <v>0</v>
      </c>
      <c s="36">
        <f>ROUND(G118*H118,6)</f>
      </c>
      <c r="L118" s="38">
        <v>0</v>
      </c>
      <c s="32">
        <f>ROUND(ROUND(L118,2)*ROUND(G118,3),2)</f>
      </c>
      <c s="36" t="s">
        <v>56</v>
      </c>
      <c>
        <f>(M118*21)/100</f>
      </c>
      <c t="s">
        <v>27</v>
      </c>
    </row>
    <row r="119" spans="1:5" ht="12.75">
      <c r="A119" s="35" t="s">
        <v>57</v>
      </c>
      <c r="E119" s="39" t="s">
        <v>5</v>
      </c>
    </row>
    <row r="120" spans="1:5" ht="51">
      <c r="A120" s="35" t="s">
        <v>58</v>
      </c>
      <c r="E120" s="40" t="s">
        <v>2954</v>
      </c>
    </row>
    <row r="121" spans="1:5" ht="178.5">
      <c r="A121" t="s">
        <v>59</v>
      </c>
      <c r="E121" s="39" t="s">
        <v>2838</v>
      </c>
    </row>
    <row r="122" spans="1:13" ht="12.75">
      <c r="A122" t="s">
        <v>49</v>
      </c>
      <c r="C122" s="31" t="s">
        <v>549</v>
      </c>
      <c r="E122" s="33" t="s">
        <v>2853</v>
      </c>
      <c r="J122" s="32">
        <f>0</f>
      </c>
      <c s="32">
        <f>0</f>
      </c>
      <c s="32">
        <f>0+L123+L127</f>
      </c>
      <c s="32">
        <f>0+M123+M127</f>
      </c>
    </row>
    <row r="123" spans="1:16" ht="12.75">
      <c r="A123" t="s">
        <v>52</v>
      </c>
      <c s="34" t="s">
        <v>164</v>
      </c>
      <c s="34" t="s">
        <v>2862</v>
      </c>
      <c s="35" t="s">
        <v>5</v>
      </c>
      <c s="6" t="s">
        <v>2863</v>
      </c>
      <c s="36" t="s">
        <v>65</v>
      </c>
      <c s="37">
        <v>40</v>
      </c>
      <c s="36">
        <v>0</v>
      </c>
      <c s="36">
        <f>ROUND(G123*H123,6)</f>
      </c>
      <c r="L123" s="38">
        <v>0</v>
      </c>
      <c s="32">
        <f>ROUND(ROUND(L123,2)*ROUND(G123,3),2)</f>
      </c>
      <c s="36" t="s">
        <v>56</v>
      </c>
      <c>
        <f>(M123*21)/100</f>
      </c>
      <c t="s">
        <v>27</v>
      </c>
    </row>
    <row r="124" spans="1:5" ht="12.75">
      <c r="A124" s="35" t="s">
        <v>57</v>
      </c>
      <c r="E124" s="39" t="s">
        <v>5</v>
      </c>
    </row>
    <row r="125" spans="1:5" ht="51">
      <c r="A125" s="35" t="s">
        <v>58</v>
      </c>
      <c r="E125" s="40" t="s">
        <v>2955</v>
      </c>
    </row>
    <row r="126" spans="1:5" ht="242.25">
      <c r="A126" t="s">
        <v>59</v>
      </c>
      <c r="E126" s="39" t="s">
        <v>2865</v>
      </c>
    </row>
    <row r="127" spans="1:16" ht="12.75">
      <c r="A127" t="s">
        <v>52</v>
      </c>
      <c s="34" t="s">
        <v>168</v>
      </c>
      <c s="34" t="s">
        <v>2870</v>
      </c>
      <c s="35" t="s">
        <v>5</v>
      </c>
      <c s="6" t="s">
        <v>2871</v>
      </c>
      <c s="36" t="s">
        <v>55</v>
      </c>
      <c s="37">
        <v>4</v>
      </c>
      <c s="36">
        <v>0</v>
      </c>
      <c s="36">
        <f>ROUND(G127*H127,6)</f>
      </c>
      <c r="L127" s="38">
        <v>0</v>
      </c>
      <c s="32">
        <f>ROUND(ROUND(L127,2)*ROUND(G127,3),2)</f>
      </c>
      <c s="36" t="s">
        <v>56</v>
      </c>
      <c>
        <f>(M127*21)/100</f>
      </c>
      <c t="s">
        <v>27</v>
      </c>
    </row>
    <row r="128" spans="1:5" ht="12.75">
      <c r="A128" s="35" t="s">
        <v>57</v>
      </c>
      <c r="E128" s="39" t="s">
        <v>5</v>
      </c>
    </row>
    <row r="129" spans="1:5" ht="38.25">
      <c r="A129" s="35" t="s">
        <v>58</v>
      </c>
      <c r="E129" s="40" t="s">
        <v>2956</v>
      </c>
    </row>
    <row r="130" spans="1:5" ht="369.75">
      <c r="A130" t="s">
        <v>59</v>
      </c>
      <c r="E130" s="39" t="s">
        <v>2809</v>
      </c>
    </row>
    <row r="131" spans="1:13" ht="12.75">
      <c r="A131" t="s">
        <v>49</v>
      </c>
      <c r="C131" s="31" t="s">
        <v>616</v>
      </c>
      <c r="E131" s="33" t="s">
        <v>2890</v>
      </c>
      <c r="J131" s="32">
        <f>0</f>
      </c>
      <c s="32">
        <f>0</f>
      </c>
      <c s="32">
        <f>0+L132</f>
      </c>
      <c s="32">
        <f>0+M132</f>
      </c>
    </row>
    <row r="132" spans="1:16" ht="12.75">
      <c r="A132" t="s">
        <v>52</v>
      </c>
      <c s="34" t="s">
        <v>172</v>
      </c>
      <c s="34" t="s">
        <v>2895</v>
      </c>
      <c s="35" t="s">
        <v>5</v>
      </c>
      <c s="6" t="s">
        <v>2896</v>
      </c>
      <c s="36" t="s">
        <v>55</v>
      </c>
      <c s="37">
        <v>22.727</v>
      </c>
      <c s="36">
        <v>0</v>
      </c>
      <c s="36">
        <f>ROUND(G132*H132,6)</f>
      </c>
      <c r="L132" s="38">
        <v>0</v>
      </c>
      <c s="32">
        <f>ROUND(ROUND(L132,2)*ROUND(G132,3),2)</f>
      </c>
      <c s="36" t="s">
        <v>56</v>
      </c>
      <c>
        <f>(M132*21)/100</f>
      </c>
      <c t="s">
        <v>27</v>
      </c>
    </row>
    <row r="133" spans="1:5" ht="12.75">
      <c r="A133" s="35" t="s">
        <v>57</v>
      </c>
      <c r="E133" s="39" t="s">
        <v>5</v>
      </c>
    </row>
    <row r="134" spans="1:5" ht="38.25">
      <c r="A134" s="35" t="s">
        <v>58</v>
      </c>
      <c r="E134" s="40" t="s">
        <v>2957</v>
      </c>
    </row>
    <row r="135" spans="1:5" ht="102">
      <c r="A135" t="s">
        <v>59</v>
      </c>
      <c r="E135" s="39" t="s">
        <v>2894</v>
      </c>
    </row>
    <row r="136" spans="1:13" ht="12.75">
      <c r="A136" t="s">
        <v>49</v>
      </c>
      <c r="C136" s="31" t="s">
        <v>256</v>
      </c>
      <c r="E136" s="33" t="s">
        <v>2898</v>
      </c>
      <c r="J136" s="32">
        <f>0</f>
      </c>
      <c s="32">
        <f>0</f>
      </c>
      <c s="32">
        <f>0+L137+L141+L145+L149+L153+L157</f>
      </c>
      <c s="32">
        <f>0+M137+M141+M145+M149+M153+M157</f>
      </c>
    </row>
    <row r="137" spans="1:16" ht="38.25">
      <c r="A137" t="s">
        <v>52</v>
      </c>
      <c s="34" t="s">
        <v>176</v>
      </c>
      <c s="34" t="s">
        <v>1042</v>
      </c>
      <c s="35" t="s">
        <v>1043</v>
      </c>
      <c s="6" t="s">
        <v>2899</v>
      </c>
      <c s="36" t="s">
        <v>262</v>
      </c>
      <c s="37">
        <v>6275</v>
      </c>
      <c s="36">
        <v>0</v>
      </c>
      <c s="36">
        <f>ROUND(G137*H137,6)</f>
      </c>
      <c r="L137" s="38">
        <v>0</v>
      </c>
      <c s="32">
        <f>ROUND(ROUND(L137,2)*ROUND(G137,3),2)</f>
      </c>
      <c s="36" t="s">
        <v>248</v>
      </c>
      <c>
        <f>(M137*21)/100</f>
      </c>
      <c t="s">
        <v>27</v>
      </c>
    </row>
    <row r="138" spans="1:5" ht="12.75">
      <c r="A138" s="35" t="s">
        <v>57</v>
      </c>
      <c r="E138" s="39" t="s">
        <v>263</v>
      </c>
    </row>
    <row r="139" spans="1:5" ht="38.25">
      <c r="A139" s="35" t="s">
        <v>58</v>
      </c>
      <c r="E139" s="40" t="s">
        <v>2958</v>
      </c>
    </row>
    <row r="140" spans="1:5" ht="102">
      <c r="A140" t="s">
        <v>59</v>
      </c>
      <c r="E140" s="39" t="s">
        <v>281</v>
      </c>
    </row>
    <row r="141" spans="1:16" ht="38.25">
      <c r="A141" t="s">
        <v>52</v>
      </c>
      <c s="34" t="s">
        <v>180</v>
      </c>
      <c s="34" t="s">
        <v>2901</v>
      </c>
      <c s="35" t="s">
        <v>2902</v>
      </c>
      <c s="6" t="s">
        <v>2903</v>
      </c>
      <c s="36" t="s">
        <v>262</v>
      </c>
      <c s="37">
        <v>760</v>
      </c>
      <c s="36">
        <v>0</v>
      </c>
      <c s="36">
        <f>ROUND(G141*H141,6)</f>
      </c>
      <c r="L141" s="38">
        <v>0</v>
      </c>
      <c s="32">
        <f>ROUND(ROUND(L141,2)*ROUND(G141,3),2)</f>
      </c>
      <c s="36" t="s">
        <v>248</v>
      </c>
      <c>
        <f>(M141*21)/100</f>
      </c>
      <c t="s">
        <v>27</v>
      </c>
    </row>
    <row r="142" spans="1:5" ht="12.75">
      <c r="A142" s="35" t="s">
        <v>57</v>
      </c>
      <c r="E142" s="39" t="s">
        <v>263</v>
      </c>
    </row>
    <row r="143" spans="1:5" ht="38.25">
      <c r="A143" s="35" t="s">
        <v>58</v>
      </c>
      <c r="E143" s="40" t="s">
        <v>2959</v>
      </c>
    </row>
    <row r="144" spans="1:5" ht="12.75">
      <c r="A144" t="s">
        <v>59</v>
      </c>
      <c r="E144" s="39" t="s">
        <v>5</v>
      </c>
    </row>
    <row r="145" spans="1:16" ht="38.25">
      <c r="A145" t="s">
        <v>52</v>
      </c>
      <c s="34" t="s">
        <v>184</v>
      </c>
      <c s="34" t="s">
        <v>537</v>
      </c>
      <c s="35" t="s">
        <v>538</v>
      </c>
      <c s="6" t="s">
        <v>2211</v>
      </c>
      <c s="36" t="s">
        <v>262</v>
      </c>
      <c s="37">
        <v>50</v>
      </c>
      <c s="36">
        <v>0</v>
      </c>
      <c s="36">
        <f>ROUND(G145*H145,6)</f>
      </c>
      <c r="L145" s="38">
        <v>0</v>
      </c>
      <c s="32">
        <f>ROUND(ROUND(L145,2)*ROUND(G145,3),2)</f>
      </c>
      <c s="36" t="s">
        <v>248</v>
      </c>
      <c>
        <f>(M145*21)/100</f>
      </c>
      <c t="s">
        <v>27</v>
      </c>
    </row>
    <row r="146" spans="1:5" ht="12.75">
      <c r="A146" s="35" t="s">
        <v>57</v>
      </c>
      <c r="E146" s="39" t="s">
        <v>263</v>
      </c>
    </row>
    <row r="147" spans="1:5" ht="38.25">
      <c r="A147" s="35" t="s">
        <v>58</v>
      </c>
      <c r="E147" s="40" t="s">
        <v>2960</v>
      </c>
    </row>
    <row r="148" spans="1:5" ht="12.75">
      <c r="A148" t="s">
        <v>59</v>
      </c>
      <c r="E148" s="39" t="s">
        <v>5</v>
      </c>
    </row>
    <row r="149" spans="1:16" ht="38.25">
      <c r="A149" t="s">
        <v>52</v>
      </c>
      <c s="34" t="s">
        <v>188</v>
      </c>
      <c s="34" t="s">
        <v>542</v>
      </c>
      <c s="35" t="s">
        <v>543</v>
      </c>
      <c s="6" t="s">
        <v>2906</v>
      </c>
      <c s="36" t="s">
        <v>262</v>
      </c>
      <c s="37">
        <v>2</v>
      </c>
      <c s="36">
        <v>0</v>
      </c>
      <c s="36">
        <f>ROUND(G149*H149,6)</f>
      </c>
      <c r="L149" s="38">
        <v>0</v>
      </c>
      <c s="32">
        <f>ROUND(ROUND(L149,2)*ROUND(G149,3),2)</f>
      </c>
      <c s="36" t="s">
        <v>248</v>
      </c>
      <c>
        <f>(M149*21)/100</f>
      </c>
      <c t="s">
        <v>27</v>
      </c>
    </row>
    <row r="150" spans="1:5" ht="12.75">
      <c r="A150" s="35" t="s">
        <v>57</v>
      </c>
      <c r="E150" s="39" t="s">
        <v>263</v>
      </c>
    </row>
    <row r="151" spans="1:5" ht="38.25">
      <c r="A151" s="35" t="s">
        <v>58</v>
      </c>
      <c r="E151" s="40" t="s">
        <v>2961</v>
      </c>
    </row>
    <row r="152" spans="1:5" ht="12.75">
      <c r="A152" t="s">
        <v>59</v>
      </c>
      <c r="E152" s="39" t="s">
        <v>5</v>
      </c>
    </row>
    <row r="153" spans="1:16" ht="38.25">
      <c r="A153" t="s">
        <v>52</v>
      </c>
      <c s="34" t="s">
        <v>192</v>
      </c>
      <c s="34" t="s">
        <v>2908</v>
      </c>
      <c s="35" t="s">
        <v>2909</v>
      </c>
      <c s="6" t="s">
        <v>2910</v>
      </c>
      <c s="36" t="s">
        <v>262</v>
      </c>
      <c s="37">
        <v>300</v>
      </c>
      <c s="36">
        <v>0</v>
      </c>
      <c s="36">
        <f>ROUND(G153*H153,6)</f>
      </c>
      <c r="L153" s="38">
        <v>0</v>
      </c>
      <c s="32">
        <f>ROUND(ROUND(L153,2)*ROUND(G153,3),2)</f>
      </c>
      <c s="36" t="s">
        <v>248</v>
      </c>
      <c>
        <f>(M153*21)/100</f>
      </c>
      <c t="s">
        <v>27</v>
      </c>
    </row>
    <row r="154" spans="1:5" ht="12.75">
      <c r="A154" s="35" t="s">
        <v>57</v>
      </c>
      <c r="E154" s="39" t="s">
        <v>263</v>
      </c>
    </row>
    <row r="155" spans="1:5" ht="38.25">
      <c r="A155" s="35" t="s">
        <v>58</v>
      </c>
      <c r="E155" s="40" t="s">
        <v>2962</v>
      </c>
    </row>
    <row r="156" spans="1:5" ht="12.75">
      <c r="A156" t="s">
        <v>59</v>
      </c>
      <c r="E156" s="39" t="s">
        <v>5</v>
      </c>
    </row>
    <row r="157" spans="1:16" ht="38.25">
      <c r="A157" t="s">
        <v>52</v>
      </c>
      <c s="34" t="s">
        <v>196</v>
      </c>
      <c s="34" t="s">
        <v>2912</v>
      </c>
      <c s="35" t="s">
        <v>2913</v>
      </c>
      <c s="6" t="s">
        <v>2914</v>
      </c>
      <c s="36" t="s">
        <v>262</v>
      </c>
      <c s="37">
        <v>1</v>
      </c>
      <c s="36">
        <v>0</v>
      </c>
      <c s="36">
        <f>ROUND(G157*H157,6)</f>
      </c>
      <c r="L157" s="38">
        <v>0</v>
      </c>
      <c s="32">
        <f>ROUND(ROUND(L157,2)*ROUND(G157,3),2)</f>
      </c>
      <c s="36" t="s">
        <v>248</v>
      </c>
      <c>
        <f>(M157*21)/100</f>
      </c>
      <c t="s">
        <v>27</v>
      </c>
    </row>
    <row r="158" spans="1:5" ht="12.75">
      <c r="A158" s="35" t="s">
        <v>57</v>
      </c>
      <c r="E158" s="39" t="s">
        <v>263</v>
      </c>
    </row>
    <row r="159" spans="1:5" ht="38.25">
      <c r="A159" s="35" t="s">
        <v>58</v>
      </c>
      <c r="E159" s="40" t="s">
        <v>2963</v>
      </c>
    </row>
    <row r="160" spans="1:5" ht="12.75">
      <c r="A160" t="s">
        <v>59</v>
      </c>
      <c r="E1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2640</v>
      </c>
      <c s="41">
        <f>Rekapitulace!C53</f>
      </c>
      <c s="20" t="s">
        <v>0</v>
      </c>
      <c t="s">
        <v>23</v>
      </c>
      <c t="s">
        <v>27</v>
      </c>
    </row>
    <row r="4" spans="1:16" ht="32" customHeight="1">
      <c r="A4" s="24" t="s">
        <v>20</v>
      </c>
      <c s="25" t="s">
        <v>28</v>
      </c>
      <c s="27" t="s">
        <v>2640</v>
      </c>
      <c r="E4" s="26" t="s">
        <v>2641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2966</v>
      </c>
      <c r="E8" s="30" t="s">
        <v>2965</v>
      </c>
      <c r="J8" s="29">
        <f>0+J9+J78+J123+J144+J169+J174+J195+J208+J213</f>
      </c>
      <c s="29">
        <f>0+K9+K78+K123+K144+K169+K174+K195+K208+K213</f>
      </c>
      <c s="29">
        <f>0+L9+L78+L123+L144+L169+L174+L195+L208+L213</f>
      </c>
      <c s="29">
        <f>0+M9+M78+M123+M144+M169+M174+M195+M208+M213</f>
      </c>
    </row>
    <row r="9" spans="1:13" ht="12.75">
      <c r="A9" t="s">
        <v>49</v>
      </c>
      <c r="C9" s="31" t="s">
        <v>96</v>
      </c>
      <c r="E9" s="33" t="s">
        <v>51</v>
      </c>
      <c r="J9" s="32">
        <f>0</f>
      </c>
      <c s="32">
        <f>0</f>
      </c>
      <c s="32">
        <f>0+L10+L14+L18+L22+L26+L30+L34+L38+L42+L46+L50+L54+L58+L62+L66+L70+L74</f>
      </c>
      <c s="32">
        <f>0+M10+M14+M18+M22+M26+M30+M34+M38+M42+M46+M50+M54+M58+M62+M66+M70+M74</f>
      </c>
    </row>
    <row r="10" spans="1:16" ht="12.75">
      <c r="A10" t="s">
        <v>52</v>
      </c>
      <c s="34" t="s">
        <v>50</v>
      </c>
      <c s="34" t="s">
        <v>2701</v>
      </c>
      <c s="35" t="s">
        <v>5</v>
      </c>
      <c s="6" t="s">
        <v>2702</v>
      </c>
      <c s="36" t="s">
        <v>55</v>
      </c>
      <c s="37">
        <v>395</v>
      </c>
      <c s="36">
        <v>0</v>
      </c>
      <c s="36">
        <f>ROUND(G10*H10,6)</f>
      </c>
      <c r="L10" s="38">
        <v>0</v>
      </c>
      <c s="32">
        <f>ROUND(ROUND(L10,2)*ROUND(G10,3),2)</f>
      </c>
      <c s="36" t="s">
        <v>56</v>
      </c>
      <c>
        <f>(M10*21)/100</f>
      </c>
      <c t="s">
        <v>27</v>
      </c>
    </row>
    <row r="11" spans="1:5" ht="12.75">
      <c r="A11" s="35" t="s">
        <v>57</v>
      </c>
      <c r="E11" s="39" t="s">
        <v>5</v>
      </c>
    </row>
    <row r="12" spans="1:5" ht="38.25">
      <c r="A12" s="35" t="s">
        <v>58</v>
      </c>
      <c r="E12" s="40" t="s">
        <v>2967</v>
      </c>
    </row>
    <row r="13" spans="1:5" ht="38.25">
      <c r="A13" t="s">
        <v>59</v>
      </c>
      <c r="E13" s="39" t="s">
        <v>2704</v>
      </c>
    </row>
    <row r="14" spans="1:16" ht="12.75">
      <c r="A14" t="s">
        <v>52</v>
      </c>
      <c s="34" t="s">
        <v>27</v>
      </c>
      <c s="34" t="s">
        <v>2705</v>
      </c>
      <c s="35" t="s">
        <v>5</v>
      </c>
      <c s="6" t="s">
        <v>2706</v>
      </c>
      <c s="36" t="s">
        <v>55</v>
      </c>
      <c s="37">
        <v>22050</v>
      </c>
      <c s="36">
        <v>0</v>
      </c>
      <c s="36">
        <f>ROUND(G14*H14,6)</f>
      </c>
      <c r="L14" s="38">
        <v>0</v>
      </c>
      <c s="32">
        <f>ROUND(ROUND(L14,2)*ROUND(G14,3),2)</f>
      </c>
      <c s="36" t="s">
        <v>56</v>
      </c>
      <c>
        <f>(M14*21)/100</f>
      </c>
      <c t="s">
        <v>27</v>
      </c>
    </row>
    <row r="15" spans="1:5" ht="12.75">
      <c r="A15" s="35" t="s">
        <v>57</v>
      </c>
      <c r="E15" s="39" t="s">
        <v>5</v>
      </c>
    </row>
    <row r="16" spans="1:5" ht="38.25">
      <c r="A16" s="35" t="s">
        <v>58</v>
      </c>
      <c r="E16" s="40" t="s">
        <v>2968</v>
      </c>
    </row>
    <row r="17" spans="1:5" ht="369.75">
      <c r="A17" t="s">
        <v>59</v>
      </c>
      <c r="E17" s="39" t="s">
        <v>2708</v>
      </c>
    </row>
    <row r="18" spans="1:16" ht="12.75">
      <c r="A18" t="s">
        <v>52</v>
      </c>
      <c s="34" t="s">
        <v>26</v>
      </c>
      <c s="34" t="s">
        <v>2709</v>
      </c>
      <c s="35" t="s">
        <v>5</v>
      </c>
      <c s="6" t="s">
        <v>2710</v>
      </c>
      <c s="36" t="s">
        <v>55</v>
      </c>
      <c s="37">
        <v>5500</v>
      </c>
      <c s="36">
        <v>0</v>
      </c>
      <c s="36">
        <f>ROUND(G18*H18,6)</f>
      </c>
      <c r="L18" s="38">
        <v>0</v>
      </c>
      <c s="32">
        <f>ROUND(ROUND(L18,2)*ROUND(G18,3),2)</f>
      </c>
      <c s="36" t="s">
        <v>56</v>
      </c>
      <c>
        <f>(M18*21)/100</f>
      </c>
      <c t="s">
        <v>27</v>
      </c>
    </row>
    <row r="19" spans="1:5" ht="12.75">
      <c r="A19" s="35" t="s">
        <v>57</v>
      </c>
      <c r="E19" s="39" t="s">
        <v>5</v>
      </c>
    </row>
    <row r="20" spans="1:5" ht="38.25">
      <c r="A20" s="35" t="s">
        <v>58</v>
      </c>
      <c r="E20" s="40" t="s">
        <v>2969</v>
      </c>
    </row>
    <row r="21" spans="1:5" ht="369.75">
      <c r="A21" t="s">
        <v>59</v>
      </c>
      <c r="E21" s="39" t="s">
        <v>2198</v>
      </c>
    </row>
    <row r="22" spans="1:16" ht="12.75">
      <c r="A22" t="s">
        <v>52</v>
      </c>
      <c s="34" t="s">
        <v>68</v>
      </c>
      <c s="34" t="s">
        <v>2712</v>
      </c>
      <c s="35" t="s">
        <v>5</v>
      </c>
      <c s="6" t="s">
        <v>2713</v>
      </c>
      <c s="36" t="s">
        <v>55</v>
      </c>
      <c s="37">
        <v>315</v>
      </c>
      <c s="36">
        <v>0</v>
      </c>
      <c s="36">
        <f>ROUND(G22*H22,6)</f>
      </c>
      <c r="L22" s="38">
        <v>0</v>
      </c>
      <c s="32">
        <f>ROUND(ROUND(L22,2)*ROUND(G22,3),2)</f>
      </c>
      <c s="36" t="s">
        <v>56</v>
      </c>
      <c>
        <f>(M22*21)/100</f>
      </c>
      <c t="s">
        <v>27</v>
      </c>
    </row>
    <row r="23" spans="1:5" ht="12.75">
      <c r="A23" s="35" t="s">
        <v>57</v>
      </c>
      <c r="E23" s="39" t="s">
        <v>5</v>
      </c>
    </row>
    <row r="24" spans="1:5" ht="76.5">
      <c r="A24" s="35" t="s">
        <v>58</v>
      </c>
      <c r="E24" s="40" t="s">
        <v>2970</v>
      </c>
    </row>
    <row r="25" spans="1:5" ht="306">
      <c r="A25" t="s">
        <v>59</v>
      </c>
      <c r="E25" s="39" t="s">
        <v>2715</v>
      </c>
    </row>
    <row r="26" spans="1:16" ht="12.75">
      <c r="A26" t="s">
        <v>52</v>
      </c>
      <c s="34" t="s">
        <v>72</v>
      </c>
      <c s="34" t="s">
        <v>2971</v>
      </c>
      <c s="35" t="s">
        <v>5</v>
      </c>
      <c s="6" t="s">
        <v>2972</v>
      </c>
      <c s="36" t="s">
        <v>65</v>
      </c>
      <c s="37">
        <v>1180</v>
      </c>
      <c s="36">
        <v>0</v>
      </c>
      <c s="36">
        <f>ROUND(G26*H26,6)</f>
      </c>
      <c r="L26" s="38">
        <v>0</v>
      </c>
      <c s="32">
        <f>ROUND(ROUND(L26,2)*ROUND(G26,3),2)</f>
      </c>
      <c s="36" t="s">
        <v>56</v>
      </c>
      <c>
        <f>(M26*21)/100</f>
      </c>
      <c t="s">
        <v>27</v>
      </c>
    </row>
    <row r="27" spans="1:5" ht="12.75">
      <c r="A27" s="35" t="s">
        <v>57</v>
      </c>
      <c r="E27" s="39" t="s">
        <v>5</v>
      </c>
    </row>
    <row r="28" spans="1:5" ht="38.25">
      <c r="A28" s="35" t="s">
        <v>58</v>
      </c>
      <c r="E28" s="40" t="s">
        <v>2973</v>
      </c>
    </row>
    <row r="29" spans="1:5" ht="63.75">
      <c r="A29" t="s">
        <v>59</v>
      </c>
      <c r="E29" s="39" t="s">
        <v>2719</v>
      </c>
    </row>
    <row r="30" spans="1:16" ht="12.75">
      <c r="A30" t="s">
        <v>52</v>
      </c>
      <c s="34" t="s">
        <v>76</v>
      </c>
      <c s="34" t="s">
        <v>2720</v>
      </c>
      <c s="35" t="s">
        <v>5</v>
      </c>
      <c s="6" t="s">
        <v>2721</v>
      </c>
      <c s="36" t="s">
        <v>55</v>
      </c>
      <c s="37">
        <v>1570</v>
      </c>
      <c s="36">
        <v>0</v>
      </c>
      <c s="36">
        <f>ROUND(G30*H30,6)</f>
      </c>
      <c r="L30" s="38">
        <v>0</v>
      </c>
      <c s="32">
        <f>ROUND(ROUND(L30,2)*ROUND(G30,3),2)</f>
      </c>
      <c s="36" t="s">
        <v>56</v>
      </c>
      <c>
        <f>(M30*21)/100</f>
      </c>
      <c t="s">
        <v>27</v>
      </c>
    </row>
    <row r="31" spans="1:5" ht="12.75">
      <c r="A31" s="35" t="s">
        <v>57</v>
      </c>
      <c r="E31" s="39" t="s">
        <v>5</v>
      </c>
    </row>
    <row r="32" spans="1:5" ht="63.75">
      <c r="A32" s="35" t="s">
        <v>58</v>
      </c>
      <c r="E32" s="40" t="s">
        <v>2974</v>
      </c>
    </row>
    <row r="33" spans="1:5" ht="318.75">
      <c r="A33" t="s">
        <v>59</v>
      </c>
      <c r="E33" s="39" t="s">
        <v>2723</v>
      </c>
    </row>
    <row r="34" spans="1:16" ht="12.75">
      <c r="A34" t="s">
        <v>52</v>
      </c>
      <c s="34" t="s">
        <v>81</v>
      </c>
      <c s="34" t="s">
        <v>2724</v>
      </c>
      <c s="35" t="s">
        <v>5</v>
      </c>
      <c s="6" t="s">
        <v>2725</v>
      </c>
      <c s="36" t="s">
        <v>55</v>
      </c>
      <c s="37">
        <v>46565</v>
      </c>
      <c s="36">
        <v>0</v>
      </c>
      <c s="36">
        <f>ROUND(G34*H34,6)</f>
      </c>
      <c r="L34" s="38">
        <v>0</v>
      </c>
      <c s="32">
        <f>ROUND(ROUND(L34,2)*ROUND(G34,3),2)</f>
      </c>
      <c s="36" t="s">
        <v>56</v>
      </c>
      <c>
        <f>(M34*21)/100</f>
      </c>
      <c t="s">
        <v>27</v>
      </c>
    </row>
    <row r="35" spans="1:5" ht="12.75">
      <c r="A35" s="35" t="s">
        <v>57</v>
      </c>
      <c r="E35" s="39" t="s">
        <v>5</v>
      </c>
    </row>
    <row r="36" spans="1:5" ht="51">
      <c r="A36" s="35" t="s">
        <v>58</v>
      </c>
      <c r="E36" s="40" t="s">
        <v>2975</v>
      </c>
    </row>
    <row r="37" spans="1:5" ht="191.25">
      <c r="A37" t="s">
        <v>59</v>
      </c>
      <c r="E37" s="39" t="s">
        <v>2727</v>
      </c>
    </row>
    <row r="38" spans="1:16" ht="12.75">
      <c r="A38" t="s">
        <v>52</v>
      </c>
      <c s="34" t="s">
        <v>86</v>
      </c>
      <c s="34" t="s">
        <v>69</v>
      </c>
      <c s="35" t="s">
        <v>5</v>
      </c>
      <c s="6" t="s">
        <v>70</v>
      </c>
      <c s="36" t="s">
        <v>55</v>
      </c>
      <c s="37">
        <v>220</v>
      </c>
      <c s="36">
        <v>0</v>
      </c>
      <c s="36">
        <f>ROUND(G38*H38,6)</f>
      </c>
      <c r="L38" s="38">
        <v>0</v>
      </c>
      <c s="32">
        <f>ROUND(ROUND(L38,2)*ROUND(G38,3),2)</f>
      </c>
      <c s="36" t="s">
        <v>56</v>
      </c>
      <c>
        <f>(M38*21)/100</f>
      </c>
      <c t="s">
        <v>27</v>
      </c>
    </row>
    <row r="39" spans="1:5" ht="12.75">
      <c r="A39" s="35" t="s">
        <v>57</v>
      </c>
      <c r="E39" s="39" t="s">
        <v>5</v>
      </c>
    </row>
    <row r="40" spans="1:5" ht="38.25">
      <c r="A40" s="35" t="s">
        <v>58</v>
      </c>
      <c r="E40" s="40" t="s">
        <v>2976</v>
      </c>
    </row>
    <row r="41" spans="1:5" ht="229.5">
      <c r="A41" t="s">
        <v>59</v>
      </c>
      <c r="E41" s="39" t="s">
        <v>71</v>
      </c>
    </row>
    <row r="42" spans="1:16" ht="12.75">
      <c r="A42" t="s">
        <v>52</v>
      </c>
      <c s="34" t="s">
        <v>90</v>
      </c>
      <c s="34" t="s">
        <v>2977</v>
      </c>
      <c s="35" t="s">
        <v>5</v>
      </c>
      <c s="6" t="s">
        <v>2978</v>
      </c>
      <c s="36" t="s">
        <v>55</v>
      </c>
      <c s="37">
        <v>40</v>
      </c>
      <c s="36">
        <v>0</v>
      </c>
      <c s="36">
        <f>ROUND(G42*H42,6)</f>
      </c>
      <c r="L42" s="38">
        <v>0</v>
      </c>
      <c s="32">
        <f>ROUND(ROUND(L42,2)*ROUND(G42,3),2)</f>
      </c>
      <c s="36" t="s">
        <v>56</v>
      </c>
      <c>
        <f>(M42*21)/100</f>
      </c>
      <c t="s">
        <v>27</v>
      </c>
    </row>
    <row r="43" spans="1:5" ht="12.75">
      <c r="A43" s="35" t="s">
        <v>57</v>
      </c>
      <c r="E43" s="39" t="s">
        <v>5</v>
      </c>
    </row>
    <row r="44" spans="1:5" ht="38.25">
      <c r="A44" s="35" t="s">
        <v>58</v>
      </c>
      <c r="E44" s="40" t="s">
        <v>2979</v>
      </c>
    </row>
    <row r="45" spans="1:5" ht="280.5">
      <c r="A45" t="s">
        <v>59</v>
      </c>
      <c r="E45" s="39" t="s">
        <v>2980</v>
      </c>
    </row>
    <row r="46" spans="1:16" ht="12.75">
      <c r="A46" t="s">
        <v>52</v>
      </c>
      <c s="34" t="s">
        <v>96</v>
      </c>
      <c s="34" t="s">
        <v>2733</v>
      </c>
      <c s="35" t="s">
        <v>5</v>
      </c>
      <c s="6" t="s">
        <v>2734</v>
      </c>
      <c s="36" t="s">
        <v>55</v>
      </c>
      <c s="37">
        <v>16</v>
      </c>
      <c s="36">
        <v>0</v>
      </c>
      <c s="36">
        <f>ROUND(G46*H46,6)</f>
      </c>
      <c r="L46" s="38">
        <v>0</v>
      </c>
      <c s="32">
        <f>ROUND(ROUND(L46,2)*ROUND(G46,3),2)</f>
      </c>
      <c s="36" t="s">
        <v>56</v>
      </c>
      <c>
        <f>(M46*21)/100</f>
      </c>
      <c t="s">
        <v>27</v>
      </c>
    </row>
    <row r="47" spans="1:5" ht="12.75">
      <c r="A47" s="35" t="s">
        <v>57</v>
      </c>
      <c r="E47" s="39" t="s">
        <v>5</v>
      </c>
    </row>
    <row r="48" spans="1:5" ht="63.75">
      <c r="A48" s="35" t="s">
        <v>58</v>
      </c>
      <c r="E48" s="40" t="s">
        <v>2981</v>
      </c>
    </row>
    <row r="49" spans="1:5" ht="293.25">
      <c r="A49" t="s">
        <v>59</v>
      </c>
      <c r="E49" s="39" t="s">
        <v>2736</v>
      </c>
    </row>
    <row r="50" spans="1:16" ht="12.75">
      <c r="A50" t="s">
        <v>52</v>
      </c>
      <c s="34" t="s">
        <v>100</v>
      </c>
      <c s="34" t="s">
        <v>2737</v>
      </c>
      <c s="35" t="s">
        <v>5</v>
      </c>
      <c s="6" t="s">
        <v>2738</v>
      </c>
      <c s="36" t="s">
        <v>1076</v>
      </c>
      <c s="37">
        <v>64900</v>
      </c>
      <c s="36">
        <v>0</v>
      </c>
      <c s="36">
        <f>ROUND(G50*H50,6)</f>
      </c>
      <c r="L50" s="38">
        <v>0</v>
      </c>
      <c s="32">
        <f>ROUND(ROUND(L50,2)*ROUND(G50,3),2)</f>
      </c>
      <c s="36" t="s">
        <v>56</v>
      </c>
      <c>
        <f>(M50*21)/100</f>
      </c>
      <c t="s">
        <v>27</v>
      </c>
    </row>
    <row r="51" spans="1:5" ht="12.75">
      <c r="A51" s="35" t="s">
        <v>57</v>
      </c>
      <c r="E51" s="39" t="s">
        <v>5</v>
      </c>
    </row>
    <row r="52" spans="1:5" ht="38.25">
      <c r="A52" s="35" t="s">
        <v>58</v>
      </c>
      <c r="E52" s="40" t="s">
        <v>2982</v>
      </c>
    </row>
    <row r="53" spans="1:5" ht="25.5">
      <c r="A53" t="s">
        <v>59</v>
      </c>
      <c r="E53" s="39" t="s">
        <v>2740</v>
      </c>
    </row>
    <row r="54" spans="1:16" ht="12.75">
      <c r="A54" t="s">
        <v>52</v>
      </c>
      <c s="34" t="s">
        <v>104</v>
      </c>
      <c s="34" t="s">
        <v>2741</v>
      </c>
      <c s="35" t="s">
        <v>5</v>
      </c>
      <c s="6" t="s">
        <v>2742</v>
      </c>
      <c s="36" t="s">
        <v>1076</v>
      </c>
      <c s="37">
        <v>8750</v>
      </c>
      <c s="36">
        <v>0</v>
      </c>
      <c s="36">
        <f>ROUND(G54*H54,6)</f>
      </c>
      <c r="L54" s="38">
        <v>0</v>
      </c>
      <c s="32">
        <f>ROUND(ROUND(L54,2)*ROUND(G54,3),2)</f>
      </c>
      <c s="36" t="s">
        <v>56</v>
      </c>
      <c>
        <f>(M54*21)/100</f>
      </c>
      <c t="s">
        <v>27</v>
      </c>
    </row>
    <row r="55" spans="1:5" ht="12.75">
      <c r="A55" s="35" t="s">
        <v>57</v>
      </c>
      <c r="E55" s="39" t="s">
        <v>5</v>
      </c>
    </row>
    <row r="56" spans="1:5" ht="38.25">
      <c r="A56" s="35" t="s">
        <v>58</v>
      </c>
      <c r="E56" s="40" t="s">
        <v>2983</v>
      </c>
    </row>
    <row r="57" spans="1:5" ht="12.75">
      <c r="A57" t="s">
        <v>59</v>
      </c>
      <c r="E57" s="39" t="s">
        <v>1077</v>
      </c>
    </row>
    <row r="58" spans="1:16" ht="12.75">
      <c r="A58" t="s">
        <v>52</v>
      </c>
      <c s="34" t="s">
        <v>108</v>
      </c>
      <c s="34" t="s">
        <v>2744</v>
      </c>
      <c s="35" t="s">
        <v>5</v>
      </c>
      <c s="6" t="s">
        <v>2745</v>
      </c>
      <c s="36" t="s">
        <v>1076</v>
      </c>
      <c s="37">
        <v>1050</v>
      </c>
      <c s="36">
        <v>0</v>
      </c>
      <c s="36">
        <f>ROUND(G58*H58,6)</f>
      </c>
      <c r="L58" s="38">
        <v>0</v>
      </c>
      <c s="32">
        <f>ROUND(ROUND(L58,2)*ROUND(G58,3),2)</f>
      </c>
      <c s="36" t="s">
        <v>56</v>
      </c>
      <c>
        <f>(M58*21)/100</f>
      </c>
      <c t="s">
        <v>27</v>
      </c>
    </row>
    <row r="59" spans="1:5" ht="12.75">
      <c r="A59" s="35" t="s">
        <v>57</v>
      </c>
      <c r="E59" s="39" t="s">
        <v>5</v>
      </c>
    </row>
    <row r="60" spans="1:5" ht="38.25">
      <c r="A60" s="35" t="s">
        <v>58</v>
      </c>
      <c r="E60" s="40" t="s">
        <v>2984</v>
      </c>
    </row>
    <row r="61" spans="1:5" ht="38.25">
      <c r="A61" t="s">
        <v>59</v>
      </c>
      <c r="E61" s="39" t="s">
        <v>2747</v>
      </c>
    </row>
    <row r="62" spans="1:16" ht="12.75">
      <c r="A62" t="s">
        <v>52</v>
      </c>
      <c s="34" t="s">
        <v>112</v>
      </c>
      <c s="34" t="s">
        <v>2402</v>
      </c>
      <c s="35" t="s">
        <v>5</v>
      </c>
      <c s="6" t="s">
        <v>2403</v>
      </c>
      <c s="36" t="s">
        <v>1076</v>
      </c>
      <c s="37">
        <v>1050</v>
      </c>
      <c s="36">
        <v>0</v>
      </c>
      <c s="36">
        <f>ROUND(G62*H62,6)</f>
      </c>
      <c r="L62" s="38">
        <v>0</v>
      </c>
      <c s="32">
        <f>ROUND(ROUND(L62,2)*ROUND(G62,3),2)</f>
      </c>
      <c s="36" t="s">
        <v>56</v>
      </c>
      <c>
        <f>(M62*21)/100</f>
      </c>
      <c t="s">
        <v>27</v>
      </c>
    </row>
    <row r="63" spans="1:5" ht="12.75">
      <c r="A63" s="35" t="s">
        <v>57</v>
      </c>
      <c r="E63" s="39" t="s">
        <v>5</v>
      </c>
    </row>
    <row r="64" spans="1:5" ht="38.25">
      <c r="A64" s="35" t="s">
        <v>58</v>
      </c>
      <c r="E64" s="40" t="s">
        <v>2985</v>
      </c>
    </row>
    <row r="65" spans="1:5" ht="25.5">
      <c r="A65" t="s">
        <v>59</v>
      </c>
      <c r="E65" s="39" t="s">
        <v>2404</v>
      </c>
    </row>
    <row r="66" spans="1:16" ht="12.75">
      <c r="A66" t="s">
        <v>52</v>
      </c>
      <c s="34" t="s">
        <v>116</v>
      </c>
      <c s="34" t="s">
        <v>2749</v>
      </c>
      <c s="35" t="s">
        <v>5</v>
      </c>
      <c s="6" t="s">
        <v>2750</v>
      </c>
      <c s="36" t="s">
        <v>1076</v>
      </c>
      <c s="37">
        <v>1050</v>
      </c>
      <c s="36">
        <v>0</v>
      </c>
      <c s="36">
        <f>ROUND(G66*H66,6)</f>
      </c>
      <c r="L66" s="38">
        <v>0</v>
      </c>
      <c s="32">
        <f>ROUND(ROUND(L66,2)*ROUND(G66,3),2)</f>
      </c>
      <c s="36" t="s">
        <v>56</v>
      </c>
      <c>
        <f>(M66*21)/100</f>
      </c>
      <c t="s">
        <v>27</v>
      </c>
    </row>
    <row r="67" spans="1:5" ht="12.75">
      <c r="A67" s="35" t="s">
        <v>57</v>
      </c>
      <c r="E67" s="39" t="s">
        <v>5</v>
      </c>
    </row>
    <row r="68" spans="1:5" ht="38.25">
      <c r="A68" s="35" t="s">
        <v>58</v>
      </c>
      <c r="E68" s="40" t="s">
        <v>2985</v>
      </c>
    </row>
    <row r="69" spans="1:5" ht="38.25">
      <c r="A69" t="s">
        <v>59</v>
      </c>
      <c r="E69" s="39" t="s">
        <v>2751</v>
      </c>
    </row>
    <row r="70" spans="1:16" ht="12.75">
      <c r="A70" t="s">
        <v>52</v>
      </c>
      <c s="34" t="s">
        <v>120</v>
      </c>
      <c s="34" t="s">
        <v>2683</v>
      </c>
      <c s="35" t="s">
        <v>5</v>
      </c>
      <c s="6" t="s">
        <v>2684</v>
      </c>
      <c s="36" t="s">
        <v>55</v>
      </c>
      <c s="37">
        <v>10.5</v>
      </c>
      <c s="36">
        <v>0</v>
      </c>
      <c s="36">
        <f>ROUND(G70*H70,6)</f>
      </c>
      <c r="L70" s="38">
        <v>0</v>
      </c>
      <c s="32">
        <f>ROUND(ROUND(L70,2)*ROUND(G70,3),2)</f>
      </c>
      <c s="36" t="s">
        <v>56</v>
      </c>
      <c>
        <f>(M70*21)/100</f>
      </c>
      <c t="s">
        <v>27</v>
      </c>
    </row>
    <row r="71" spans="1:5" ht="12.75">
      <c r="A71" s="35" t="s">
        <v>57</v>
      </c>
      <c r="E71" s="39" t="s">
        <v>5</v>
      </c>
    </row>
    <row r="72" spans="1:5" ht="38.25">
      <c r="A72" s="35" t="s">
        <v>58</v>
      </c>
      <c r="E72" s="40" t="s">
        <v>2986</v>
      </c>
    </row>
    <row r="73" spans="1:5" ht="38.25">
      <c r="A73" t="s">
        <v>59</v>
      </c>
      <c r="E73" s="39" t="s">
        <v>2686</v>
      </c>
    </row>
    <row r="74" spans="1:16" ht="25.5">
      <c r="A74" t="s">
        <v>52</v>
      </c>
      <c s="34" t="s">
        <v>249</v>
      </c>
      <c s="34" t="s">
        <v>2753</v>
      </c>
      <c s="35" t="s">
        <v>5</v>
      </c>
      <c s="6" t="s">
        <v>2754</v>
      </c>
      <c s="36" t="s">
        <v>55</v>
      </c>
      <c s="37">
        <v>340</v>
      </c>
      <c s="36">
        <v>0</v>
      </c>
      <c s="36">
        <f>ROUND(G74*H74,6)</f>
      </c>
      <c r="L74" s="38">
        <v>0</v>
      </c>
      <c s="32">
        <f>ROUND(ROUND(L74,2)*ROUND(G74,3),2)</f>
      </c>
      <c s="36" t="s">
        <v>248</v>
      </c>
      <c>
        <f>(M74*21)/100</f>
      </c>
      <c t="s">
        <v>27</v>
      </c>
    </row>
    <row r="75" spans="1:5" ht="12.75">
      <c r="A75" s="35" t="s">
        <v>57</v>
      </c>
      <c r="E75" s="39" t="s">
        <v>5</v>
      </c>
    </row>
    <row r="76" spans="1:5" ht="38.25">
      <c r="A76" s="35" t="s">
        <v>58</v>
      </c>
      <c r="E76" s="40" t="s">
        <v>2987</v>
      </c>
    </row>
    <row r="77" spans="1:5" ht="12.75">
      <c r="A77" t="s">
        <v>59</v>
      </c>
      <c r="E77" s="39" t="s">
        <v>5</v>
      </c>
    </row>
    <row r="78" spans="1:13" ht="12.75">
      <c r="A78" t="s">
        <v>49</v>
      </c>
      <c r="C78" s="31" t="s">
        <v>136</v>
      </c>
      <c r="E78" s="33" t="s">
        <v>2406</v>
      </c>
      <c r="J78" s="32">
        <f>0</f>
      </c>
      <c s="32">
        <f>0</f>
      </c>
      <c s="32">
        <f>0+L79+L83+L87+L91+L95+L99+L103+L107+L111+L115+L119</f>
      </c>
      <c s="32">
        <f>0+M79+M83+M87+M91+M95+M99+M103+M107+M111+M115+M119</f>
      </c>
    </row>
    <row r="79" spans="1:16" ht="12.75">
      <c r="A79" t="s">
        <v>52</v>
      </c>
      <c s="34" t="s">
        <v>124</v>
      </c>
      <c s="34" t="s">
        <v>2764</v>
      </c>
      <c s="35" t="s">
        <v>5</v>
      </c>
      <c s="6" t="s">
        <v>2765</v>
      </c>
      <c s="36" t="s">
        <v>55</v>
      </c>
      <c s="37">
        <v>17050</v>
      </c>
      <c s="36">
        <v>0</v>
      </c>
      <c s="36">
        <f>ROUND(G79*H79,6)</f>
      </c>
      <c r="L79" s="38">
        <v>0</v>
      </c>
      <c s="32">
        <f>ROUND(ROUND(L79,2)*ROUND(G79,3),2)</f>
      </c>
      <c s="36" t="s">
        <v>56</v>
      </c>
      <c>
        <f>(M79*21)/100</f>
      </c>
      <c t="s">
        <v>27</v>
      </c>
    </row>
    <row r="80" spans="1:5" ht="12.75">
      <c r="A80" s="35" t="s">
        <v>57</v>
      </c>
      <c r="E80" s="39" t="s">
        <v>5</v>
      </c>
    </row>
    <row r="81" spans="1:5" ht="38.25">
      <c r="A81" s="35" t="s">
        <v>58</v>
      </c>
      <c r="E81" s="40" t="s">
        <v>2988</v>
      </c>
    </row>
    <row r="82" spans="1:5" ht="51">
      <c r="A82" t="s">
        <v>59</v>
      </c>
      <c r="E82" s="39" t="s">
        <v>2767</v>
      </c>
    </row>
    <row r="83" spans="1:16" ht="12.75">
      <c r="A83" t="s">
        <v>52</v>
      </c>
      <c s="34" t="s">
        <v>128</v>
      </c>
      <c s="34" t="s">
        <v>2768</v>
      </c>
      <c s="35" t="s">
        <v>5</v>
      </c>
      <c s="6" t="s">
        <v>2769</v>
      </c>
      <c s="36" t="s">
        <v>262</v>
      </c>
      <c s="37">
        <v>143.608</v>
      </c>
      <c s="36">
        <v>0</v>
      </c>
      <c s="36">
        <f>ROUND(G83*H83,6)</f>
      </c>
      <c r="L83" s="38">
        <v>0</v>
      </c>
      <c s="32">
        <f>ROUND(ROUND(L83,2)*ROUND(G83,3),2)</f>
      </c>
      <c s="36" t="s">
        <v>56</v>
      </c>
      <c>
        <f>(M83*21)/100</f>
      </c>
      <c t="s">
        <v>27</v>
      </c>
    </row>
    <row r="84" spans="1:5" ht="12.75">
      <c r="A84" s="35" t="s">
        <v>57</v>
      </c>
      <c r="E84" s="39" t="s">
        <v>5</v>
      </c>
    </row>
    <row r="85" spans="1:5" ht="369.75">
      <c r="A85" s="35" t="s">
        <v>58</v>
      </c>
      <c r="E85" s="40" t="s">
        <v>2989</v>
      </c>
    </row>
    <row r="86" spans="1:5" ht="38.25">
      <c r="A86" t="s">
        <v>59</v>
      </c>
      <c r="E86" s="39" t="s">
        <v>2771</v>
      </c>
    </row>
    <row r="87" spans="1:16" ht="12.75">
      <c r="A87" t="s">
        <v>52</v>
      </c>
      <c s="34" t="s">
        <v>132</v>
      </c>
      <c s="34" t="s">
        <v>2772</v>
      </c>
      <c s="35" t="s">
        <v>5</v>
      </c>
      <c s="6" t="s">
        <v>2773</v>
      </c>
      <c s="36" t="s">
        <v>55</v>
      </c>
      <c s="37">
        <v>192.195</v>
      </c>
      <c s="36">
        <v>0</v>
      </c>
      <c s="36">
        <f>ROUND(G87*H87,6)</f>
      </c>
      <c r="L87" s="38">
        <v>0</v>
      </c>
      <c s="32">
        <f>ROUND(ROUND(L87,2)*ROUND(G87,3),2)</f>
      </c>
      <c s="36" t="s">
        <v>56</v>
      </c>
      <c>
        <f>(M87*21)/100</f>
      </c>
      <c t="s">
        <v>27</v>
      </c>
    </row>
    <row r="88" spans="1:5" ht="12.75">
      <c r="A88" s="35" t="s">
        <v>57</v>
      </c>
      <c r="E88" s="39" t="s">
        <v>5</v>
      </c>
    </row>
    <row r="89" spans="1:5" ht="114.75">
      <c r="A89" s="35" t="s">
        <v>58</v>
      </c>
      <c r="E89" s="40" t="s">
        <v>2990</v>
      </c>
    </row>
    <row r="90" spans="1:5" ht="25.5">
      <c r="A90" t="s">
        <v>59</v>
      </c>
      <c r="E90" s="39" t="s">
        <v>2775</v>
      </c>
    </row>
    <row r="91" spans="1:16" ht="12.75">
      <c r="A91" t="s">
        <v>52</v>
      </c>
      <c s="34" t="s">
        <v>136</v>
      </c>
      <c s="34" t="s">
        <v>2776</v>
      </c>
      <c s="35" t="s">
        <v>5</v>
      </c>
      <c s="6" t="s">
        <v>2777</v>
      </c>
      <c s="36" t="s">
        <v>262</v>
      </c>
      <c s="37">
        <v>155.821</v>
      </c>
      <c s="36">
        <v>0</v>
      </c>
      <c s="36">
        <f>ROUND(G91*H91,6)</f>
      </c>
      <c r="L91" s="38">
        <v>0</v>
      </c>
      <c s="32">
        <f>ROUND(ROUND(L91,2)*ROUND(G91,3),2)</f>
      </c>
      <c s="36" t="s">
        <v>56</v>
      </c>
      <c>
        <f>(M91*21)/100</f>
      </c>
      <c t="s">
        <v>27</v>
      </c>
    </row>
    <row r="92" spans="1:5" ht="12.75">
      <c r="A92" s="35" t="s">
        <v>57</v>
      </c>
      <c r="E92" s="39" t="s">
        <v>5</v>
      </c>
    </row>
    <row r="93" spans="1:5" ht="216.75">
      <c r="A93" s="35" t="s">
        <v>58</v>
      </c>
      <c r="E93" s="40" t="s">
        <v>2991</v>
      </c>
    </row>
    <row r="94" spans="1:5" ht="344.25">
      <c r="A94" t="s">
        <v>59</v>
      </c>
      <c r="E94" s="39" t="s">
        <v>2779</v>
      </c>
    </row>
    <row r="95" spans="1:16" ht="12.75">
      <c r="A95" t="s">
        <v>52</v>
      </c>
      <c s="34" t="s">
        <v>140</v>
      </c>
      <c s="34" t="s">
        <v>2780</v>
      </c>
      <c s="35" t="s">
        <v>5</v>
      </c>
      <c s="6" t="s">
        <v>2781</v>
      </c>
      <c s="36" t="s">
        <v>262</v>
      </c>
      <c s="37">
        <v>155.821</v>
      </c>
      <c s="36">
        <v>0</v>
      </c>
      <c s="36">
        <f>ROUND(G95*H95,6)</f>
      </c>
      <c r="L95" s="38">
        <v>0</v>
      </c>
      <c s="32">
        <f>ROUND(ROUND(L95,2)*ROUND(G95,3),2)</f>
      </c>
      <c s="36" t="s">
        <v>56</v>
      </c>
      <c>
        <f>(M95*21)/100</f>
      </c>
      <c t="s">
        <v>27</v>
      </c>
    </row>
    <row r="96" spans="1:5" ht="12.75">
      <c r="A96" s="35" t="s">
        <v>57</v>
      </c>
      <c r="E96" s="39" t="s">
        <v>5</v>
      </c>
    </row>
    <row r="97" spans="1:5" ht="114.75">
      <c r="A97" s="35" t="s">
        <v>58</v>
      </c>
      <c r="E97" s="40" t="s">
        <v>2992</v>
      </c>
    </row>
    <row r="98" spans="1:5" ht="331.5">
      <c r="A98" t="s">
        <v>59</v>
      </c>
      <c r="E98" s="39" t="s">
        <v>2783</v>
      </c>
    </row>
    <row r="99" spans="1:16" ht="12.75">
      <c r="A99" t="s">
        <v>52</v>
      </c>
      <c s="34" t="s">
        <v>144</v>
      </c>
      <c s="34" t="s">
        <v>2784</v>
      </c>
      <c s="35" t="s">
        <v>5</v>
      </c>
      <c s="6" t="s">
        <v>2785</v>
      </c>
      <c s="36" t="s">
        <v>262</v>
      </c>
      <c s="37">
        <v>155.821</v>
      </c>
      <c s="36">
        <v>0</v>
      </c>
      <c s="36">
        <f>ROUND(G99*H99,6)</f>
      </c>
      <c r="L99" s="38">
        <v>0</v>
      </c>
      <c s="32">
        <f>ROUND(ROUND(L99,2)*ROUND(G99,3),2)</f>
      </c>
      <c s="36" t="s">
        <v>56</v>
      </c>
      <c>
        <f>(M99*21)/100</f>
      </c>
      <c t="s">
        <v>27</v>
      </c>
    </row>
    <row r="100" spans="1:5" ht="12.75">
      <c r="A100" s="35" t="s">
        <v>57</v>
      </c>
      <c r="E100" s="39" t="s">
        <v>5</v>
      </c>
    </row>
    <row r="101" spans="1:5" ht="114.75">
      <c r="A101" s="35" t="s">
        <v>58</v>
      </c>
      <c r="E101" s="40" t="s">
        <v>2992</v>
      </c>
    </row>
    <row r="102" spans="1:5" ht="12.75">
      <c r="A102" t="s">
        <v>59</v>
      </c>
      <c r="E102" s="39" t="s">
        <v>2786</v>
      </c>
    </row>
    <row r="103" spans="1:16" ht="12.75">
      <c r="A103" t="s">
        <v>52</v>
      </c>
      <c s="34" t="s">
        <v>148</v>
      </c>
      <c s="34" t="s">
        <v>2787</v>
      </c>
      <c s="35" t="s">
        <v>5</v>
      </c>
      <c s="6" t="s">
        <v>2788</v>
      </c>
      <c s="36" t="s">
        <v>65</v>
      </c>
      <c s="37">
        <v>561</v>
      </c>
      <c s="36">
        <v>0</v>
      </c>
      <c s="36">
        <f>ROUND(G103*H103,6)</f>
      </c>
      <c r="L103" s="38">
        <v>0</v>
      </c>
      <c s="32">
        <f>ROUND(ROUND(L103,2)*ROUND(G103,3),2)</f>
      </c>
      <c s="36" t="s">
        <v>56</v>
      </c>
      <c>
        <f>(M103*21)/100</f>
      </c>
      <c t="s">
        <v>27</v>
      </c>
    </row>
    <row r="104" spans="1:5" ht="12.75">
      <c r="A104" s="35" t="s">
        <v>57</v>
      </c>
      <c r="E104" s="39" t="s">
        <v>5</v>
      </c>
    </row>
    <row r="105" spans="1:5" ht="114.75">
      <c r="A105" s="35" t="s">
        <v>58</v>
      </c>
      <c r="E105" s="40" t="s">
        <v>2993</v>
      </c>
    </row>
    <row r="106" spans="1:5" ht="12.75">
      <c r="A106" t="s">
        <v>59</v>
      </c>
      <c r="E106" s="39" t="s">
        <v>2786</v>
      </c>
    </row>
    <row r="107" spans="1:16" ht="25.5">
      <c r="A107" t="s">
        <v>52</v>
      </c>
      <c s="34" t="s">
        <v>152</v>
      </c>
      <c s="34" t="s">
        <v>2790</v>
      </c>
      <c s="35" t="s">
        <v>5</v>
      </c>
      <c s="6" t="s">
        <v>2791</v>
      </c>
      <c s="36" t="s">
        <v>65</v>
      </c>
      <c s="37">
        <v>8737.5</v>
      </c>
      <c s="36">
        <v>0</v>
      </c>
      <c s="36">
        <f>ROUND(G107*H107,6)</f>
      </c>
      <c r="L107" s="38">
        <v>0</v>
      </c>
      <c s="32">
        <f>ROUND(ROUND(L107,2)*ROUND(G107,3),2)</f>
      </c>
      <c s="36" t="s">
        <v>56</v>
      </c>
      <c>
        <f>(M107*21)/100</f>
      </c>
      <c t="s">
        <v>27</v>
      </c>
    </row>
    <row r="108" spans="1:5" ht="12.75">
      <c r="A108" s="35" t="s">
        <v>57</v>
      </c>
      <c r="E108" s="39" t="s">
        <v>5</v>
      </c>
    </row>
    <row r="109" spans="1:5" ht="229.5">
      <c r="A109" s="35" t="s">
        <v>58</v>
      </c>
      <c r="E109" s="40" t="s">
        <v>2994</v>
      </c>
    </row>
    <row r="110" spans="1:5" ht="63.75">
      <c r="A110" t="s">
        <v>59</v>
      </c>
      <c r="E110" s="39" t="s">
        <v>2793</v>
      </c>
    </row>
    <row r="111" spans="1:16" ht="12.75">
      <c r="A111" t="s">
        <v>52</v>
      </c>
      <c s="34" t="s">
        <v>156</v>
      </c>
      <c s="34" t="s">
        <v>2794</v>
      </c>
      <c s="35" t="s">
        <v>5</v>
      </c>
      <c s="6" t="s">
        <v>2795</v>
      </c>
      <c s="36" t="s">
        <v>65</v>
      </c>
      <c s="37">
        <v>59277.5</v>
      </c>
      <c s="36">
        <v>0</v>
      </c>
      <c s="36">
        <f>ROUND(G111*H111,6)</f>
      </c>
      <c r="L111" s="38">
        <v>0</v>
      </c>
      <c s="32">
        <f>ROUND(ROUND(L111,2)*ROUND(G111,3),2)</f>
      </c>
      <c s="36" t="s">
        <v>56</v>
      </c>
      <c>
        <f>(M111*21)/100</f>
      </c>
      <c t="s">
        <v>27</v>
      </c>
    </row>
    <row r="112" spans="1:5" ht="12.75">
      <c r="A112" s="35" t="s">
        <v>57</v>
      </c>
      <c r="E112" s="39" t="s">
        <v>5</v>
      </c>
    </row>
    <row r="113" spans="1:5" ht="51">
      <c r="A113" s="35" t="s">
        <v>58</v>
      </c>
      <c r="E113" s="40" t="s">
        <v>2995</v>
      </c>
    </row>
    <row r="114" spans="1:5" ht="191.25">
      <c r="A114" t="s">
        <v>59</v>
      </c>
      <c r="E114" s="39" t="s">
        <v>2797</v>
      </c>
    </row>
    <row r="115" spans="1:16" ht="12.75">
      <c r="A115" t="s">
        <v>52</v>
      </c>
      <c s="34" t="s">
        <v>160</v>
      </c>
      <c s="34" t="s">
        <v>2798</v>
      </c>
      <c s="35" t="s">
        <v>5</v>
      </c>
      <c s="6" t="s">
        <v>2799</v>
      </c>
      <c s="36" t="s">
        <v>93</v>
      </c>
      <c s="37">
        <v>1403</v>
      </c>
      <c s="36">
        <v>0</v>
      </c>
      <c s="36">
        <f>ROUND(G115*H115,6)</f>
      </c>
      <c r="L115" s="38">
        <v>0</v>
      </c>
      <c s="32">
        <f>ROUND(ROUND(L115,2)*ROUND(G115,3),2)</f>
      </c>
      <c s="36" t="s">
        <v>56</v>
      </c>
      <c>
        <f>(M115*21)/100</f>
      </c>
      <c t="s">
        <v>27</v>
      </c>
    </row>
    <row r="116" spans="1:5" ht="12.75">
      <c r="A116" s="35" t="s">
        <v>57</v>
      </c>
      <c r="E116" s="39" t="s">
        <v>5</v>
      </c>
    </row>
    <row r="117" spans="1:5" ht="267.75">
      <c r="A117" s="35" t="s">
        <v>58</v>
      </c>
      <c r="E117" s="40" t="s">
        <v>2996</v>
      </c>
    </row>
    <row r="118" spans="1:5" ht="153">
      <c r="A118" t="s">
        <v>59</v>
      </c>
      <c r="E118" s="39" t="s">
        <v>2801</v>
      </c>
    </row>
    <row r="119" spans="1:16" ht="12.75">
      <c r="A119" t="s">
        <v>52</v>
      </c>
      <c s="34" t="s">
        <v>164</v>
      </c>
      <c s="34" t="s">
        <v>2802</v>
      </c>
      <c s="35" t="s">
        <v>5</v>
      </c>
      <c s="6" t="s">
        <v>2803</v>
      </c>
      <c s="36" t="s">
        <v>1076</v>
      </c>
      <c s="37">
        <v>1050</v>
      </c>
      <c s="36">
        <v>0</v>
      </c>
      <c s="36">
        <f>ROUND(G119*H119,6)</f>
      </c>
      <c r="L119" s="38">
        <v>0</v>
      </c>
      <c s="32">
        <f>ROUND(ROUND(L119,2)*ROUND(G119,3),2)</f>
      </c>
      <c s="36" t="s">
        <v>56</v>
      </c>
      <c>
        <f>(M119*21)/100</f>
      </c>
      <c t="s">
        <v>27</v>
      </c>
    </row>
    <row r="120" spans="1:5" ht="12.75">
      <c r="A120" s="35" t="s">
        <v>57</v>
      </c>
      <c r="E120" s="39" t="s">
        <v>5</v>
      </c>
    </row>
    <row r="121" spans="1:5" ht="76.5">
      <c r="A121" s="35" t="s">
        <v>58</v>
      </c>
      <c r="E121" s="40" t="s">
        <v>2997</v>
      </c>
    </row>
    <row r="122" spans="1:5" ht="102">
      <c r="A122" t="s">
        <v>59</v>
      </c>
      <c r="E122" s="39" t="s">
        <v>2805</v>
      </c>
    </row>
    <row r="123" spans="1:13" ht="12.75">
      <c r="A123" t="s">
        <v>49</v>
      </c>
      <c r="C123" s="31" t="s">
        <v>216</v>
      </c>
      <c r="E123" s="33" t="s">
        <v>1078</v>
      </c>
      <c r="J123" s="32">
        <f>0</f>
      </c>
      <c s="32">
        <f>0</f>
      </c>
      <c s="32">
        <f>0+L124+L128+L132+L136+L140</f>
      </c>
      <c s="32">
        <f>0+M124+M128+M132+M136+M140</f>
      </c>
    </row>
    <row r="124" spans="1:16" ht="12.75">
      <c r="A124" t="s">
        <v>52</v>
      </c>
      <c s="34" t="s">
        <v>168</v>
      </c>
      <c s="34" t="s">
        <v>2998</v>
      </c>
      <c s="35" t="s">
        <v>5</v>
      </c>
      <c s="6" t="s">
        <v>2999</v>
      </c>
      <c s="36" t="s">
        <v>55</v>
      </c>
      <c s="37">
        <v>0.5</v>
      </c>
      <c s="36">
        <v>0</v>
      </c>
      <c s="36">
        <f>ROUND(G124*H124,6)</f>
      </c>
      <c r="L124" s="38">
        <v>0</v>
      </c>
      <c s="32">
        <f>ROUND(ROUND(L124,2)*ROUND(G124,3),2)</f>
      </c>
      <c s="36" t="s">
        <v>56</v>
      </c>
      <c>
        <f>(M124*21)/100</f>
      </c>
      <c t="s">
        <v>27</v>
      </c>
    </row>
    <row r="125" spans="1:5" ht="12.75">
      <c r="A125" s="35" t="s">
        <v>57</v>
      </c>
      <c r="E125" s="39" t="s">
        <v>5</v>
      </c>
    </row>
    <row r="126" spans="1:5" ht="38.25">
      <c r="A126" s="35" t="s">
        <v>58</v>
      </c>
      <c r="E126" s="40" t="s">
        <v>3000</v>
      </c>
    </row>
    <row r="127" spans="1:5" ht="369.75">
      <c r="A127" t="s">
        <v>59</v>
      </c>
      <c r="E127" s="39" t="s">
        <v>2809</v>
      </c>
    </row>
    <row r="128" spans="1:16" ht="12.75">
      <c r="A128" t="s">
        <v>52</v>
      </c>
      <c s="34" t="s">
        <v>172</v>
      </c>
      <c s="34" t="s">
        <v>2806</v>
      </c>
      <c s="35" t="s">
        <v>5</v>
      </c>
      <c s="6" t="s">
        <v>2807</v>
      </c>
      <c s="36" t="s">
        <v>55</v>
      </c>
      <c s="37">
        <v>210</v>
      </c>
      <c s="36">
        <v>0</v>
      </c>
      <c s="36">
        <f>ROUND(G128*H128,6)</f>
      </c>
      <c r="L128" s="38">
        <v>0</v>
      </c>
      <c s="32">
        <f>ROUND(ROUND(L128,2)*ROUND(G128,3),2)</f>
      </c>
      <c s="36" t="s">
        <v>56</v>
      </c>
      <c>
        <f>(M128*21)/100</f>
      </c>
      <c t="s">
        <v>27</v>
      </c>
    </row>
    <row r="129" spans="1:5" ht="12.75">
      <c r="A129" s="35" t="s">
        <v>57</v>
      </c>
      <c r="E129" s="39" t="s">
        <v>5</v>
      </c>
    </row>
    <row r="130" spans="1:5" ht="63.75">
      <c r="A130" s="35" t="s">
        <v>58</v>
      </c>
      <c r="E130" s="40" t="s">
        <v>3001</v>
      </c>
    </row>
    <row r="131" spans="1:5" ht="369.75">
      <c r="A131" t="s">
        <v>59</v>
      </c>
      <c r="E131" s="39" t="s">
        <v>2809</v>
      </c>
    </row>
    <row r="132" spans="1:16" ht="12.75">
      <c r="A132" t="s">
        <v>52</v>
      </c>
      <c s="34" t="s">
        <v>176</v>
      </c>
      <c s="34" t="s">
        <v>2810</v>
      </c>
      <c s="35" t="s">
        <v>5</v>
      </c>
      <c s="6" t="s">
        <v>2811</v>
      </c>
      <c s="36" t="s">
        <v>55</v>
      </c>
      <c s="37">
        <v>29</v>
      </c>
      <c s="36">
        <v>0</v>
      </c>
      <c s="36">
        <f>ROUND(G132*H132,6)</f>
      </c>
      <c r="L132" s="38">
        <v>0</v>
      </c>
      <c s="32">
        <f>ROUND(ROUND(L132,2)*ROUND(G132,3),2)</f>
      </c>
      <c s="36" t="s">
        <v>56</v>
      </c>
      <c>
        <f>(M132*21)/100</f>
      </c>
      <c t="s">
        <v>27</v>
      </c>
    </row>
    <row r="133" spans="1:5" ht="12.75">
      <c r="A133" s="35" t="s">
        <v>57</v>
      </c>
      <c r="E133" s="39" t="s">
        <v>5</v>
      </c>
    </row>
    <row r="134" spans="1:5" ht="76.5">
      <c r="A134" s="35" t="s">
        <v>58</v>
      </c>
      <c r="E134" s="40" t="s">
        <v>3002</v>
      </c>
    </row>
    <row r="135" spans="1:5" ht="38.25">
      <c r="A135" t="s">
        <v>59</v>
      </c>
      <c r="E135" s="39" t="s">
        <v>2813</v>
      </c>
    </row>
    <row r="136" spans="1:16" ht="12.75">
      <c r="A136" t="s">
        <v>52</v>
      </c>
      <c s="34" t="s">
        <v>180</v>
      </c>
      <c s="34" t="s">
        <v>3003</v>
      </c>
      <c s="35" t="s">
        <v>5</v>
      </c>
      <c s="6" t="s">
        <v>3004</v>
      </c>
      <c s="36" t="s">
        <v>55</v>
      </c>
      <c s="37">
        <v>1</v>
      </c>
      <c s="36">
        <v>0</v>
      </c>
      <c s="36">
        <f>ROUND(G136*H136,6)</f>
      </c>
      <c r="L136" s="38">
        <v>0</v>
      </c>
      <c s="32">
        <f>ROUND(ROUND(L136,2)*ROUND(G136,3),2)</f>
      </c>
      <c s="36" t="s">
        <v>56</v>
      </c>
      <c>
        <f>(M136*21)/100</f>
      </c>
      <c t="s">
        <v>27</v>
      </c>
    </row>
    <row r="137" spans="1:5" ht="12.75">
      <c r="A137" s="35" t="s">
        <v>57</v>
      </c>
      <c r="E137" s="39" t="s">
        <v>5</v>
      </c>
    </row>
    <row r="138" spans="1:5" ht="38.25">
      <c r="A138" s="35" t="s">
        <v>58</v>
      </c>
      <c r="E138" s="40" t="s">
        <v>3005</v>
      </c>
    </row>
    <row r="139" spans="1:5" ht="102">
      <c r="A139" t="s">
        <v>59</v>
      </c>
      <c r="E139" s="39" t="s">
        <v>3006</v>
      </c>
    </row>
    <row r="140" spans="1:16" ht="12.75">
      <c r="A140" t="s">
        <v>52</v>
      </c>
      <c s="34" t="s">
        <v>184</v>
      </c>
      <c s="34" t="s">
        <v>2814</v>
      </c>
      <c s="35" t="s">
        <v>5</v>
      </c>
      <c s="6" t="s">
        <v>2815</v>
      </c>
      <c s="36" t="s">
        <v>1076</v>
      </c>
      <c s="37">
        <v>125</v>
      </c>
      <c s="36">
        <v>0</v>
      </c>
      <c s="36">
        <f>ROUND(G140*H140,6)</f>
      </c>
      <c r="L140" s="38">
        <v>0</v>
      </c>
      <c s="32">
        <f>ROUND(ROUND(L140,2)*ROUND(G140,3),2)</f>
      </c>
      <c s="36" t="s">
        <v>56</v>
      </c>
      <c>
        <f>(M140*21)/100</f>
      </c>
      <c t="s">
        <v>27</v>
      </c>
    </row>
    <row r="141" spans="1:5" ht="12.75">
      <c r="A141" s="35" t="s">
        <v>57</v>
      </c>
      <c r="E141" s="39" t="s">
        <v>5</v>
      </c>
    </row>
    <row r="142" spans="1:5" ht="38.25">
      <c r="A142" s="35" t="s">
        <v>58</v>
      </c>
      <c r="E142" s="40" t="s">
        <v>3007</v>
      </c>
    </row>
    <row r="143" spans="1:5" ht="127.5">
      <c r="A143" t="s">
        <v>59</v>
      </c>
      <c r="E143" s="39" t="s">
        <v>2817</v>
      </c>
    </row>
    <row r="144" spans="1:13" ht="12.75">
      <c r="A144" t="s">
        <v>49</v>
      </c>
      <c r="C144" s="31" t="s">
        <v>286</v>
      </c>
      <c r="E144" s="33" t="s">
        <v>2818</v>
      </c>
      <c r="J144" s="32">
        <f>0</f>
      </c>
      <c s="32">
        <f>0</f>
      </c>
      <c s="32">
        <f>0+L145+L149+L153+L157+L161+L165</f>
      </c>
      <c s="32">
        <f>0+M145+M149+M153+M157+M161+M165</f>
      </c>
    </row>
    <row r="145" spans="1:16" ht="25.5">
      <c r="A145" t="s">
        <v>52</v>
      </c>
      <c s="34" t="s">
        <v>188</v>
      </c>
      <c s="34" t="s">
        <v>2819</v>
      </c>
      <c s="35" t="s">
        <v>5</v>
      </c>
      <c s="6" t="s">
        <v>2820</v>
      </c>
      <c s="36" t="s">
        <v>55</v>
      </c>
      <c s="37">
        <v>5600</v>
      </c>
      <c s="36">
        <v>0</v>
      </c>
      <c s="36">
        <f>ROUND(G145*H145,6)</f>
      </c>
      <c r="L145" s="38">
        <v>0</v>
      </c>
      <c s="32">
        <f>ROUND(ROUND(L145,2)*ROUND(G145,3),2)</f>
      </c>
      <c s="36" t="s">
        <v>56</v>
      </c>
      <c>
        <f>(M145*21)/100</f>
      </c>
      <c t="s">
        <v>27</v>
      </c>
    </row>
    <row r="146" spans="1:5" ht="12.75">
      <c r="A146" s="35" t="s">
        <v>57</v>
      </c>
      <c r="E146" s="39" t="s">
        <v>5</v>
      </c>
    </row>
    <row r="147" spans="1:5" ht="38.25">
      <c r="A147" s="35" t="s">
        <v>58</v>
      </c>
      <c r="E147" s="40" t="s">
        <v>3008</v>
      </c>
    </row>
    <row r="148" spans="1:5" ht="280.5">
      <c r="A148" t="s">
        <v>59</v>
      </c>
      <c r="E148" s="39" t="s">
        <v>2822</v>
      </c>
    </row>
    <row r="149" spans="1:16" ht="25.5">
      <c r="A149" t="s">
        <v>52</v>
      </c>
      <c s="34" t="s">
        <v>192</v>
      </c>
      <c s="34" t="s">
        <v>2823</v>
      </c>
      <c s="35" t="s">
        <v>5</v>
      </c>
      <c s="6" t="s">
        <v>2824</v>
      </c>
      <c s="36" t="s">
        <v>55</v>
      </c>
      <c s="37">
        <v>13920</v>
      </c>
      <c s="36">
        <v>0</v>
      </c>
      <c s="36">
        <f>ROUND(G149*H149,6)</f>
      </c>
      <c r="L149" s="38">
        <v>0</v>
      </c>
      <c s="32">
        <f>ROUND(ROUND(L149,2)*ROUND(G149,3),2)</f>
      </c>
      <c s="36" t="s">
        <v>56</v>
      </c>
      <c>
        <f>(M149*21)/100</f>
      </c>
      <c t="s">
        <v>27</v>
      </c>
    </row>
    <row r="150" spans="1:5" ht="12.75">
      <c r="A150" s="35" t="s">
        <v>57</v>
      </c>
      <c r="E150" s="39" t="s">
        <v>5</v>
      </c>
    </row>
    <row r="151" spans="1:5" ht="51">
      <c r="A151" s="35" t="s">
        <v>58</v>
      </c>
      <c r="E151" s="40" t="s">
        <v>3009</v>
      </c>
    </row>
    <row r="152" spans="1:5" ht="344.25">
      <c r="A152" t="s">
        <v>59</v>
      </c>
      <c r="E152" s="39" t="s">
        <v>2826</v>
      </c>
    </row>
    <row r="153" spans="1:16" ht="25.5">
      <c r="A153" t="s">
        <v>52</v>
      </c>
      <c s="34" t="s">
        <v>196</v>
      </c>
      <c s="34" t="s">
        <v>2827</v>
      </c>
      <c s="35" t="s">
        <v>5</v>
      </c>
      <c s="6" t="s">
        <v>2828</v>
      </c>
      <c s="36" t="s">
        <v>55</v>
      </c>
      <c s="37">
        <v>6800</v>
      </c>
      <c s="36">
        <v>0</v>
      </c>
      <c s="36">
        <f>ROUND(G153*H153,6)</f>
      </c>
      <c r="L153" s="38">
        <v>0</v>
      </c>
      <c s="32">
        <f>ROUND(ROUND(L153,2)*ROUND(G153,3),2)</f>
      </c>
      <c s="36" t="s">
        <v>56</v>
      </c>
      <c>
        <f>(M153*21)/100</f>
      </c>
      <c t="s">
        <v>27</v>
      </c>
    </row>
    <row r="154" spans="1:5" ht="12.75">
      <c r="A154" s="35" t="s">
        <v>57</v>
      </c>
      <c r="E154" s="39" t="s">
        <v>5</v>
      </c>
    </row>
    <row r="155" spans="1:5" ht="63.75">
      <c r="A155" s="35" t="s">
        <v>58</v>
      </c>
      <c r="E155" s="40" t="s">
        <v>3010</v>
      </c>
    </row>
    <row r="156" spans="1:5" ht="293.25">
      <c r="A156" t="s">
        <v>59</v>
      </c>
      <c r="E156" s="39" t="s">
        <v>2830</v>
      </c>
    </row>
    <row r="157" spans="1:16" ht="25.5">
      <c r="A157" t="s">
        <v>52</v>
      </c>
      <c s="34" t="s">
        <v>200</v>
      </c>
      <c s="34" t="s">
        <v>2831</v>
      </c>
      <c s="35" t="s">
        <v>5</v>
      </c>
      <c s="6" t="s">
        <v>2832</v>
      </c>
      <c s="36" t="s">
        <v>55</v>
      </c>
      <c s="37">
        <v>575</v>
      </c>
      <c s="36">
        <v>0</v>
      </c>
      <c s="36">
        <f>ROUND(G157*H157,6)</f>
      </c>
      <c r="L157" s="38">
        <v>0</v>
      </c>
      <c s="32">
        <f>ROUND(ROUND(L157,2)*ROUND(G157,3),2)</f>
      </c>
      <c s="36" t="s">
        <v>56</v>
      </c>
      <c>
        <f>(M157*21)/100</f>
      </c>
      <c t="s">
        <v>27</v>
      </c>
    </row>
    <row r="158" spans="1:5" ht="12.75">
      <c r="A158" s="35" t="s">
        <v>57</v>
      </c>
      <c r="E158" s="39" t="s">
        <v>5</v>
      </c>
    </row>
    <row r="159" spans="1:5" ht="51">
      <c r="A159" s="35" t="s">
        <v>58</v>
      </c>
      <c r="E159" s="40" t="s">
        <v>3011</v>
      </c>
    </row>
    <row r="160" spans="1:5" ht="267.75">
      <c r="A160" t="s">
        <v>59</v>
      </c>
      <c r="E160" s="39" t="s">
        <v>2834</v>
      </c>
    </row>
    <row r="161" spans="1:16" ht="25.5">
      <c r="A161" t="s">
        <v>52</v>
      </c>
      <c s="34" t="s">
        <v>204</v>
      </c>
      <c s="34" t="s">
        <v>2835</v>
      </c>
      <c s="35" t="s">
        <v>5</v>
      </c>
      <c s="6" t="s">
        <v>2836</v>
      </c>
      <c s="36" t="s">
        <v>1076</v>
      </c>
      <c s="37">
        <v>20150</v>
      </c>
      <c s="36">
        <v>0</v>
      </c>
      <c s="36">
        <f>ROUND(G161*H161,6)</f>
      </c>
      <c r="L161" s="38">
        <v>0</v>
      </c>
      <c s="32">
        <f>ROUND(ROUND(L161,2)*ROUND(G161,3),2)</f>
      </c>
      <c s="36" t="s">
        <v>56</v>
      </c>
      <c>
        <f>(M161*21)/100</f>
      </c>
      <c t="s">
        <v>27</v>
      </c>
    </row>
    <row r="162" spans="1:5" ht="12.75">
      <c r="A162" s="35" t="s">
        <v>57</v>
      </c>
      <c r="E162" s="39" t="s">
        <v>5</v>
      </c>
    </row>
    <row r="163" spans="1:5" ht="38.25">
      <c r="A163" s="35" t="s">
        <v>58</v>
      </c>
      <c r="E163" s="40" t="s">
        <v>3012</v>
      </c>
    </row>
    <row r="164" spans="1:5" ht="178.5">
      <c r="A164" t="s">
        <v>59</v>
      </c>
      <c r="E164" s="39" t="s">
        <v>2838</v>
      </c>
    </row>
    <row r="165" spans="1:16" ht="12.75">
      <c r="A165" t="s">
        <v>52</v>
      </c>
      <c s="34" t="s">
        <v>208</v>
      </c>
      <c s="34" t="s">
        <v>2952</v>
      </c>
      <c s="35" t="s">
        <v>5</v>
      </c>
      <c s="6" t="s">
        <v>2953</v>
      </c>
      <c s="36" t="s">
        <v>1076</v>
      </c>
      <c s="37">
        <v>47450</v>
      </c>
      <c s="36">
        <v>0</v>
      </c>
      <c s="36">
        <f>ROUND(G165*H165,6)</f>
      </c>
      <c r="L165" s="38">
        <v>0</v>
      </c>
      <c s="32">
        <f>ROUND(ROUND(L165,2)*ROUND(G165,3),2)</f>
      </c>
      <c s="36" t="s">
        <v>56</v>
      </c>
      <c>
        <f>(M165*21)/100</f>
      </c>
      <c t="s">
        <v>27</v>
      </c>
    </row>
    <row r="166" spans="1:5" ht="12.75">
      <c r="A166" s="35" t="s">
        <v>57</v>
      </c>
      <c r="E166" s="39" t="s">
        <v>5</v>
      </c>
    </row>
    <row r="167" spans="1:5" ht="89.25">
      <c r="A167" s="35" t="s">
        <v>58</v>
      </c>
      <c r="E167" s="40" t="s">
        <v>3013</v>
      </c>
    </row>
    <row r="168" spans="1:5" ht="178.5">
      <c r="A168" t="s">
        <v>59</v>
      </c>
      <c r="E168" s="39" t="s">
        <v>2838</v>
      </c>
    </row>
    <row r="169" spans="1:13" ht="12.75">
      <c r="A169" t="s">
        <v>49</v>
      </c>
      <c r="C169" s="31" t="s">
        <v>504</v>
      </c>
      <c r="E169" s="33" t="s">
        <v>2842</v>
      </c>
      <c r="J169" s="32">
        <f>0</f>
      </c>
      <c s="32">
        <f>0</f>
      </c>
      <c s="32">
        <f>0+L170</f>
      </c>
      <c s="32">
        <f>0+M170</f>
      </c>
    </row>
    <row r="170" spans="1:16" ht="12.75">
      <c r="A170" t="s">
        <v>52</v>
      </c>
      <c s="34" t="s">
        <v>212</v>
      </c>
      <c s="34" t="s">
        <v>2843</v>
      </c>
      <c s="35" t="s">
        <v>5</v>
      </c>
      <c s="6" t="s">
        <v>2844</v>
      </c>
      <c s="36" t="s">
        <v>1076</v>
      </c>
      <c s="37">
        <v>1321.6</v>
      </c>
      <c s="36">
        <v>0</v>
      </c>
      <c s="36">
        <f>ROUND(G170*H170,6)</f>
      </c>
      <c r="L170" s="38">
        <v>0</v>
      </c>
      <c s="32">
        <f>ROUND(ROUND(L170,2)*ROUND(G170,3),2)</f>
      </c>
      <c s="36" t="s">
        <v>56</v>
      </c>
      <c>
        <f>(M170*21)/100</f>
      </c>
      <c t="s">
        <v>27</v>
      </c>
    </row>
    <row r="171" spans="1:5" ht="12.75">
      <c r="A171" s="35" t="s">
        <v>57</v>
      </c>
      <c r="E171" s="39" t="s">
        <v>5</v>
      </c>
    </row>
    <row r="172" spans="1:5" ht="38.25">
      <c r="A172" s="35" t="s">
        <v>58</v>
      </c>
      <c r="E172" s="40" t="s">
        <v>3014</v>
      </c>
    </row>
    <row r="173" spans="1:5" ht="89.25">
      <c r="A173" t="s">
        <v>59</v>
      </c>
      <c r="E173" s="39" t="s">
        <v>2846</v>
      </c>
    </row>
    <row r="174" spans="1:13" ht="12.75">
      <c r="A174" t="s">
        <v>49</v>
      </c>
      <c r="C174" s="31" t="s">
        <v>549</v>
      </c>
      <c r="E174" s="33" t="s">
        <v>2853</v>
      </c>
      <c r="J174" s="32">
        <f>0</f>
      </c>
      <c s="32">
        <f>0</f>
      </c>
      <c s="32">
        <f>0+L175+L179+L183+L187+L191</f>
      </c>
      <c s="32">
        <f>0+M175+M179+M183+M187+M191</f>
      </c>
    </row>
    <row r="175" spans="1:16" ht="12.75">
      <c r="A175" t="s">
        <v>52</v>
      </c>
      <c s="34" t="s">
        <v>216</v>
      </c>
      <c s="34" t="s">
        <v>2854</v>
      </c>
      <c s="35" t="s">
        <v>5</v>
      </c>
      <c s="6" t="s">
        <v>2855</v>
      </c>
      <c s="36" t="s">
        <v>65</v>
      </c>
      <c s="37">
        <v>7</v>
      </c>
      <c s="36">
        <v>0</v>
      </c>
      <c s="36">
        <f>ROUND(G175*H175,6)</f>
      </c>
      <c r="L175" s="38">
        <v>0</v>
      </c>
      <c s="32">
        <f>ROUND(ROUND(L175,2)*ROUND(G175,3),2)</f>
      </c>
      <c s="36" t="s">
        <v>56</v>
      </c>
      <c>
        <f>(M175*21)/100</f>
      </c>
      <c t="s">
        <v>27</v>
      </c>
    </row>
    <row r="176" spans="1:5" ht="12.75">
      <c r="A176" s="35" t="s">
        <v>57</v>
      </c>
      <c r="E176" s="39" t="s">
        <v>5</v>
      </c>
    </row>
    <row r="177" spans="1:5" ht="38.25">
      <c r="A177" s="35" t="s">
        <v>58</v>
      </c>
      <c r="E177" s="40" t="s">
        <v>3015</v>
      </c>
    </row>
    <row r="178" spans="1:5" ht="255">
      <c r="A178" t="s">
        <v>59</v>
      </c>
      <c r="E178" s="39" t="s">
        <v>2857</v>
      </c>
    </row>
    <row r="179" spans="1:16" ht="12.75">
      <c r="A179" t="s">
        <v>52</v>
      </c>
      <c s="34" t="s">
        <v>220</v>
      </c>
      <c s="34" t="s">
        <v>2862</v>
      </c>
      <c s="35" t="s">
        <v>5</v>
      </c>
      <c s="6" t="s">
        <v>2863</v>
      </c>
      <c s="36" t="s">
        <v>65</v>
      </c>
      <c s="37">
        <v>600</v>
      </c>
      <c s="36">
        <v>0</v>
      </c>
      <c s="36">
        <f>ROUND(G179*H179,6)</f>
      </c>
      <c r="L179" s="38">
        <v>0</v>
      </c>
      <c s="32">
        <f>ROUND(ROUND(L179,2)*ROUND(G179,3),2)</f>
      </c>
      <c s="36" t="s">
        <v>56</v>
      </c>
      <c>
        <f>(M179*21)/100</f>
      </c>
      <c t="s">
        <v>27</v>
      </c>
    </row>
    <row r="180" spans="1:5" ht="12.75">
      <c r="A180" s="35" t="s">
        <v>57</v>
      </c>
      <c r="E180" s="39" t="s">
        <v>5</v>
      </c>
    </row>
    <row r="181" spans="1:5" ht="51">
      <c r="A181" s="35" t="s">
        <v>58</v>
      </c>
      <c r="E181" s="40" t="s">
        <v>3016</v>
      </c>
    </row>
    <row r="182" spans="1:5" ht="242.25">
      <c r="A182" t="s">
        <v>59</v>
      </c>
      <c r="E182" s="39" t="s">
        <v>2865</v>
      </c>
    </row>
    <row r="183" spans="1:16" ht="12.75">
      <c r="A183" t="s">
        <v>52</v>
      </c>
      <c s="34" t="s">
        <v>225</v>
      </c>
      <c s="34" t="s">
        <v>3017</v>
      </c>
      <c s="35" t="s">
        <v>5</v>
      </c>
      <c s="6" t="s">
        <v>3018</v>
      </c>
      <c s="36" t="s">
        <v>93</v>
      </c>
      <c s="37">
        <v>1</v>
      </c>
      <c s="36">
        <v>0</v>
      </c>
      <c s="36">
        <f>ROUND(G183*H183,6)</f>
      </c>
      <c r="L183" s="38">
        <v>0</v>
      </c>
      <c s="32">
        <f>ROUND(ROUND(L183,2)*ROUND(G183,3),2)</f>
      </c>
      <c s="36" t="s">
        <v>56</v>
      </c>
      <c>
        <f>(M183*21)/100</f>
      </c>
      <c t="s">
        <v>27</v>
      </c>
    </row>
    <row r="184" spans="1:5" ht="12.75">
      <c r="A184" s="35" t="s">
        <v>57</v>
      </c>
      <c r="E184" s="39" t="s">
        <v>5</v>
      </c>
    </row>
    <row r="185" spans="1:5" ht="63.75">
      <c r="A185" s="35" t="s">
        <v>58</v>
      </c>
      <c r="E185" s="40" t="s">
        <v>3019</v>
      </c>
    </row>
    <row r="186" spans="1:5" ht="76.5">
      <c r="A186" t="s">
        <v>59</v>
      </c>
      <c r="E186" s="39" t="s">
        <v>3020</v>
      </c>
    </row>
    <row r="187" spans="1:16" ht="12.75">
      <c r="A187" t="s">
        <v>52</v>
      </c>
      <c s="34" t="s">
        <v>229</v>
      </c>
      <c s="34" t="s">
        <v>2870</v>
      </c>
      <c s="35" t="s">
        <v>5</v>
      </c>
      <c s="6" t="s">
        <v>2871</v>
      </c>
      <c s="36" t="s">
        <v>55</v>
      </c>
      <c s="37">
        <v>38</v>
      </c>
      <c s="36">
        <v>0</v>
      </c>
      <c s="36">
        <f>ROUND(G187*H187,6)</f>
      </c>
      <c r="L187" s="38">
        <v>0</v>
      </c>
      <c s="32">
        <f>ROUND(ROUND(L187,2)*ROUND(G187,3),2)</f>
      </c>
      <c s="36" t="s">
        <v>56</v>
      </c>
      <c>
        <f>(M187*21)/100</f>
      </c>
      <c t="s">
        <v>27</v>
      </c>
    </row>
    <row r="188" spans="1:5" ht="12.75">
      <c r="A188" s="35" t="s">
        <v>57</v>
      </c>
      <c r="E188" s="39" t="s">
        <v>5</v>
      </c>
    </row>
    <row r="189" spans="1:5" ht="38.25">
      <c r="A189" s="35" t="s">
        <v>58</v>
      </c>
      <c r="E189" s="40" t="s">
        <v>3021</v>
      </c>
    </row>
    <row r="190" spans="1:5" ht="369.75">
      <c r="A190" t="s">
        <v>59</v>
      </c>
      <c r="E190" s="39" t="s">
        <v>2809</v>
      </c>
    </row>
    <row r="191" spans="1:16" ht="12.75">
      <c r="A191" t="s">
        <v>52</v>
      </c>
      <c s="34" t="s">
        <v>233</v>
      </c>
      <c s="34" t="s">
        <v>2873</v>
      </c>
      <c s="35" t="s">
        <v>5</v>
      </c>
      <c s="6" t="s">
        <v>2874</v>
      </c>
      <c s="36" t="s">
        <v>55</v>
      </c>
      <c s="37">
        <v>1.5</v>
      </c>
      <c s="36">
        <v>0</v>
      </c>
      <c s="36">
        <f>ROUND(G191*H191,6)</f>
      </c>
      <c r="L191" s="38">
        <v>0</v>
      </c>
      <c s="32">
        <f>ROUND(ROUND(L191,2)*ROUND(G191,3),2)</f>
      </c>
      <c s="36" t="s">
        <v>56</v>
      </c>
      <c>
        <f>(M191*21)/100</f>
      </c>
      <c t="s">
        <v>27</v>
      </c>
    </row>
    <row r="192" spans="1:5" ht="12.75">
      <c r="A192" s="35" t="s">
        <v>57</v>
      </c>
      <c r="E192" s="39" t="s">
        <v>5</v>
      </c>
    </row>
    <row r="193" spans="1:5" ht="38.25">
      <c r="A193" s="35" t="s">
        <v>58</v>
      </c>
      <c r="E193" s="40" t="s">
        <v>3022</v>
      </c>
    </row>
    <row r="194" spans="1:5" ht="369.75">
      <c r="A194" t="s">
        <v>59</v>
      </c>
      <c r="E194" s="39" t="s">
        <v>2809</v>
      </c>
    </row>
    <row r="195" spans="1:13" ht="12.75">
      <c r="A195" t="s">
        <v>49</v>
      </c>
      <c r="C195" s="31" t="s">
        <v>749</v>
      </c>
      <c r="E195" s="33" t="s">
        <v>2876</v>
      </c>
      <c r="J195" s="32">
        <f>0</f>
      </c>
      <c s="32">
        <f>0</f>
      </c>
      <c s="32">
        <f>0+L196+L200+L204</f>
      </c>
      <c s="32">
        <f>0+M196+M200+M204</f>
      </c>
    </row>
    <row r="196" spans="1:16" ht="12.75">
      <c r="A196" t="s">
        <v>52</v>
      </c>
      <c s="34" t="s">
        <v>237</v>
      </c>
      <c s="34" t="s">
        <v>3023</v>
      </c>
      <c s="35" t="s">
        <v>5</v>
      </c>
      <c s="6" t="s">
        <v>3024</v>
      </c>
      <c s="36" t="s">
        <v>65</v>
      </c>
      <c s="37">
        <v>90</v>
      </c>
      <c s="36">
        <v>0</v>
      </c>
      <c s="36">
        <f>ROUND(G196*H196,6)</f>
      </c>
      <c r="L196" s="38">
        <v>0</v>
      </c>
      <c s="32">
        <f>ROUND(ROUND(L196,2)*ROUND(G196,3),2)</f>
      </c>
      <c s="36" t="s">
        <v>56</v>
      </c>
      <c>
        <f>(M196*21)/100</f>
      </c>
      <c t="s">
        <v>27</v>
      </c>
    </row>
    <row r="197" spans="1:5" ht="12.75">
      <c r="A197" s="35" t="s">
        <v>57</v>
      </c>
      <c r="E197" s="39" t="s">
        <v>5</v>
      </c>
    </row>
    <row r="198" spans="1:5" ht="38.25">
      <c r="A198" s="35" t="s">
        <v>58</v>
      </c>
      <c r="E198" s="40" t="s">
        <v>3025</v>
      </c>
    </row>
    <row r="199" spans="1:5" ht="89.25">
      <c r="A199" t="s">
        <v>59</v>
      </c>
      <c r="E199" s="39" t="s">
        <v>2880</v>
      </c>
    </row>
    <row r="200" spans="1:16" ht="12.75">
      <c r="A200" t="s">
        <v>52</v>
      </c>
      <c s="34" t="s">
        <v>241</v>
      </c>
      <c s="34" t="s">
        <v>2877</v>
      </c>
      <c s="35" t="s">
        <v>5</v>
      </c>
      <c s="6" t="s">
        <v>2878</v>
      </c>
      <c s="36" t="s">
        <v>65</v>
      </c>
      <c s="37">
        <v>710</v>
      </c>
      <c s="36">
        <v>0</v>
      </c>
      <c s="36">
        <f>ROUND(G200*H200,6)</f>
      </c>
      <c r="L200" s="38">
        <v>0</v>
      </c>
      <c s="32">
        <f>ROUND(ROUND(L200,2)*ROUND(G200,3),2)</f>
      </c>
      <c s="36" t="s">
        <v>56</v>
      </c>
      <c>
        <f>(M200*21)/100</f>
      </c>
      <c t="s">
        <v>27</v>
      </c>
    </row>
    <row r="201" spans="1:5" ht="12.75">
      <c r="A201" s="35" t="s">
        <v>57</v>
      </c>
      <c r="E201" s="39" t="s">
        <v>5</v>
      </c>
    </row>
    <row r="202" spans="1:5" ht="38.25">
      <c r="A202" s="35" t="s">
        <v>58</v>
      </c>
      <c r="E202" s="40" t="s">
        <v>3026</v>
      </c>
    </row>
    <row r="203" spans="1:5" ht="89.25">
      <c r="A203" t="s">
        <v>59</v>
      </c>
      <c r="E203" s="39" t="s">
        <v>2880</v>
      </c>
    </row>
    <row r="204" spans="1:16" ht="12.75">
      <c r="A204" t="s">
        <v>52</v>
      </c>
      <c s="34" t="s">
        <v>245</v>
      </c>
      <c s="34" t="s">
        <v>2885</v>
      </c>
      <c s="35" t="s">
        <v>5</v>
      </c>
      <c s="6" t="s">
        <v>2886</v>
      </c>
      <c s="36" t="s">
        <v>853</v>
      </c>
      <c s="37">
        <v>1</v>
      </c>
      <c s="36">
        <v>0</v>
      </c>
      <c s="36">
        <f>ROUND(G204*H204,6)</f>
      </c>
      <c r="L204" s="38">
        <v>0</v>
      </c>
      <c s="32">
        <f>ROUND(ROUND(L204,2)*ROUND(G204,3),2)</f>
      </c>
      <c s="36" t="s">
        <v>2887</v>
      </c>
      <c>
        <f>(M204*21)/100</f>
      </c>
      <c t="s">
        <v>27</v>
      </c>
    </row>
    <row r="205" spans="1:5" ht="12.75">
      <c r="A205" s="35" t="s">
        <v>57</v>
      </c>
      <c r="E205" s="39" t="s">
        <v>5</v>
      </c>
    </row>
    <row r="206" spans="1:5" ht="63.75">
      <c r="A206" s="35" t="s">
        <v>58</v>
      </c>
      <c r="E206" s="40" t="s">
        <v>2888</v>
      </c>
    </row>
    <row r="207" spans="1:5" ht="12.75">
      <c r="A207" t="s">
        <v>59</v>
      </c>
      <c r="E207" s="39" t="s">
        <v>2889</v>
      </c>
    </row>
    <row r="208" spans="1:13" ht="12.75">
      <c r="A208" t="s">
        <v>49</v>
      </c>
      <c r="C208" s="31" t="s">
        <v>616</v>
      </c>
      <c r="E208" s="33" t="s">
        <v>2890</v>
      </c>
      <c r="J208" s="32">
        <f>0</f>
      </c>
      <c s="32">
        <f>0</f>
      </c>
      <c s="32">
        <f>0+L209</f>
      </c>
      <c s="32">
        <f>0+M209</f>
      </c>
    </row>
    <row r="209" spans="1:16" ht="12.75">
      <c r="A209" t="s">
        <v>52</v>
      </c>
      <c s="34" t="s">
        <v>258</v>
      </c>
      <c s="34" t="s">
        <v>2895</v>
      </c>
      <c s="35" t="s">
        <v>5</v>
      </c>
      <c s="6" t="s">
        <v>2896</v>
      </c>
      <c s="36" t="s">
        <v>55</v>
      </c>
      <c s="37">
        <v>245</v>
      </c>
      <c s="36">
        <v>0</v>
      </c>
      <c s="36">
        <f>ROUND(G209*H209,6)</f>
      </c>
      <c r="L209" s="38">
        <v>0</v>
      </c>
      <c s="32">
        <f>ROUND(ROUND(L209,2)*ROUND(G209,3),2)</f>
      </c>
      <c s="36" t="s">
        <v>56</v>
      </c>
      <c>
        <f>(M209*21)/100</f>
      </c>
      <c t="s">
        <v>27</v>
      </c>
    </row>
    <row r="210" spans="1:5" ht="12.75">
      <c r="A210" s="35" t="s">
        <v>57</v>
      </c>
      <c r="E210" s="39" t="s">
        <v>5</v>
      </c>
    </row>
    <row r="211" spans="1:5" ht="76.5">
      <c r="A211" s="35" t="s">
        <v>58</v>
      </c>
      <c r="E211" s="40" t="s">
        <v>3027</v>
      </c>
    </row>
    <row r="212" spans="1:5" ht="102">
      <c r="A212" t="s">
        <v>59</v>
      </c>
      <c r="E212" s="39" t="s">
        <v>2894</v>
      </c>
    </row>
    <row r="213" spans="1:13" ht="12.75">
      <c r="A213" t="s">
        <v>49</v>
      </c>
      <c r="C213" s="31" t="s">
        <v>256</v>
      </c>
      <c r="E213" s="33" t="s">
        <v>2898</v>
      </c>
      <c r="J213" s="32">
        <f>0</f>
      </c>
      <c s="32">
        <f>0</f>
      </c>
      <c s="32">
        <f>0+L214+L218+L222+L226+L230+L234</f>
      </c>
      <c s="32">
        <f>0+M214+M218+M222+M226+M230+M234</f>
      </c>
    </row>
    <row r="214" spans="1:16" ht="38.25">
      <c r="A214" t="s">
        <v>52</v>
      </c>
      <c s="34" t="s">
        <v>265</v>
      </c>
      <c s="34" t="s">
        <v>1042</v>
      </c>
      <c s="35" t="s">
        <v>1043</v>
      </c>
      <c s="6" t="s">
        <v>2899</v>
      </c>
      <c s="36" t="s">
        <v>262</v>
      </c>
      <c s="37">
        <v>74780</v>
      </c>
      <c s="36">
        <v>0</v>
      </c>
      <c s="36">
        <f>ROUND(G214*H214,6)</f>
      </c>
      <c r="L214" s="38">
        <v>0</v>
      </c>
      <c s="32">
        <f>ROUND(ROUND(L214,2)*ROUND(G214,3),2)</f>
      </c>
      <c s="36" t="s">
        <v>248</v>
      </c>
      <c>
        <f>(M214*21)/100</f>
      </c>
      <c t="s">
        <v>27</v>
      </c>
    </row>
    <row r="215" spans="1:5" ht="12.75">
      <c r="A215" s="35" t="s">
        <v>57</v>
      </c>
      <c r="E215" s="39" t="s">
        <v>263</v>
      </c>
    </row>
    <row r="216" spans="1:5" ht="38.25">
      <c r="A216" s="35" t="s">
        <v>58</v>
      </c>
      <c r="E216" s="40" t="s">
        <v>3028</v>
      </c>
    </row>
    <row r="217" spans="1:5" ht="102">
      <c r="A217" t="s">
        <v>59</v>
      </c>
      <c r="E217" s="39" t="s">
        <v>281</v>
      </c>
    </row>
    <row r="218" spans="1:16" ht="38.25">
      <c r="A218" t="s">
        <v>52</v>
      </c>
      <c s="34" t="s">
        <v>269</v>
      </c>
      <c s="34" t="s">
        <v>2901</v>
      </c>
      <c s="35" t="s">
        <v>2902</v>
      </c>
      <c s="6" t="s">
        <v>2903</v>
      </c>
      <c s="36" t="s">
        <v>262</v>
      </c>
      <c s="37">
        <v>10450</v>
      </c>
      <c s="36">
        <v>0</v>
      </c>
      <c s="36">
        <f>ROUND(G218*H218,6)</f>
      </c>
      <c r="L218" s="38">
        <v>0</v>
      </c>
      <c s="32">
        <f>ROUND(ROUND(L218,2)*ROUND(G218,3),2)</f>
      </c>
      <c s="36" t="s">
        <v>248</v>
      </c>
      <c>
        <f>(M218*21)/100</f>
      </c>
      <c t="s">
        <v>27</v>
      </c>
    </row>
    <row r="219" spans="1:5" ht="12.75">
      <c r="A219" s="35" t="s">
        <v>57</v>
      </c>
      <c r="E219" s="39" t="s">
        <v>263</v>
      </c>
    </row>
    <row r="220" spans="1:5" ht="38.25">
      <c r="A220" s="35" t="s">
        <v>58</v>
      </c>
      <c r="E220" s="40" t="s">
        <v>3029</v>
      </c>
    </row>
    <row r="221" spans="1:5" ht="12.75">
      <c r="A221" t="s">
        <v>59</v>
      </c>
      <c r="E221" s="39" t="s">
        <v>5</v>
      </c>
    </row>
    <row r="222" spans="1:16" ht="38.25">
      <c r="A222" t="s">
        <v>52</v>
      </c>
      <c s="34" t="s">
        <v>273</v>
      </c>
      <c s="34" t="s">
        <v>537</v>
      </c>
      <c s="35" t="s">
        <v>538</v>
      </c>
      <c s="6" t="s">
        <v>2211</v>
      </c>
      <c s="36" t="s">
        <v>262</v>
      </c>
      <c s="37">
        <v>530</v>
      </c>
      <c s="36">
        <v>0</v>
      </c>
      <c s="36">
        <f>ROUND(G222*H222,6)</f>
      </c>
      <c r="L222" s="38">
        <v>0</v>
      </c>
      <c s="32">
        <f>ROUND(ROUND(L222,2)*ROUND(G222,3),2)</f>
      </c>
      <c s="36" t="s">
        <v>248</v>
      </c>
      <c>
        <f>(M222*21)/100</f>
      </c>
      <c t="s">
        <v>27</v>
      </c>
    </row>
    <row r="223" spans="1:5" ht="12.75">
      <c r="A223" s="35" t="s">
        <v>57</v>
      </c>
      <c r="E223" s="39" t="s">
        <v>263</v>
      </c>
    </row>
    <row r="224" spans="1:5" ht="102">
      <c r="A224" s="35" t="s">
        <v>58</v>
      </c>
      <c r="E224" s="40" t="s">
        <v>3030</v>
      </c>
    </row>
    <row r="225" spans="1:5" ht="12.75">
      <c r="A225" t="s">
        <v>59</v>
      </c>
      <c r="E225" s="39" t="s">
        <v>5</v>
      </c>
    </row>
    <row r="226" spans="1:16" ht="38.25">
      <c r="A226" t="s">
        <v>52</v>
      </c>
      <c s="34" t="s">
        <v>277</v>
      </c>
      <c s="34" t="s">
        <v>542</v>
      </c>
      <c s="35" t="s">
        <v>543</v>
      </c>
      <c s="6" t="s">
        <v>2906</v>
      </c>
      <c s="36" t="s">
        <v>262</v>
      </c>
      <c s="37">
        <v>10</v>
      </c>
      <c s="36">
        <v>0</v>
      </c>
      <c s="36">
        <f>ROUND(G226*H226,6)</f>
      </c>
      <c r="L226" s="38">
        <v>0</v>
      </c>
      <c s="32">
        <f>ROUND(ROUND(L226,2)*ROUND(G226,3),2)</f>
      </c>
      <c s="36" t="s">
        <v>248</v>
      </c>
      <c>
        <f>(M226*21)/100</f>
      </c>
      <c t="s">
        <v>27</v>
      </c>
    </row>
    <row r="227" spans="1:5" ht="12.75">
      <c r="A227" s="35" t="s">
        <v>57</v>
      </c>
      <c r="E227" s="39" t="s">
        <v>263</v>
      </c>
    </row>
    <row r="228" spans="1:5" ht="38.25">
      <c r="A228" s="35" t="s">
        <v>58</v>
      </c>
      <c r="E228" s="40" t="s">
        <v>3031</v>
      </c>
    </row>
    <row r="229" spans="1:5" ht="12.75">
      <c r="A229" t="s">
        <v>59</v>
      </c>
      <c r="E229" s="39" t="s">
        <v>5</v>
      </c>
    </row>
    <row r="230" spans="1:16" ht="38.25">
      <c r="A230" t="s">
        <v>52</v>
      </c>
      <c s="34" t="s">
        <v>282</v>
      </c>
      <c s="34" t="s">
        <v>2908</v>
      </c>
      <c s="35" t="s">
        <v>2909</v>
      </c>
      <c s="6" t="s">
        <v>2910</v>
      </c>
      <c s="36" t="s">
        <v>262</v>
      </c>
      <c s="37">
        <v>2000</v>
      </c>
      <c s="36">
        <v>0</v>
      </c>
      <c s="36">
        <f>ROUND(G230*H230,6)</f>
      </c>
      <c r="L230" s="38">
        <v>0</v>
      </c>
      <c s="32">
        <f>ROUND(ROUND(L230,2)*ROUND(G230,3),2)</f>
      </c>
      <c s="36" t="s">
        <v>248</v>
      </c>
      <c>
        <f>(M230*21)/100</f>
      </c>
      <c t="s">
        <v>27</v>
      </c>
    </row>
    <row r="231" spans="1:5" ht="12.75">
      <c r="A231" s="35" t="s">
        <v>57</v>
      </c>
      <c r="E231" s="39" t="s">
        <v>263</v>
      </c>
    </row>
    <row r="232" spans="1:5" ht="38.25">
      <c r="A232" s="35" t="s">
        <v>58</v>
      </c>
      <c r="E232" s="40" t="s">
        <v>3032</v>
      </c>
    </row>
    <row r="233" spans="1:5" ht="12.75">
      <c r="A233" t="s">
        <v>59</v>
      </c>
      <c r="E233" s="39" t="s">
        <v>5</v>
      </c>
    </row>
    <row r="234" spans="1:16" ht="38.25">
      <c r="A234" t="s">
        <v>52</v>
      </c>
      <c s="34" t="s">
        <v>286</v>
      </c>
      <c s="34" t="s">
        <v>2912</v>
      </c>
      <c s="35" t="s">
        <v>2913</v>
      </c>
      <c s="6" t="s">
        <v>2914</v>
      </c>
      <c s="36" t="s">
        <v>262</v>
      </c>
      <c s="37">
        <v>5</v>
      </c>
      <c s="36">
        <v>0</v>
      </c>
      <c s="36">
        <f>ROUND(G234*H234,6)</f>
      </c>
      <c r="L234" s="38">
        <v>0</v>
      </c>
      <c s="32">
        <f>ROUND(ROUND(L234,2)*ROUND(G234,3),2)</f>
      </c>
      <c s="36" t="s">
        <v>248</v>
      </c>
      <c>
        <f>(M234*21)/100</f>
      </c>
      <c t="s">
        <v>27</v>
      </c>
    </row>
    <row r="235" spans="1:5" ht="12.75">
      <c r="A235" s="35" t="s">
        <v>57</v>
      </c>
      <c r="E235" s="39" t="s">
        <v>263</v>
      </c>
    </row>
    <row r="236" spans="1:5" ht="38.25">
      <c r="A236" s="35" t="s">
        <v>58</v>
      </c>
      <c r="E236" s="40" t="s">
        <v>3033</v>
      </c>
    </row>
    <row r="237" spans="1:5" ht="12.75">
      <c r="A237" t="s">
        <v>59</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2640</v>
      </c>
      <c s="41">
        <f>Rekapitulace!C53</f>
      </c>
      <c s="20" t="s">
        <v>0</v>
      </c>
      <c t="s">
        <v>23</v>
      </c>
      <c t="s">
        <v>27</v>
      </c>
    </row>
    <row r="4" spans="1:16" ht="32" customHeight="1">
      <c r="A4" s="24" t="s">
        <v>20</v>
      </c>
      <c s="25" t="s">
        <v>28</v>
      </c>
      <c s="27" t="s">
        <v>2640</v>
      </c>
      <c r="E4" s="26" t="s">
        <v>2641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3036</v>
      </c>
      <c r="E8" s="30" t="s">
        <v>3035</v>
      </c>
      <c r="J8" s="29">
        <f>0+J9</f>
      </c>
      <c s="29">
        <f>0+K9</f>
      </c>
      <c s="29">
        <f>0+L9</f>
      </c>
      <c s="29">
        <f>0+M9</f>
      </c>
    </row>
    <row r="9" spans="1:13" ht="12.75">
      <c r="A9" t="s">
        <v>46</v>
      </c>
      <c r="C9" s="31" t="s">
        <v>3037</v>
      </c>
      <c r="E9" s="33" t="s">
        <v>3035</v>
      </c>
      <c r="J9" s="32">
        <f>0+J10+J11+J16+J89+J134+J171</f>
      </c>
      <c s="32">
        <f>0+K10+K11+K16+K89+K134+K171</f>
      </c>
      <c s="32">
        <f>0+L10+L11+L16+L89+L134+L171</f>
      </c>
      <c s="32">
        <f>0+M10+M11+M16+M89+M134+M171</f>
      </c>
    </row>
    <row r="10" spans="1:13" ht="12.75">
      <c r="A10" t="s">
        <v>49</v>
      </c>
      <c r="C10" s="31" t="s">
        <v>439</v>
      </c>
      <c r="E10" s="33" t="s">
        <v>1041</v>
      </c>
      <c r="J10" s="32">
        <f>0</f>
      </c>
      <c s="32">
        <f>0</f>
      </c>
      <c s="32">
        <f>0</f>
      </c>
      <c s="32">
        <f>0</f>
      </c>
    </row>
    <row r="11" spans="1:13" ht="12.75">
      <c r="A11" t="s">
        <v>49</v>
      </c>
      <c r="C11" s="31" t="s">
        <v>96</v>
      </c>
      <c r="E11" s="33" t="s">
        <v>51</v>
      </c>
      <c r="J11" s="32">
        <f>0</f>
      </c>
      <c s="32">
        <f>0</f>
      </c>
      <c s="32">
        <f>0+L12</f>
      </c>
      <c s="32">
        <f>0+M12</f>
      </c>
    </row>
    <row r="12" spans="1:16" ht="12.75">
      <c r="A12" t="s">
        <v>52</v>
      </c>
      <c s="34" t="s">
        <v>68</v>
      </c>
      <c s="34" t="s">
        <v>3038</v>
      </c>
      <c s="35" t="s">
        <v>5</v>
      </c>
      <c s="6" t="s">
        <v>3039</v>
      </c>
      <c s="36" t="s">
        <v>55</v>
      </c>
      <c s="37">
        <v>1.5</v>
      </c>
      <c s="36">
        <v>0</v>
      </c>
      <c s="36">
        <f>ROUND(G12*H12,6)</f>
      </c>
      <c r="L12" s="38">
        <v>0</v>
      </c>
      <c s="32">
        <f>ROUND(ROUND(L12,2)*ROUND(G12,3),2)</f>
      </c>
      <c s="36" t="s">
        <v>56</v>
      </c>
      <c>
        <f>(M12*21)/100</f>
      </c>
      <c t="s">
        <v>27</v>
      </c>
    </row>
    <row r="13" spans="1:5" ht="12.75">
      <c r="A13" s="35" t="s">
        <v>57</v>
      </c>
      <c r="E13" s="39" t="s">
        <v>5</v>
      </c>
    </row>
    <row r="14" spans="1:5" ht="38.25">
      <c r="A14" s="35" t="s">
        <v>58</v>
      </c>
      <c r="E14" s="40" t="s">
        <v>3040</v>
      </c>
    </row>
    <row r="15" spans="1:5" ht="318.75">
      <c r="A15" t="s">
        <v>59</v>
      </c>
      <c r="E15" s="39" t="s">
        <v>2723</v>
      </c>
    </row>
    <row r="16" spans="1:13" ht="12.75">
      <c r="A16" t="s">
        <v>49</v>
      </c>
      <c r="C16" s="31" t="s">
        <v>282</v>
      </c>
      <c r="E16" s="33" t="s">
        <v>3041</v>
      </c>
      <c r="J16" s="32">
        <f>0</f>
      </c>
      <c s="32">
        <f>0</f>
      </c>
      <c s="32">
        <f>0+L17+L21+L25+L29+L33+L37+L41+L45+L49+L53+L57+L61+L65+L69+L73+L77+L81+L85</f>
      </c>
      <c s="32">
        <f>0+M17+M21+M25+M29+M33+M37+M41+M45+M49+M53+M57+M61+M65+M69+M73+M77+M81+M85</f>
      </c>
    </row>
    <row r="17" spans="1:16" ht="12.75">
      <c r="A17" t="s">
        <v>52</v>
      </c>
      <c s="34" t="s">
        <v>26</v>
      </c>
      <c s="34" t="s">
        <v>3042</v>
      </c>
      <c s="35" t="s">
        <v>5</v>
      </c>
      <c s="6" t="s">
        <v>3043</v>
      </c>
      <c s="36" t="s">
        <v>93</v>
      </c>
      <c s="37">
        <v>-4</v>
      </c>
      <c s="36">
        <v>0</v>
      </c>
      <c s="36">
        <f>ROUND(G17*H17,6)</f>
      </c>
      <c r="L17" s="38">
        <v>0</v>
      </c>
      <c s="32">
        <f>ROUND(ROUND(L17,2)*ROUND(G17,3),2)</f>
      </c>
      <c s="36" t="s">
        <v>56</v>
      </c>
      <c>
        <f>(M17*21)/100</f>
      </c>
      <c t="s">
        <v>27</v>
      </c>
    </row>
    <row r="18" spans="1:5" ht="12.75">
      <c r="A18" s="35" t="s">
        <v>57</v>
      </c>
      <c r="E18" s="39" t="s">
        <v>5</v>
      </c>
    </row>
    <row r="19" spans="1:5" ht="38.25">
      <c r="A19" s="35" t="s">
        <v>58</v>
      </c>
      <c r="E19" s="40" t="s">
        <v>3044</v>
      </c>
    </row>
    <row r="20" spans="1:5" ht="38.25">
      <c r="A20" t="s">
        <v>59</v>
      </c>
      <c r="E20" s="39" t="s">
        <v>3045</v>
      </c>
    </row>
    <row r="21" spans="1:16" ht="12.75">
      <c r="A21" t="s">
        <v>52</v>
      </c>
      <c s="34" t="s">
        <v>72</v>
      </c>
      <c s="34" t="s">
        <v>3046</v>
      </c>
      <c s="35" t="s">
        <v>5</v>
      </c>
      <c s="6" t="s">
        <v>3047</v>
      </c>
      <c s="36" t="s">
        <v>55</v>
      </c>
      <c s="37">
        <v>12685</v>
      </c>
      <c s="36">
        <v>0</v>
      </c>
      <c s="36">
        <f>ROUND(G21*H21,6)</f>
      </c>
      <c r="L21" s="38">
        <v>0</v>
      </c>
      <c s="32">
        <f>ROUND(ROUND(L21,2)*ROUND(G21,3),2)</f>
      </c>
      <c s="36" t="s">
        <v>56</v>
      </c>
      <c>
        <f>(M21*21)/100</f>
      </c>
      <c t="s">
        <v>27</v>
      </c>
    </row>
    <row r="22" spans="1:5" ht="12.75">
      <c r="A22" s="35" t="s">
        <v>57</v>
      </c>
      <c r="E22" s="39" t="s">
        <v>5</v>
      </c>
    </row>
    <row r="23" spans="1:5" ht="127.5">
      <c r="A23" s="35" t="s">
        <v>58</v>
      </c>
      <c r="E23" s="40" t="s">
        <v>3048</v>
      </c>
    </row>
    <row r="24" spans="1:5" ht="89.25">
      <c r="A24" t="s">
        <v>59</v>
      </c>
      <c r="E24" s="39" t="s">
        <v>3049</v>
      </c>
    </row>
    <row r="25" spans="1:16" ht="12.75">
      <c r="A25" t="s">
        <v>52</v>
      </c>
      <c s="34" t="s">
        <v>76</v>
      </c>
      <c s="34" t="s">
        <v>3050</v>
      </c>
      <c s="35" t="s">
        <v>5</v>
      </c>
      <c s="6" t="s">
        <v>3051</v>
      </c>
      <c s="36" t="s">
        <v>55</v>
      </c>
      <c s="37">
        <v>120.6</v>
      </c>
      <c s="36">
        <v>0</v>
      </c>
      <c s="36">
        <f>ROUND(G25*H25,6)</f>
      </c>
      <c r="L25" s="38">
        <v>0</v>
      </c>
      <c s="32">
        <f>ROUND(ROUND(L25,2)*ROUND(G25,3),2)</f>
      </c>
      <c s="36" t="s">
        <v>56</v>
      </c>
      <c>
        <f>(M25*21)/100</f>
      </c>
      <c t="s">
        <v>27</v>
      </c>
    </row>
    <row r="26" spans="1:5" ht="12.75">
      <c r="A26" s="35" t="s">
        <v>57</v>
      </c>
      <c r="E26" s="39" t="s">
        <v>5</v>
      </c>
    </row>
    <row r="27" spans="1:5" ht="191.25">
      <c r="A27" s="35" t="s">
        <v>58</v>
      </c>
      <c r="E27" s="40" t="s">
        <v>3052</v>
      </c>
    </row>
    <row r="28" spans="1:5" ht="89.25">
      <c r="A28" t="s">
        <v>59</v>
      </c>
      <c r="E28" s="39" t="s">
        <v>3049</v>
      </c>
    </row>
    <row r="29" spans="1:16" ht="25.5">
      <c r="A29" t="s">
        <v>52</v>
      </c>
      <c s="34" t="s">
        <v>81</v>
      </c>
      <c s="34" t="s">
        <v>3053</v>
      </c>
      <c s="35" t="s">
        <v>5</v>
      </c>
      <c s="6" t="s">
        <v>3054</v>
      </c>
      <c s="36" t="s">
        <v>65</v>
      </c>
      <c s="37">
        <v>4730</v>
      </c>
      <c s="36">
        <v>0</v>
      </c>
      <c s="36">
        <f>ROUND(G29*H29,6)</f>
      </c>
      <c r="L29" s="38">
        <v>0</v>
      </c>
      <c s="32">
        <f>ROUND(ROUND(L29,2)*ROUND(G29,3),2)</f>
      </c>
      <c s="36" t="s">
        <v>56</v>
      </c>
      <c>
        <f>(M29*21)/100</f>
      </c>
      <c t="s">
        <v>27</v>
      </c>
    </row>
    <row r="30" spans="1:5" ht="12.75">
      <c r="A30" s="35" t="s">
        <v>57</v>
      </c>
      <c r="E30" s="39" t="s">
        <v>5</v>
      </c>
    </row>
    <row r="31" spans="1:5" ht="89.25">
      <c r="A31" s="35" t="s">
        <v>58</v>
      </c>
      <c r="E31" s="40" t="s">
        <v>3055</v>
      </c>
    </row>
    <row r="32" spans="1:5" ht="344.25">
      <c r="A32" t="s">
        <v>59</v>
      </c>
      <c r="E32" s="39" t="s">
        <v>3056</v>
      </c>
    </row>
    <row r="33" spans="1:16" ht="12.75">
      <c r="A33" t="s">
        <v>52</v>
      </c>
      <c s="34" t="s">
        <v>86</v>
      </c>
      <c s="34" t="s">
        <v>3057</v>
      </c>
      <c s="35" t="s">
        <v>5</v>
      </c>
      <c s="6" t="s">
        <v>3058</v>
      </c>
      <c s="36" t="s">
        <v>65</v>
      </c>
      <c s="37">
        <v>55</v>
      </c>
      <c s="36">
        <v>0</v>
      </c>
      <c s="36">
        <f>ROUND(G33*H33,6)</f>
      </c>
      <c r="L33" s="38">
        <v>0</v>
      </c>
      <c s="32">
        <f>ROUND(ROUND(L33,2)*ROUND(G33,3),2)</f>
      </c>
      <c s="36" t="s">
        <v>56</v>
      </c>
      <c>
        <f>(M33*21)/100</f>
      </c>
      <c t="s">
        <v>27</v>
      </c>
    </row>
    <row r="34" spans="1:5" ht="12.75">
      <c r="A34" s="35" t="s">
        <v>57</v>
      </c>
      <c r="E34" s="39" t="s">
        <v>5</v>
      </c>
    </row>
    <row r="35" spans="1:5" ht="127.5">
      <c r="A35" s="35" t="s">
        <v>58</v>
      </c>
      <c r="E35" s="40" t="s">
        <v>3059</v>
      </c>
    </row>
    <row r="36" spans="1:5" ht="331.5">
      <c r="A36" t="s">
        <v>59</v>
      </c>
      <c r="E36" s="39" t="s">
        <v>3060</v>
      </c>
    </row>
    <row r="37" spans="1:16" ht="12.75">
      <c r="A37" t="s">
        <v>52</v>
      </c>
      <c s="34" t="s">
        <v>90</v>
      </c>
      <c s="34" t="s">
        <v>3061</v>
      </c>
      <c s="35" t="s">
        <v>5</v>
      </c>
      <c s="6" t="s">
        <v>3062</v>
      </c>
      <c s="36" t="s">
        <v>65</v>
      </c>
      <c s="37">
        <v>121</v>
      </c>
      <c s="36">
        <v>0</v>
      </c>
      <c s="36">
        <f>ROUND(G37*H37,6)</f>
      </c>
      <c r="L37" s="38">
        <v>0</v>
      </c>
      <c s="32">
        <f>ROUND(ROUND(L37,2)*ROUND(G37,3),2)</f>
      </c>
      <c s="36" t="s">
        <v>56</v>
      </c>
      <c>
        <f>(M37*21)/100</f>
      </c>
      <c t="s">
        <v>27</v>
      </c>
    </row>
    <row r="38" spans="1:5" ht="12.75">
      <c r="A38" s="35" t="s">
        <v>57</v>
      </c>
      <c r="E38" s="39" t="s">
        <v>5</v>
      </c>
    </row>
    <row r="39" spans="1:5" ht="89.25">
      <c r="A39" s="35" t="s">
        <v>58</v>
      </c>
      <c r="E39" s="40" t="s">
        <v>3063</v>
      </c>
    </row>
    <row r="40" spans="1:5" ht="280.5">
      <c r="A40" t="s">
        <v>59</v>
      </c>
      <c r="E40" s="39" t="s">
        <v>3064</v>
      </c>
    </row>
    <row r="41" spans="1:16" ht="25.5">
      <c r="A41" t="s">
        <v>52</v>
      </c>
      <c s="34" t="s">
        <v>96</v>
      </c>
      <c s="34" t="s">
        <v>3065</v>
      </c>
      <c s="35" t="s">
        <v>5</v>
      </c>
      <c s="6" t="s">
        <v>3066</v>
      </c>
      <c s="36" t="s">
        <v>65</v>
      </c>
      <c s="37">
        <v>966</v>
      </c>
      <c s="36">
        <v>0</v>
      </c>
      <c s="36">
        <f>ROUND(G41*H41,6)</f>
      </c>
      <c r="L41" s="38">
        <v>0</v>
      </c>
      <c s="32">
        <f>ROUND(ROUND(L41,2)*ROUND(G41,3),2)</f>
      </c>
      <c s="36" t="s">
        <v>56</v>
      </c>
      <c>
        <f>(M41*21)/100</f>
      </c>
      <c t="s">
        <v>27</v>
      </c>
    </row>
    <row r="42" spans="1:5" ht="12.75">
      <c r="A42" s="35" t="s">
        <v>57</v>
      </c>
      <c r="E42" s="39" t="s">
        <v>5</v>
      </c>
    </row>
    <row r="43" spans="1:5" ht="178.5">
      <c r="A43" s="35" t="s">
        <v>58</v>
      </c>
      <c r="E43" s="40" t="s">
        <v>3067</v>
      </c>
    </row>
    <row r="44" spans="1:5" ht="114.75">
      <c r="A44" t="s">
        <v>59</v>
      </c>
      <c r="E44" s="39" t="s">
        <v>3068</v>
      </c>
    </row>
    <row r="45" spans="1:16" ht="12.75">
      <c r="A45" t="s">
        <v>52</v>
      </c>
      <c s="34" t="s">
        <v>100</v>
      </c>
      <c s="34" t="s">
        <v>3069</v>
      </c>
      <c s="35" t="s">
        <v>5</v>
      </c>
      <c s="6" t="s">
        <v>3070</v>
      </c>
      <c s="36" t="s">
        <v>65</v>
      </c>
      <c s="37">
        <v>160</v>
      </c>
      <c s="36">
        <v>0</v>
      </c>
      <c s="36">
        <f>ROUND(G45*H45,6)</f>
      </c>
      <c r="L45" s="38">
        <v>0</v>
      </c>
      <c s="32">
        <f>ROUND(ROUND(L45,2)*ROUND(G45,3),2)</f>
      </c>
      <c s="36" t="s">
        <v>56</v>
      </c>
      <c>
        <f>(M45*21)/100</f>
      </c>
      <c t="s">
        <v>27</v>
      </c>
    </row>
    <row r="46" spans="1:5" ht="12.75">
      <c r="A46" s="35" t="s">
        <v>57</v>
      </c>
      <c r="E46" s="39" t="s">
        <v>5</v>
      </c>
    </row>
    <row r="47" spans="1:5" ht="140.25">
      <c r="A47" s="35" t="s">
        <v>58</v>
      </c>
      <c r="E47" s="40" t="s">
        <v>3071</v>
      </c>
    </row>
    <row r="48" spans="1:5" ht="153">
      <c r="A48" t="s">
        <v>59</v>
      </c>
      <c r="E48" s="39" t="s">
        <v>3072</v>
      </c>
    </row>
    <row r="49" spans="1:16" ht="25.5">
      <c r="A49" t="s">
        <v>52</v>
      </c>
      <c s="34" t="s">
        <v>104</v>
      </c>
      <c s="34" t="s">
        <v>3073</v>
      </c>
      <c s="35" t="s">
        <v>5</v>
      </c>
      <c s="6" t="s">
        <v>3074</v>
      </c>
      <c s="36" t="s">
        <v>93</v>
      </c>
      <c s="37">
        <v>8</v>
      </c>
      <c s="36">
        <v>0</v>
      </c>
      <c s="36">
        <f>ROUND(G49*H49,6)</f>
      </c>
      <c r="L49" s="38">
        <v>0</v>
      </c>
      <c s="32">
        <f>ROUND(ROUND(L49,2)*ROUND(G49,3),2)</f>
      </c>
      <c s="36" t="s">
        <v>56</v>
      </c>
      <c>
        <f>(M49*21)/100</f>
      </c>
      <c t="s">
        <v>27</v>
      </c>
    </row>
    <row r="50" spans="1:5" ht="12.75">
      <c r="A50" s="35" t="s">
        <v>57</v>
      </c>
      <c r="E50" s="39" t="s">
        <v>5</v>
      </c>
    </row>
    <row r="51" spans="1:5" ht="114.75">
      <c r="A51" s="35" t="s">
        <v>58</v>
      </c>
      <c r="E51" s="40" t="s">
        <v>3075</v>
      </c>
    </row>
    <row r="52" spans="1:5" ht="191.25">
      <c r="A52" t="s">
        <v>59</v>
      </c>
      <c r="E52" s="39" t="s">
        <v>3076</v>
      </c>
    </row>
    <row r="53" spans="1:16" ht="12.75">
      <c r="A53" t="s">
        <v>52</v>
      </c>
      <c s="34" t="s">
        <v>108</v>
      </c>
      <c s="34" t="s">
        <v>3077</v>
      </c>
      <c s="35" t="s">
        <v>5</v>
      </c>
      <c s="6" t="s">
        <v>3078</v>
      </c>
      <c s="36" t="s">
        <v>93</v>
      </c>
      <c s="37">
        <v>106</v>
      </c>
      <c s="36">
        <v>0</v>
      </c>
      <c s="36">
        <f>ROUND(G53*H53,6)</f>
      </c>
      <c r="L53" s="38">
        <v>0</v>
      </c>
      <c s="32">
        <f>ROUND(ROUND(L53,2)*ROUND(G53,3),2)</f>
      </c>
      <c s="36" t="s">
        <v>56</v>
      </c>
      <c>
        <f>(M53*21)/100</f>
      </c>
      <c t="s">
        <v>27</v>
      </c>
    </row>
    <row r="54" spans="1:5" ht="12.75">
      <c r="A54" s="35" t="s">
        <v>57</v>
      </c>
      <c r="E54" s="39" t="s">
        <v>5</v>
      </c>
    </row>
    <row r="55" spans="1:5" ht="165.75">
      <c r="A55" s="35" t="s">
        <v>58</v>
      </c>
      <c r="E55" s="40" t="s">
        <v>3079</v>
      </c>
    </row>
    <row r="56" spans="1:5" ht="255">
      <c r="A56" t="s">
        <v>59</v>
      </c>
      <c r="E56" s="39" t="s">
        <v>3080</v>
      </c>
    </row>
    <row r="57" spans="1:16" ht="12.75">
      <c r="A57" t="s">
        <v>52</v>
      </c>
      <c s="34" t="s">
        <v>112</v>
      </c>
      <c s="34" t="s">
        <v>3081</v>
      </c>
      <c s="35" t="s">
        <v>5</v>
      </c>
      <c s="6" t="s">
        <v>3082</v>
      </c>
      <c s="36" t="s">
        <v>93</v>
      </c>
      <c s="37">
        <v>140</v>
      </c>
      <c s="36">
        <v>0</v>
      </c>
      <c s="36">
        <f>ROUND(G57*H57,6)</f>
      </c>
      <c r="L57" s="38">
        <v>0</v>
      </c>
      <c s="32">
        <f>ROUND(ROUND(L57,2)*ROUND(G57,3),2)</f>
      </c>
      <c s="36" t="s">
        <v>56</v>
      </c>
      <c>
        <f>(M57*21)/100</f>
      </c>
      <c t="s">
        <v>27</v>
      </c>
    </row>
    <row r="58" spans="1:5" ht="12.75">
      <c r="A58" s="35" t="s">
        <v>57</v>
      </c>
      <c r="E58" s="39" t="s">
        <v>5</v>
      </c>
    </row>
    <row r="59" spans="1:5" ht="51">
      <c r="A59" s="35" t="s">
        <v>58</v>
      </c>
      <c r="E59" s="40" t="s">
        <v>3083</v>
      </c>
    </row>
    <row r="60" spans="1:5" ht="255">
      <c r="A60" t="s">
        <v>59</v>
      </c>
      <c r="E60" s="39" t="s">
        <v>3080</v>
      </c>
    </row>
    <row r="61" spans="1:16" ht="12.75">
      <c r="A61" t="s">
        <v>52</v>
      </c>
      <c s="34" t="s">
        <v>116</v>
      </c>
      <c s="34" t="s">
        <v>3084</v>
      </c>
      <c s="35" t="s">
        <v>5</v>
      </c>
      <c s="6" t="s">
        <v>3085</v>
      </c>
      <c s="36" t="s">
        <v>65</v>
      </c>
      <c s="37">
        <v>4730</v>
      </c>
      <c s="36">
        <v>0</v>
      </c>
      <c s="36">
        <f>ROUND(G61*H61,6)</f>
      </c>
      <c r="L61" s="38">
        <v>0</v>
      </c>
      <c s="32">
        <f>ROUND(ROUND(L61,2)*ROUND(G61,3),2)</f>
      </c>
      <c s="36" t="s">
        <v>56</v>
      </c>
      <c>
        <f>(M61*21)/100</f>
      </c>
      <c t="s">
        <v>27</v>
      </c>
    </row>
    <row r="62" spans="1:5" ht="12.75">
      <c r="A62" s="35" t="s">
        <v>57</v>
      </c>
      <c r="E62" s="39" t="s">
        <v>5</v>
      </c>
    </row>
    <row r="63" spans="1:5" ht="38.25">
      <c r="A63" s="35" t="s">
        <v>58</v>
      </c>
      <c r="E63" s="40" t="s">
        <v>3086</v>
      </c>
    </row>
    <row r="64" spans="1:5" ht="165.75">
      <c r="A64" t="s">
        <v>59</v>
      </c>
      <c r="E64" s="39" t="s">
        <v>3087</v>
      </c>
    </row>
    <row r="65" spans="1:16" ht="25.5">
      <c r="A65" t="s">
        <v>52</v>
      </c>
      <c s="34" t="s">
        <v>120</v>
      </c>
      <c s="34" t="s">
        <v>3088</v>
      </c>
      <c s="35" t="s">
        <v>5</v>
      </c>
      <c s="6" t="s">
        <v>3089</v>
      </c>
      <c s="36" t="s">
        <v>65</v>
      </c>
      <c s="37">
        <v>900</v>
      </c>
      <c s="36">
        <v>0</v>
      </c>
      <c s="36">
        <f>ROUND(G65*H65,6)</f>
      </c>
      <c r="L65" s="38">
        <v>0</v>
      </c>
      <c s="32">
        <f>ROUND(ROUND(L65,2)*ROUND(G65,3),2)</f>
      </c>
      <c s="36" t="s">
        <v>56</v>
      </c>
      <c>
        <f>(M65*21)/100</f>
      </c>
      <c t="s">
        <v>27</v>
      </c>
    </row>
    <row r="66" spans="1:5" ht="12.75">
      <c r="A66" s="35" t="s">
        <v>57</v>
      </c>
      <c r="E66" s="39" t="s">
        <v>5</v>
      </c>
    </row>
    <row r="67" spans="1:5" ht="127.5">
      <c r="A67" s="35" t="s">
        <v>58</v>
      </c>
      <c r="E67" s="40" t="s">
        <v>3090</v>
      </c>
    </row>
    <row r="68" spans="1:5" ht="178.5">
      <c r="A68" t="s">
        <v>59</v>
      </c>
      <c r="E68" s="39" t="s">
        <v>3091</v>
      </c>
    </row>
    <row r="69" spans="1:16" ht="12.75">
      <c r="A69" t="s">
        <v>52</v>
      </c>
      <c s="34" t="s">
        <v>124</v>
      </c>
      <c s="34" t="s">
        <v>3092</v>
      </c>
      <c s="35" t="s">
        <v>5</v>
      </c>
      <c s="6" t="s">
        <v>3093</v>
      </c>
      <c s="36" t="s">
        <v>93</v>
      </c>
      <c s="37">
        <v>162</v>
      </c>
      <c s="36">
        <v>0</v>
      </c>
      <c s="36">
        <f>ROUND(G69*H69,6)</f>
      </c>
      <c r="L69" s="38">
        <v>0</v>
      </c>
      <c s="32">
        <f>ROUND(ROUND(L69,2)*ROUND(G69,3),2)</f>
      </c>
      <c s="36" t="s">
        <v>56</v>
      </c>
      <c>
        <f>(M69*21)/100</f>
      </c>
      <c t="s">
        <v>27</v>
      </c>
    </row>
    <row r="70" spans="1:5" ht="12.75">
      <c r="A70" s="35" t="s">
        <v>57</v>
      </c>
      <c r="E70" s="39" t="s">
        <v>5</v>
      </c>
    </row>
    <row r="71" spans="1:5" ht="153">
      <c r="A71" s="35" t="s">
        <v>58</v>
      </c>
      <c r="E71" s="40" t="s">
        <v>3094</v>
      </c>
    </row>
    <row r="72" spans="1:5" ht="102">
      <c r="A72" t="s">
        <v>59</v>
      </c>
      <c r="E72" s="39" t="s">
        <v>3095</v>
      </c>
    </row>
    <row r="73" spans="1:16" ht="12.75">
      <c r="A73" t="s">
        <v>52</v>
      </c>
      <c s="34" t="s">
        <v>208</v>
      </c>
      <c s="34" t="s">
        <v>3096</v>
      </c>
      <c s="35" t="s">
        <v>5</v>
      </c>
      <c s="6" t="s">
        <v>3097</v>
      </c>
      <c s="36" t="s">
        <v>93</v>
      </c>
      <c s="37">
        <v>4</v>
      </c>
      <c s="36">
        <v>0</v>
      </c>
      <c s="36">
        <f>ROUND(G73*H73,6)</f>
      </c>
      <c r="L73" s="38">
        <v>0</v>
      </c>
      <c s="32">
        <f>ROUND(ROUND(L73,2)*ROUND(G73,3),2)</f>
      </c>
      <c s="36" t="s">
        <v>248</v>
      </c>
      <c>
        <f>(M73*21)/100</f>
      </c>
      <c t="s">
        <v>27</v>
      </c>
    </row>
    <row r="74" spans="1:5" ht="12.75">
      <c r="A74" s="35" t="s">
        <v>57</v>
      </c>
      <c r="E74" s="39" t="s">
        <v>5</v>
      </c>
    </row>
    <row r="75" spans="1:5" ht="89.25">
      <c r="A75" s="35" t="s">
        <v>58</v>
      </c>
      <c r="E75" s="40" t="s">
        <v>3098</v>
      </c>
    </row>
    <row r="76" spans="1:5" ht="12.75">
      <c r="A76" t="s">
        <v>59</v>
      </c>
      <c r="E76" s="39" t="s">
        <v>3099</v>
      </c>
    </row>
    <row r="77" spans="1:16" ht="12.75">
      <c r="A77" t="s">
        <v>52</v>
      </c>
      <c s="34" t="s">
        <v>212</v>
      </c>
      <c s="34" t="s">
        <v>3100</v>
      </c>
      <c s="35" t="s">
        <v>5</v>
      </c>
      <c s="6" t="s">
        <v>3101</v>
      </c>
      <c s="36" t="s">
        <v>262</v>
      </c>
      <c s="37">
        <v>80.476</v>
      </c>
      <c s="36">
        <v>0</v>
      </c>
      <c s="36">
        <f>ROUND(G77*H77,6)</f>
      </c>
      <c r="L77" s="38">
        <v>0</v>
      </c>
      <c s="32">
        <f>ROUND(ROUND(L77,2)*ROUND(G77,3),2)</f>
      </c>
      <c s="36" t="s">
        <v>248</v>
      </c>
      <c>
        <f>(M77*21)/100</f>
      </c>
      <c t="s">
        <v>27</v>
      </c>
    </row>
    <row r="78" spans="1:5" ht="12.75">
      <c r="A78" s="35" t="s">
        <v>57</v>
      </c>
      <c r="E78" s="39" t="s">
        <v>5</v>
      </c>
    </row>
    <row r="79" spans="1:5" ht="153">
      <c r="A79" s="35" t="s">
        <v>58</v>
      </c>
      <c r="E79" s="40" t="s">
        <v>3102</v>
      </c>
    </row>
    <row r="80" spans="1:5" ht="38.25">
      <c r="A80" t="s">
        <v>59</v>
      </c>
      <c r="E80" s="39" t="s">
        <v>3103</v>
      </c>
    </row>
    <row r="81" spans="1:16" ht="12.75">
      <c r="A81" t="s">
        <v>52</v>
      </c>
      <c s="34" t="s">
        <v>216</v>
      </c>
      <c s="34" t="s">
        <v>3104</v>
      </c>
      <c s="35" t="s">
        <v>5</v>
      </c>
      <c s="6" t="s">
        <v>3105</v>
      </c>
      <c s="36" t="s">
        <v>65</v>
      </c>
      <c s="37">
        <v>5180</v>
      </c>
      <c s="36">
        <v>0</v>
      </c>
      <c s="36">
        <f>ROUND(G81*H81,6)</f>
      </c>
      <c r="L81" s="38">
        <v>0</v>
      </c>
      <c s="32">
        <f>ROUND(ROUND(L81,2)*ROUND(G81,3),2)</f>
      </c>
      <c s="36" t="s">
        <v>248</v>
      </c>
      <c>
        <f>(M81*21)/100</f>
      </c>
      <c t="s">
        <v>27</v>
      </c>
    </row>
    <row r="82" spans="1:5" ht="12.75">
      <c r="A82" s="35" t="s">
        <v>57</v>
      </c>
      <c r="E82" s="39" t="s">
        <v>5</v>
      </c>
    </row>
    <row r="83" spans="1:5" ht="140.25">
      <c r="A83" s="35" t="s">
        <v>58</v>
      </c>
      <c r="E83" s="40" t="s">
        <v>3106</v>
      </c>
    </row>
    <row r="84" spans="1:5" ht="191.25">
      <c r="A84" t="s">
        <v>59</v>
      </c>
      <c r="E84" s="39" t="s">
        <v>3107</v>
      </c>
    </row>
    <row r="85" spans="1:16" ht="12.75">
      <c r="A85" t="s">
        <v>52</v>
      </c>
      <c s="34" t="s">
        <v>241</v>
      </c>
      <c s="34" t="s">
        <v>3108</v>
      </c>
      <c s="35" t="s">
        <v>5</v>
      </c>
      <c s="6" t="s">
        <v>3109</v>
      </c>
      <c s="36" t="s">
        <v>93</v>
      </c>
      <c s="37">
        <v>2</v>
      </c>
      <c s="36">
        <v>0</v>
      </c>
      <c s="36">
        <f>ROUND(G85*H85,6)</f>
      </c>
      <c r="L85" s="38">
        <v>0</v>
      </c>
      <c s="32">
        <f>ROUND(ROUND(L85,2)*ROUND(G85,3),2)</f>
      </c>
      <c s="36" t="s">
        <v>248</v>
      </c>
      <c>
        <f>(M85*21)/100</f>
      </c>
      <c t="s">
        <v>27</v>
      </c>
    </row>
    <row r="86" spans="1:5" ht="12.75">
      <c r="A86" s="35" t="s">
        <v>57</v>
      </c>
      <c r="E86" s="39" t="s">
        <v>5</v>
      </c>
    </row>
    <row r="87" spans="1:5" ht="51">
      <c r="A87" s="35" t="s">
        <v>58</v>
      </c>
      <c r="E87" s="40" t="s">
        <v>3110</v>
      </c>
    </row>
    <row r="88" spans="1:5" ht="89.25">
      <c r="A88" t="s">
        <v>59</v>
      </c>
      <c r="E88" s="39" t="s">
        <v>3111</v>
      </c>
    </row>
    <row r="89" spans="1:13" ht="12.75">
      <c r="A89" t="s">
        <v>49</v>
      </c>
      <c r="C89" s="31" t="s">
        <v>327</v>
      </c>
      <c r="E89" s="33" t="s">
        <v>328</v>
      </c>
      <c r="J89" s="32">
        <f>0</f>
      </c>
      <c s="32">
        <f>0</f>
      </c>
      <c s="32">
        <f>0+L90+L94+L98+L102+L106+L110+L114+L118+L122+L126+L130</f>
      </c>
      <c s="32">
        <f>0+M90+M94+M98+M102+M106+M110+M114+M118+M122+M126+M130</f>
      </c>
    </row>
    <row r="90" spans="1:16" ht="12.75">
      <c r="A90" t="s">
        <v>52</v>
      </c>
      <c s="34" t="s">
        <v>50</v>
      </c>
      <c s="34" t="s">
        <v>3112</v>
      </c>
      <c s="35" t="s">
        <v>5</v>
      </c>
      <c s="6" t="s">
        <v>3113</v>
      </c>
      <c s="36" t="s">
        <v>853</v>
      </c>
      <c s="37">
        <v>1</v>
      </c>
      <c s="36">
        <v>0</v>
      </c>
      <c s="36">
        <f>ROUND(G90*H90,6)</f>
      </c>
      <c r="L90" s="38">
        <v>0</v>
      </c>
      <c s="32">
        <f>ROUND(ROUND(L90,2)*ROUND(G90,3),2)</f>
      </c>
      <c s="36" t="s">
        <v>56</v>
      </c>
      <c>
        <f>(M90*21)/100</f>
      </c>
      <c t="s">
        <v>27</v>
      </c>
    </row>
    <row r="91" spans="1:5" ht="12.75">
      <c r="A91" s="35" t="s">
        <v>57</v>
      </c>
      <c r="E91" s="39" t="s">
        <v>5</v>
      </c>
    </row>
    <row r="92" spans="1:5" ht="38.25">
      <c r="A92" s="35" t="s">
        <v>58</v>
      </c>
      <c r="E92" s="40" t="s">
        <v>3114</v>
      </c>
    </row>
    <row r="93" spans="1:5" ht="12.75">
      <c r="A93" t="s">
        <v>59</v>
      </c>
      <c r="E93" s="39" t="s">
        <v>1977</v>
      </c>
    </row>
    <row r="94" spans="1:16" ht="12.75">
      <c r="A94" t="s">
        <v>52</v>
      </c>
      <c s="34" t="s">
        <v>27</v>
      </c>
      <c s="34" t="s">
        <v>3115</v>
      </c>
      <c s="35" t="s">
        <v>5</v>
      </c>
      <c s="6" t="s">
        <v>3116</v>
      </c>
      <c s="36" t="s">
        <v>93</v>
      </c>
      <c s="37">
        <v>92</v>
      </c>
      <c s="36">
        <v>0</v>
      </c>
      <c s="36">
        <f>ROUND(G94*H94,6)</f>
      </c>
      <c r="L94" s="38">
        <v>0</v>
      </c>
      <c s="32">
        <f>ROUND(ROUND(L94,2)*ROUND(G94,3),2)</f>
      </c>
      <c s="36" t="s">
        <v>56</v>
      </c>
      <c>
        <f>(M94*21)/100</f>
      </c>
      <c t="s">
        <v>27</v>
      </c>
    </row>
    <row r="95" spans="1:5" ht="12.75">
      <c r="A95" s="35" t="s">
        <v>57</v>
      </c>
      <c r="E95" s="39" t="s">
        <v>5</v>
      </c>
    </row>
    <row r="96" spans="1:5" ht="38.25">
      <c r="A96" s="35" t="s">
        <v>58</v>
      </c>
      <c r="E96" s="40" t="s">
        <v>3117</v>
      </c>
    </row>
    <row r="97" spans="1:5" ht="12.75">
      <c r="A97" t="s">
        <v>59</v>
      </c>
      <c r="E97" s="39" t="s">
        <v>1977</v>
      </c>
    </row>
    <row r="98" spans="1:16" ht="12.75">
      <c r="A98" t="s">
        <v>52</v>
      </c>
      <c s="34" t="s">
        <v>128</v>
      </c>
      <c s="34" t="s">
        <v>3118</v>
      </c>
      <c s="35" t="s">
        <v>5</v>
      </c>
      <c s="6" t="s">
        <v>3119</v>
      </c>
      <c s="36" t="s">
        <v>93</v>
      </c>
      <c s="37">
        <v>6</v>
      </c>
      <c s="36">
        <v>0</v>
      </c>
      <c s="36">
        <f>ROUND(G98*H98,6)</f>
      </c>
      <c r="L98" s="38">
        <v>0</v>
      </c>
      <c s="32">
        <f>ROUND(ROUND(L98,2)*ROUND(G98,3),2)</f>
      </c>
      <c s="36" t="s">
        <v>56</v>
      </c>
      <c>
        <f>(M98*21)/100</f>
      </c>
      <c t="s">
        <v>27</v>
      </c>
    </row>
    <row r="99" spans="1:5" ht="12.75">
      <c r="A99" s="35" t="s">
        <v>57</v>
      </c>
      <c r="E99" s="39" t="s">
        <v>5</v>
      </c>
    </row>
    <row r="100" spans="1:5" ht="89.25">
      <c r="A100" s="35" t="s">
        <v>58</v>
      </c>
      <c r="E100" s="40" t="s">
        <v>3120</v>
      </c>
    </row>
    <row r="101" spans="1:5" ht="127.5">
      <c r="A101" t="s">
        <v>59</v>
      </c>
      <c r="E101" s="39" t="s">
        <v>3121</v>
      </c>
    </row>
    <row r="102" spans="1:16" ht="12.75">
      <c r="A102" t="s">
        <v>52</v>
      </c>
      <c s="34" t="s">
        <v>132</v>
      </c>
      <c s="34" t="s">
        <v>3122</v>
      </c>
      <c s="35" t="s">
        <v>5</v>
      </c>
      <c s="6" t="s">
        <v>3123</v>
      </c>
      <c s="36" t="s">
        <v>93</v>
      </c>
      <c s="37">
        <v>48</v>
      </c>
      <c s="36">
        <v>0</v>
      </c>
      <c s="36">
        <f>ROUND(G102*H102,6)</f>
      </c>
      <c r="L102" s="38">
        <v>0</v>
      </c>
      <c s="32">
        <f>ROUND(ROUND(L102,2)*ROUND(G102,3),2)</f>
      </c>
      <c s="36" t="s">
        <v>56</v>
      </c>
      <c>
        <f>(M102*21)/100</f>
      </c>
      <c t="s">
        <v>27</v>
      </c>
    </row>
    <row r="103" spans="1:5" ht="12.75">
      <c r="A103" s="35" t="s">
        <v>57</v>
      </c>
      <c r="E103" s="39" t="s">
        <v>5</v>
      </c>
    </row>
    <row r="104" spans="1:5" ht="63.75">
      <c r="A104" s="35" t="s">
        <v>58</v>
      </c>
      <c r="E104" s="40" t="s">
        <v>3124</v>
      </c>
    </row>
    <row r="105" spans="1:5" ht="127.5">
      <c r="A105" t="s">
        <v>59</v>
      </c>
      <c r="E105" s="39" t="s">
        <v>3121</v>
      </c>
    </row>
    <row r="106" spans="1:16" ht="12.75">
      <c r="A106" t="s">
        <v>52</v>
      </c>
      <c s="34" t="s">
        <v>136</v>
      </c>
      <c s="34" t="s">
        <v>3125</v>
      </c>
      <c s="35" t="s">
        <v>5</v>
      </c>
      <c s="6" t="s">
        <v>3126</v>
      </c>
      <c s="36" t="s">
        <v>93</v>
      </c>
      <c s="37">
        <v>52</v>
      </c>
      <c s="36">
        <v>0</v>
      </c>
      <c s="36">
        <f>ROUND(G106*H106,6)</f>
      </c>
      <c r="L106" s="38">
        <v>0</v>
      </c>
      <c s="32">
        <f>ROUND(ROUND(L106,2)*ROUND(G106,3),2)</f>
      </c>
      <c s="36" t="s">
        <v>56</v>
      </c>
      <c>
        <f>(M106*21)/100</f>
      </c>
      <c t="s">
        <v>27</v>
      </c>
    </row>
    <row r="107" spans="1:5" ht="12.75">
      <c r="A107" s="35" t="s">
        <v>57</v>
      </c>
      <c r="E107" s="39" t="s">
        <v>5</v>
      </c>
    </row>
    <row r="108" spans="1:5" ht="89.25">
      <c r="A108" s="35" t="s">
        <v>58</v>
      </c>
      <c r="E108" s="40" t="s">
        <v>3127</v>
      </c>
    </row>
    <row r="109" spans="1:5" ht="114.75">
      <c r="A109" t="s">
        <v>59</v>
      </c>
      <c r="E109" s="39" t="s">
        <v>3128</v>
      </c>
    </row>
    <row r="110" spans="1:16" ht="12.75">
      <c r="A110" t="s">
        <v>52</v>
      </c>
      <c s="34" t="s">
        <v>140</v>
      </c>
      <c s="34" t="s">
        <v>3129</v>
      </c>
      <c s="35" t="s">
        <v>5</v>
      </c>
      <c s="6" t="s">
        <v>3130</v>
      </c>
      <c s="36" t="s">
        <v>93</v>
      </c>
      <c s="37">
        <v>92</v>
      </c>
      <c s="36">
        <v>0</v>
      </c>
      <c s="36">
        <f>ROUND(G110*H110,6)</f>
      </c>
      <c r="L110" s="38">
        <v>0</v>
      </c>
      <c s="32">
        <f>ROUND(ROUND(L110,2)*ROUND(G110,3),2)</f>
      </c>
      <c s="36" t="s">
        <v>56</v>
      </c>
      <c>
        <f>(M110*21)/100</f>
      </c>
      <c t="s">
        <v>27</v>
      </c>
    </row>
    <row r="111" spans="1:5" ht="12.75">
      <c r="A111" s="35" t="s">
        <v>57</v>
      </c>
      <c r="E111" s="39" t="s">
        <v>5</v>
      </c>
    </row>
    <row r="112" spans="1:5" ht="38.25">
      <c r="A112" s="35" t="s">
        <v>58</v>
      </c>
      <c r="E112" s="40" t="s">
        <v>3131</v>
      </c>
    </row>
    <row r="113" spans="1:5" ht="153">
      <c r="A113" t="s">
        <v>59</v>
      </c>
      <c r="E113" s="39" t="s">
        <v>3132</v>
      </c>
    </row>
    <row r="114" spans="1:16" ht="12.75">
      <c r="A114" t="s">
        <v>52</v>
      </c>
      <c s="34" t="s">
        <v>220</v>
      </c>
      <c s="34" t="s">
        <v>3133</v>
      </c>
      <c s="35" t="s">
        <v>5</v>
      </c>
      <c s="6" t="s">
        <v>3134</v>
      </c>
      <c s="36" t="s">
        <v>93</v>
      </c>
      <c s="37">
        <v>48</v>
      </c>
      <c s="36">
        <v>0</v>
      </c>
      <c s="36">
        <f>ROUND(G114*H114,6)</f>
      </c>
      <c r="L114" s="38">
        <v>0</v>
      </c>
      <c s="32">
        <f>ROUND(ROUND(L114,2)*ROUND(G114,3),2)</f>
      </c>
      <c s="36" t="s">
        <v>248</v>
      </c>
      <c>
        <f>(M114*21)/100</f>
      </c>
      <c t="s">
        <v>27</v>
      </c>
    </row>
    <row r="115" spans="1:5" ht="12.75">
      <c r="A115" s="35" t="s">
        <v>57</v>
      </c>
      <c r="E115" s="39" t="s">
        <v>5</v>
      </c>
    </row>
    <row r="116" spans="1:5" ht="38.25">
      <c r="A116" s="35" t="s">
        <v>58</v>
      </c>
      <c r="E116" s="40" t="s">
        <v>3135</v>
      </c>
    </row>
    <row r="117" spans="1:5" ht="76.5">
      <c r="A117" t="s">
        <v>59</v>
      </c>
      <c r="E117" s="39" t="s">
        <v>3136</v>
      </c>
    </row>
    <row r="118" spans="1:16" ht="12.75">
      <c r="A118" t="s">
        <v>52</v>
      </c>
      <c s="34" t="s">
        <v>225</v>
      </c>
      <c s="34" t="s">
        <v>3137</v>
      </c>
      <c s="35" t="s">
        <v>5</v>
      </c>
      <c s="6" t="s">
        <v>3138</v>
      </c>
      <c s="36" t="s">
        <v>93</v>
      </c>
      <c s="37">
        <v>1</v>
      </c>
      <c s="36">
        <v>0</v>
      </c>
      <c s="36">
        <f>ROUND(G118*H118,6)</f>
      </c>
      <c r="L118" s="38">
        <v>0</v>
      </c>
      <c s="32">
        <f>ROUND(ROUND(L118,2)*ROUND(G118,3),2)</f>
      </c>
      <c s="36" t="s">
        <v>248</v>
      </c>
      <c>
        <f>(M118*21)/100</f>
      </c>
      <c t="s">
        <v>27</v>
      </c>
    </row>
    <row r="119" spans="1:5" ht="12.75">
      <c r="A119" s="35" t="s">
        <v>57</v>
      </c>
      <c r="E119" s="39" t="s">
        <v>5</v>
      </c>
    </row>
    <row r="120" spans="1:5" ht="51">
      <c r="A120" s="35" t="s">
        <v>58</v>
      </c>
      <c r="E120" s="40" t="s">
        <v>3139</v>
      </c>
    </row>
    <row r="121" spans="1:5" ht="63.75">
      <c r="A121" t="s">
        <v>59</v>
      </c>
      <c r="E121" s="39" t="s">
        <v>3140</v>
      </c>
    </row>
    <row r="122" spans="1:16" ht="12.75">
      <c r="A122" t="s">
        <v>52</v>
      </c>
      <c s="34" t="s">
        <v>229</v>
      </c>
      <c s="34" t="s">
        <v>3141</v>
      </c>
      <c s="35" t="s">
        <v>5</v>
      </c>
      <c s="6" t="s">
        <v>3142</v>
      </c>
      <c s="36" t="s">
        <v>93</v>
      </c>
      <c s="37">
        <v>12</v>
      </c>
      <c s="36">
        <v>0</v>
      </c>
      <c s="36">
        <f>ROUND(G122*H122,6)</f>
      </c>
      <c r="L122" s="38">
        <v>0</v>
      </c>
      <c s="32">
        <f>ROUND(ROUND(L122,2)*ROUND(G122,3),2)</f>
      </c>
      <c s="36" t="s">
        <v>248</v>
      </c>
      <c>
        <f>(M122*21)/100</f>
      </c>
      <c t="s">
        <v>27</v>
      </c>
    </row>
    <row r="123" spans="1:5" ht="12.75">
      <c r="A123" s="35" t="s">
        <v>57</v>
      </c>
      <c r="E123" s="39" t="s">
        <v>5</v>
      </c>
    </row>
    <row r="124" spans="1:5" ht="38.25">
      <c r="A124" s="35" t="s">
        <v>58</v>
      </c>
      <c r="E124" s="40" t="s">
        <v>3143</v>
      </c>
    </row>
    <row r="125" spans="1:5" ht="38.25">
      <c r="A125" t="s">
        <v>59</v>
      </c>
      <c r="E125" s="39" t="s">
        <v>3144</v>
      </c>
    </row>
    <row r="126" spans="1:16" ht="12.75">
      <c r="A126" t="s">
        <v>52</v>
      </c>
      <c s="34" t="s">
        <v>233</v>
      </c>
      <c s="34" t="s">
        <v>3145</v>
      </c>
      <c s="35" t="s">
        <v>5</v>
      </c>
      <c s="6" t="s">
        <v>3146</v>
      </c>
      <c s="36" t="s">
        <v>1076</v>
      </c>
      <c s="37">
        <v>50</v>
      </c>
      <c s="36">
        <v>0</v>
      </c>
      <c s="36">
        <f>ROUND(G126*H126,6)</f>
      </c>
      <c r="L126" s="38">
        <v>0</v>
      </c>
      <c s="32">
        <f>ROUND(ROUND(L126,2)*ROUND(G126,3),2)</f>
      </c>
      <c s="36" t="s">
        <v>248</v>
      </c>
      <c>
        <f>(M126*21)/100</f>
      </c>
      <c t="s">
        <v>27</v>
      </c>
    </row>
    <row r="127" spans="1:5" ht="12.75">
      <c r="A127" s="35" t="s">
        <v>57</v>
      </c>
      <c r="E127" s="39" t="s">
        <v>5</v>
      </c>
    </row>
    <row r="128" spans="1:5" ht="38.25">
      <c r="A128" s="35" t="s">
        <v>58</v>
      </c>
      <c r="E128" s="40" t="s">
        <v>3147</v>
      </c>
    </row>
    <row r="129" spans="1:5" ht="153">
      <c r="A129" t="s">
        <v>59</v>
      </c>
      <c r="E129" s="39" t="s">
        <v>3148</v>
      </c>
    </row>
    <row r="130" spans="1:16" ht="12.75">
      <c r="A130" t="s">
        <v>52</v>
      </c>
      <c s="34" t="s">
        <v>237</v>
      </c>
      <c s="34" t="s">
        <v>3149</v>
      </c>
      <c s="35" t="s">
        <v>5</v>
      </c>
      <c s="6" t="s">
        <v>3150</v>
      </c>
      <c s="36" t="s">
        <v>93</v>
      </c>
      <c s="37">
        <v>92</v>
      </c>
      <c s="36">
        <v>0</v>
      </c>
      <c s="36">
        <f>ROUND(G130*H130,6)</f>
      </c>
      <c r="L130" s="38">
        <v>0</v>
      </c>
      <c s="32">
        <f>ROUND(ROUND(L130,2)*ROUND(G130,3),2)</f>
      </c>
      <c s="36" t="s">
        <v>248</v>
      </c>
      <c>
        <f>(M130*21)/100</f>
      </c>
      <c t="s">
        <v>27</v>
      </c>
    </row>
    <row r="131" spans="1:5" ht="12.75">
      <c r="A131" s="35" t="s">
        <v>57</v>
      </c>
      <c r="E131" s="39" t="s">
        <v>5</v>
      </c>
    </row>
    <row r="132" spans="1:5" ht="51">
      <c r="A132" s="35" t="s">
        <v>58</v>
      </c>
      <c r="E132" s="40" t="s">
        <v>3151</v>
      </c>
    </row>
    <row r="133" spans="1:5" ht="165.75">
      <c r="A133" t="s">
        <v>59</v>
      </c>
      <c r="E133" s="39" t="s">
        <v>3152</v>
      </c>
    </row>
    <row r="134" spans="1:13" ht="12.75">
      <c r="A134" t="s">
        <v>49</v>
      </c>
      <c r="C134" s="31" t="s">
        <v>616</v>
      </c>
      <c r="E134" s="33" t="s">
        <v>2890</v>
      </c>
      <c r="J134" s="32">
        <f>0</f>
      </c>
      <c s="32">
        <f>0</f>
      </c>
      <c s="32">
        <f>0+L135+L139+L143+L147+L151+L155+L159+L163+L167</f>
      </c>
      <c s="32">
        <f>0+M135+M139+M143+M147+M151+M155+M159+M163+M167</f>
      </c>
    </row>
    <row r="135" spans="1:16" ht="12.75">
      <c r="A135" t="s">
        <v>52</v>
      </c>
      <c s="34" t="s">
        <v>144</v>
      </c>
      <c s="34" t="s">
        <v>3153</v>
      </c>
      <c s="35" t="s">
        <v>5</v>
      </c>
      <c s="6" t="s">
        <v>3154</v>
      </c>
      <c s="36" t="s">
        <v>55</v>
      </c>
      <c s="37">
        <v>11310</v>
      </c>
      <c s="36">
        <v>0</v>
      </c>
      <c s="36">
        <f>ROUND(G135*H135,6)</f>
      </c>
      <c r="L135" s="38">
        <v>0</v>
      </c>
      <c s="32">
        <f>ROUND(ROUND(L135,2)*ROUND(G135,3),2)</f>
      </c>
      <c s="36" t="s">
        <v>56</v>
      </c>
      <c>
        <f>(M135*21)/100</f>
      </c>
      <c t="s">
        <v>27</v>
      </c>
    </row>
    <row r="136" spans="1:5" ht="12.75">
      <c r="A136" s="35" t="s">
        <v>57</v>
      </c>
      <c r="E136" s="39" t="s">
        <v>5</v>
      </c>
    </row>
    <row r="137" spans="1:5" ht="191.25">
      <c r="A137" s="35" t="s">
        <v>58</v>
      </c>
      <c r="E137" s="40" t="s">
        <v>3155</v>
      </c>
    </row>
    <row r="138" spans="1:5" ht="140.25">
      <c r="A138" t="s">
        <v>59</v>
      </c>
      <c r="E138" s="39" t="s">
        <v>3156</v>
      </c>
    </row>
    <row r="139" spans="1:16" ht="25.5">
      <c r="A139" t="s">
        <v>52</v>
      </c>
      <c s="34" t="s">
        <v>148</v>
      </c>
      <c s="34" t="s">
        <v>3157</v>
      </c>
      <c s="35" t="s">
        <v>5</v>
      </c>
      <c s="6" t="s">
        <v>3158</v>
      </c>
      <c s="36" t="s">
        <v>1059</v>
      </c>
      <c s="37">
        <v>112100</v>
      </c>
      <c s="36">
        <v>0</v>
      </c>
      <c s="36">
        <f>ROUND(G139*H139,6)</f>
      </c>
      <c r="L139" s="38">
        <v>0</v>
      </c>
      <c s="32">
        <f>ROUND(ROUND(L139,2)*ROUND(G139,3),2)</f>
      </c>
      <c s="36" t="s">
        <v>56</v>
      </c>
      <c>
        <f>(M139*21)/100</f>
      </c>
      <c t="s">
        <v>27</v>
      </c>
    </row>
    <row r="140" spans="1:5" ht="12.75">
      <c r="A140" s="35" t="s">
        <v>57</v>
      </c>
      <c r="E140" s="39" t="s">
        <v>5</v>
      </c>
    </row>
    <row r="141" spans="1:5" ht="178.5">
      <c r="A141" s="35" t="s">
        <v>58</v>
      </c>
      <c r="E141" s="40" t="s">
        <v>3159</v>
      </c>
    </row>
    <row r="142" spans="1:5" ht="127.5">
      <c r="A142" t="s">
        <v>59</v>
      </c>
      <c r="E142" s="39" t="s">
        <v>3160</v>
      </c>
    </row>
    <row r="143" spans="1:16" ht="12.75">
      <c r="A143" t="s">
        <v>52</v>
      </c>
      <c s="34" t="s">
        <v>152</v>
      </c>
      <c s="34" t="s">
        <v>3161</v>
      </c>
      <c s="35" t="s">
        <v>5</v>
      </c>
      <c s="6" t="s">
        <v>3162</v>
      </c>
      <c s="36" t="s">
        <v>65</v>
      </c>
      <c s="37">
        <v>176</v>
      </c>
      <c s="36">
        <v>0</v>
      </c>
      <c s="36">
        <f>ROUND(G143*H143,6)</f>
      </c>
      <c r="L143" s="38">
        <v>0</v>
      </c>
      <c s="32">
        <f>ROUND(ROUND(L143,2)*ROUND(G143,3),2)</f>
      </c>
      <c s="36" t="s">
        <v>56</v>
      </c>
      <c>
        <f>(M143*21)/100</f>
      </c>
      <c t="s">
        <v>27</v>
      </c>
    </row>
    <row r="144" spans="1:5" ht="12.75">
      <c r="A144" s="35" t="s">
        <v>57</v>
      </c>
      <c r="E144" s="39" t="s">
        <v>5</v>
      </c>
    </row>
    <row r="145" spans="1:5" ht="140.25">
      <c r="A145" s="35" t="s">
        <v>58</v>
      </c>
      <c r="E145" s="40" t="s">
        <v>3163</v>
      </c>
    </row>
    <row r="146" spans="1:5" ht="204">
      <c r="A146" t="s">
        <v>59</v>
      </c>
      <c r="E146" s="39" t="s">
        <v>3164</v>
      </c>
    </row>
    <row r="147" spans="1:16" ht="25.5">
      <c r="A147" t="s">
        <v>52</v>
      </c>
      <c s="34" t="s">
        <v>156</v>
      </c>
      <c s="34" t="s">
        <v>3165</v>
      </c>
      <c s="35" t="s">
        <v>5</v>
      </c>
      <c s="6" t="s">
        <v>3166</v>
      </c>
      <c s="36" t="s">
        <v>65</v>
      </c>
      <c s="37">
        <v>4730</v>
      </c>
      <c s="36">
        <v>0</v>
      </c>
      <c s="36">
        <f>ROUND(G147*H147,6)</f>
      </c>
      <c r="L147" s="38">
        <v>0</v>
      </c>
      <c s="32">
        <f>ROUND(ROUND(L147,2)*ROUND(G147,3),2)</f>
      </c>
      <c s="36" t="s">
        <v>56</v>
      </c>
      <c>
        <f>(M147*21)/100</f>
      </c>
      <c t="s">
        <v>27</v>
      </c>
    </row>
    <row r="148" spans="1:5" ht="12.75">
      <c r="A148" s="35" t="s">
        <v>57</v>
      </c>
      <c r="E148" s="39" t="s">
        <v>5</v>
      </c>
    </row>
    <row r="149" spans="1:5" ht="51">
      <c r="A149" s="35" t="s">
        <v>58</v>
      </c>
      <c r="E149" s="40" t="s">
        <v>3167</v>
      </c>
    </row>
    <row r="150" spans="1:5" ht="204">
      <c r="A150" t="s">
        <v>59</v>
      </c>
      <c r="E150" s="39" t="s">
        <v>3168</v>
      </c>
    </row>
    <row r="151" spans="1:16" ht="12.75">
      <c r="A151" t="s">
        <v>52</v>
      </c>
      <c s="34" t="s">
        <v>160</v>
      </c>
      <c s="34" t="s">
        <v>3169</v>
      </c>
      <c s="35" t="s">
        <v>5</v>
      </c>
      <c s="6" t="s">
        <v>3170</v>
      </c>
      <c s="36" t="s">
        <v>65</v>
      </c>
      <c s="37">
        <v>130</v>
      </c>
      <c s="36">
        <v>0</v>
      </c>
      <c s="36">
        <f>ROUND(G151*H151,6)</f>
      </c>
      <c r="L151" s="38">
        <v>0</v>
      </c>
      <c s="32">
        <f>ROUND(ROUND(L151,2)*ROUND(G151,3),2)</f>
      </c>
      <c s="36" t="s">
        <v>56</v>
      </c>
      <c>
        <f>(M151*21)/100</f>
      </c>
      <c t="s">
        <v>27</v>
      </c>
    </row>
    <row r="152" spans="1:5" ht="12.75">
      <c r="A152" s="35" t="s">
        <v>57</v>
      </c>
      <c r="E152" s="39" t="s">
        <v>5</v>
      </c>
    </row>
    <row r="153" spans="1:5" ht="140.25">
      <c r="A153" s="35" t="s">
        <v>58</v>
      </c>
      <c r="E153" s="40" t="s">
        <v>3171</v>
      </c>
    </row>
    <row r="154" spans="1:5" ht="204">
      <c r="A154" t="s">
        <v>59</v>
      </c>
      <c r="E154" s="39" t="s">
        <v>3164</v>
      </c>
    </row>
    <row r="155" spans="1:16" ht="25.5">
      <c r="A155" t="s">
        <v>52</v>
      </c>
      <c s="34" t="s">
        <v>164</v>
      </c>
      <c s="34" t="s">
        <v>3172</v>
      </c>
      <c s="35" t="s">
        <v>5</v>
      </c>
      <c s="6" t="s">
        <v>3173</v>
      </c>
      <c s="36" t="s">
        <v>65</v>
      </c>
      <c s="37">
        <v>30</v>
      </c>
      <c s="36">
        <v>0</v>
      </c>
      <c s="36">
        <f>ROUND(G155*H155,6)</f>
      </c>
      <c r="L155" s="38">
        <v>0</v>
      </c>
      <c s="32">
        <f>ROUND(ROUND(L155,2)*ROUND(G155,3),2)</f>
      </c>
      <c s="36" t="s">
        <v>56</v>
      </c>
      <c>
        <f>(M155*21)/100</f>
      </c>
      <c t="s">
        <v>27</v>
      </c>
    </row>
    <row r="156" spans="1:5" ht="12.75">
      <c r="A156" s="35" t="s">
        <v>57</v>
      </c>
      <c r="E156" s="39" t="s">
        <v>5</v>
      </c>
    </row>
    <row r="157" spans="1:5" ht="63.75">
      <c r="A157" s="35" t="s">
        <v>58</v>
      </c>
      <c r="E157" s="40" t="s">
        <v>3174</v>
      </c>
    </row>
    <row r="158" spans="1:5" ht="216.75">
      <c r="A158" t="s">
        <v>59</v>
      </c>
      <c r="E158" s="39" t="s">
        <v>3175</v>
      </c>
    </row>
    <row r="159" spans="1:16" ht="25.5">
      <c r="A159" t="s">
        <v>52</v>
      </c>
      <c s="34" t="s">
        <v>168</v>
      </c>
      <c s="34" t="s">
        <v>3176</v>
      </c>
      <c s="35" t="s">
        <v>5</v>
      </c>
      <c s="6" t="s">
        <v>3177</v>
      </c>
      <c s="36" t="s">
        <v>65</v>
      </c>
      <c s="37">
        <v>214.44</v>
      </c>
      <c s="36">
        <v>0</v>
      </c>
      <c s="36">
        <f>ROUND(G159*H159,6)</f>
      </c>
      <c r="L159" s="38">
        <v>0</v>
      </c>
      <c s="32">
        <f>ROUND(ROUND(L159,2)*ROUND(G159,3),2)</f>
      </c>
      <c s="36" t="s">
        <v>56</v>
      </c>
      <c>
        <f>(M159*21)/100</f>
      </c>
      <c t="s">
        <v>27</v>
      </c>
    </row>
    <row r="160" spans="1:5" ht="12.75">
      <c r="A160" s="35" t="s">
        <v>57</v>
      </c>
      <c r="E160" s="39" t="s">
        <v>5</v>
      </c>
    </row>
    <row r="161" spans="1:5" ht="63.75">
      <c r="A161" s="35" t="s">
        <v>58</v>
      </c>
      <c r="E161" s="40" t="s">
        <v>3178</v>
      </c>
    </row>
    <row r="162" spans="1:5" ht="216.75">
      <c r="A162" t="s">
        <v>59</v>
      </c>
      <c r="E162" s="39" t="s">
        <v>3179</v>
      </c>
    </row>
    <row r="163" spans="1:16" ht="12.75">
      <c r="A163" t="s">
        <v>52</v>
      </c>
      <c s="34" t="s">
        <v>172</v>
      </c>
      <c s="34" t="s">
        <v>2895</v>
      </c>
      <c s="35" t="s">
        <v>5</v>
      </c>
      <c s="6" t="s">
        <v>2896</v>
      </c>
      <c s="36" t="s">
        <v>55</v>
      </c>
      <c s="37">
        <v>13.636</v>
      </c>
      <c s="36">
        <v>0</v>
      </c>
      <c s="36">
        <f>ROUND(G163*H163,6)</f>
      </c>
      <c r="L163" s="38">
        <v>0</v>
      </c>
      <c s="32">
        <f>ROUND(ROUND(L163,2)*ROUND(G163,3),2)</f>
      </c>
      <c s="36" t="s">
        <v>56</v>
      </c>
      <c>
        <f>(M163*21)/100</f>
      </c>
      <c t="s">
        <v>27</v>
      </c>
    </row>
    <row r="164" spans="1:5" ht="12.75">
      <c r="A164" s="35" t="s">
        <v>57</v>
      </c>
      <c r="E164" s="39" t="s">
        <v>5</v>
      </c>
    </row>
    <row r="165" spans="1:5" ht="38.25">
      <c r="A165" s="35" t="s">
        <v>58</v>
      </c>
      <c r="E165" s="40" t="s">
        <v>3180</v>
      </c>
    </row>
    <row r="166" spans="1:5" ht="102">
      <c r="A166" t="s">
        <v>59</v>
      </c>
      <c r="E166" s="39" t="s">
        <v>2894</v>
      </c>
    </row>
    <row r="167" spans="1:16" ht="12.75">
      <c r="A167" t="s">
        <v>52</v>
      </c>
      <c s="34" t="s">
        <v>258</v>
      </c>
      <c s="34" t="s">
        <v>3181</v>
      </c>
      <c s="35" t="s">
        <v>5</v>
      </c>
      <c s="6" t="s">
        <v>3182</v>
      </c>
      <c s="36" t="s">
        <v>93</v>
      </c>
      <c s="37">
        <v>1</v>
      </c>
      <c s="36">
        <v>0</v>
      </c>
      <c s="36">
        <f>ROUND(G167*H167,6)</f>
      </c>
      <c r="L167" s="38">
        <v>0</v>
      </c>
      <c s="32">
        <f>ROUND(ROUND(L167,2)*ROUND(G167,3),2)</f>
      </c>
      <c s="36" t="s">
        <v>248</v>
      </c>
      <c>
        <f>(M167*21)/100</f>
      </c>
      <c t="s">
        <v>27</v>
      </c>
    </row>
    <row r="168" spans="1:5" ht="12.75">
      <c r="A168" s="35" t="s">
        <v>57</v>
      </c>
      <c r="E168" s="39" t="s">
        <v>5</v>
      </c>
    </row>
    <row r="169" spans="1:5" ht="38.25">
      <c r="A169" s="35" t="s">
        <v>58</v>
      </c>
      <c r="E169" s="40" t="s">
        <v>3183</v>
      </c>
    </row>
    <row r="170" spans="1:5" ht="102">
      <c r="A170" t="s">
        <v>59</v>
      </c>
      <c r="E170" s="39" t="s">
        <v>2894</v>
      </c>
    </row>
    <row r="171" spans="1:13" ht="12.75">
      <c r="A171" t="s">
        <v>49</v>
      </c>
      <c r="C171" s="31" t="s">
        <v>256</v>
      </c>
      <c r="E171" s="33" t="s">
        <v>2898</v>
      </c>
      <c r="J171" s="32">
        <f>0</f>
      </c>
      <c s="32">
        <f>0</f>
      </c>
      <c s="32">
        <f>0+L172+L176+L180+L184+L188+L192+L196+L200</f>
      </c>
      <c s="32">
        <f>0+M172+M176+M180+M184+M188+M192+M196+M200</f>
      </c>
    </row>
    <row r="172" spans="1:16" ht="38.25">
      <c r="A172" t="s">
        <v>52</v>
      </c>
      <c s="34" t="s">
        <v>176</v>
      </c>
      <c s="34" t="s">
        <v>1042</v>
      </c>
      <c s="35" t="s">
        <v>1043</v>
      </c>
      <c s="6" t="s">
        <v>2899</v>
      </c>
      <c s="36" t="s">
        <v>262</v>
      </c>
      <c s="37">
        <v>3</v>
      </c>
      <c s="36">
        <v>0</v>
      </c>
      <c s="36">
        <f>ROUND(G172*H172,6)</f>
      </c>
      <c r="L172" s="38">
        <v>0</v>
      </c>
      <c s="32">
        <f>ROUND(ROUND(L172,2)*ROUND(G172,3),2)</f>
      </c>
      <c s="36" t="s">
        <v>248</v>
      </c>
      <c>
        <f>(M172*21)/100</f>
      </c>
      <c t="s">
        <v>27</v>
      </c>
    </row>
    <row r="173" spans="1:5" ht="12.75">
      <c r="A173" s="35" t="s">
        <v>57</v>
      </c>
      <c r="E173" s="39" t="s">
        <v>263</v>
      </c>
    </row>
    <row r="174" spans="1:5" ht="38.25">
      <c r="A174" s="35" t="s">
        <v>58</v>
      </c>
      <c r="E174" s="40" t="s">
        <v>3184</v>
      </c>
    </row>
    <row r="175" spans="1:5" ht="89.25">
      <c r="A175" t="s">
        <v>59</v>
      </c>
      <c r="E175" s="39" t="s">
        <v>264</v>
      </c>
    </row>
    <row r="176" spans="1:16" ht="38.25">
      <c r="A176" t="s">
        <v>52</v>
      </c>
      <c s="34" t="s">
        <v>180</v>
      </c>
      <c s="34" t="s">
        <v>537</v>
      </c>
      <c s="35" t="s">
        <v>538</v>
      </c>
      <c s="6" t="s">
        <v>2211</v>
      </c>
      <c s="36" t="s">
        <v>262</v>
      </c>
      <c s="37">
        <v>30</v>
      </c>
      <c s="36">
        <v>0</v>
      </c>
      <c s="36">
        <f>ROUND(G176*H176,6)</f>
      </c>
      <c r="L176" s="38">
        <v>0</v>
      </c>
      <c s="32">
        <f>ROUND(ROUND(L176,2)*ROUND(G176,3),2)</f>
      </c>
      <c s="36" t="s">
        <v>248</v>
      </c>
      <c>
        <f>(M176*21)/100</f>
      </c>
      <c t="s">
        <v>27</v>
      </c>
    </row>
    <row r="177" spans="1:5" ht="12.75">
      <c r="A177" s="35" t="s">
        <v>57</v>
      </c>
      <c r="E177" s="39" t="s">
        <v>263</v>
      </c>
    </row>
    <row r="178" spans="1:5" ht="38.25">
      <c r="A178" s="35" t="s">
        <v>58</v>
      </c>
      <c r="E178" s="40" t="s">
        <v>3185</v>
      </c>
    </row>
    <row r="179" spans="1:5" ht="102">
      <c r="A179" t="s">
        <v>59</v>
      </c>
      <c r="E179" s="39" t="s">
        <v>540</v>
      </c>
    </row>
    <row r="180" spans="1:16" ht="38.25">
      <c r="A180" t="s">
        <v>52</v>
      </c>
      <c s="34" t="s">
        <v>184</v>
      </c>
      <c s="34" t="s">
        <v>3186</v>
      </c>
      <c s="35" t="s">
        <v>3187</v>
      </c>
      <c s="6" t="s">
        <v>3188</v>
      </c>
      <c s="36" t="s">
        <v>262</v>
      </c>
      <c s="37">
        <v>4708.2</v>
      </c>
      <c s="36">
        <v>0</v>
      </c>
      <c s="36">
        <f>ROUND(G180*H180,6)</f>
      </c>
      <c r="L180" s="38">
        <v>0</v>
      </c>
      <c s="32">
        <f>ROUND(ROUND(L180,2)*ROUND(G180,3),2)</f>
      </c>
      <c s="36" t="s">
        <v>248</v>
      </c>
      <c>
        <f>(M180*21)/100</f>
      </c>
      <c t="s">
        <v>27</v>
      </c>
    </row>
    <row r="181" spans="1:5" ht="12.75">
      <c r="A181" s="35" t="s">
        <v>57</v>
      </c>
      <c r="E181" s="39" t="s">
        <v>263</v>
      </c>
    </row>
    <row r="182" spans="1:5" ht="76.5">
      <c r="A182" s="35" t="s">
        <v>58</v>
      </c>
      <c r="E182" s="40" t="s">
        <v>3189</v>
      </c>
    </row>
    <row r="183" spans="1:5" ht="89.25">
      <c r="A183" t="s">
        <v>59</v>
      </c>
      <c r="E183" s="39" t="s">
        <v>264</v>
      </c>
    </row>
    <row r="184" spans="1:16" ht="38.25">
      <c r="A184" t="s">
        <v>52</v>
      </c>
      <c s="34" t="s">
        <v>188</v>
      </c>
      <c s="34" t="s">
        <v>3190</v>
      </c>
      <c s="35" t="s">
        <v>3191</v>
      </c>
      <c s="6" t="s">
        <v>3192</v>
      </c>
      <c s="36" t="s">
        <v>262</v>
      </c>
      <c s="37">
        <v>260</v>
      </c>
      <c s="36">
        <v>0</v>
      </c>
      <c s="36">
        <f>ROUND(G184*H184,6)</f>
      </c>
      <c r="L184" s="38">
        <v>0</v>
      </c>
      <c s="32">
        <f>ROUND(ROUND(L184,2)*ROUND(G184,3),2)</f>
      </c>
      <c s="36" t="s">
        <v>248</v>
      </c>
      <c>
        <f>(M184*21)/100</f>
      </c>
      <c t="s">
        <v>27</v>
      </c>
    </row>
    <row r="185" spans="1:5" ht="12.75">
      <c r="A185" s="35" t="s">
        <v>57</v>
      </c>
      <c r="E185" s="39" t="s">
        <v>263</v>
      </c>
    </row>
    <row r="186" spans="1:5" ht="38.25">
      <c r="A186" s="35" t="s">
        <v>58</v>
      </c>
      <c r="E186" s="40" t="s">
        <v>3193</v>
      </c>
    </row>
    <row r="187" spans="1:5" ht="89.25">
      <c r="A187" t="s">
        <v>59</v>
      </c>
      <c r="E187" s="39" t="s">
        <v>264</v>
      </c>
    </row>
    <row r="188" spans="1:16" ht="38.25">
      <c r="A188" t="s">
        <v>52</v>
      </c>
      <c s="34" t="s">
        <v>192</v>
      </c>
      <c s="34" t="s">
        <v>1019</v>
      </c>
      <c s="35" t="s">
        <v>1020</v>
      </c>
      <c s="6" t="s">
        <v>3194</v>
      </c>
      <c s="36" t="s">
        <v>262</v>
      </c>
      <c s="37">
        <v>2.5</v>
      </c>
      <c s="36">
        <v>0</v>
      </c>
      <c s="36">
        <f>ROUND(G188*H188,6)</f>
      </c>
      <c r="L188" s="38">
        <v>0</v>
      </c>
      <c s="32">
        <f>ROUND(ROUND(L188,2)*ROUND(G188,3),2)</f>
      </c>
      <c s="36" t="s">
        <v>248</v>
      </c>
      <c>
        <f>(M188*21)/100</f>
      </c>
      <c t="s">
        <v>27</v>
      </c>
    </row>
    <row r="189" spans="1:5" ht="12.75">
      <c r="A189" s="35" t="s">
        <v>57</v>
      </c>
      <c r="E189" s="39" t="s">
        <v>263</v>
      </c>
    </row>
    <row r="190" spans="1:5" ht="38.25">
      <c r="A190" s="35" t="s">
        <v>58</v>
      </c>
      <c r="E190" s="40" t="s">
        <v>3195</v>
      </c>
    </row>
    <row r="191" spans="1:5" ht="89.25">
      <c r="A191" t="s">
        <v>59</v>
      </c>
      <c r="E191" s="39" t="s">
        <v>264</v>
      </c>
    </row>
    <row r="192" spans="1:16" ht="38.25">
      <c r="A192" t="s">
        <v>52</v>
      </c>
      <c s="34" t="s">
        <v>196</v>
      </c>
      <c s="34" t="s">
        <v>3196</v>
      </c>
      <c s="35" t="s">
        <v>3197</v>
      </c>
      <c s="6" t="s">
        <v>3198</v>
      </c>
      <c s="36" t="s">
        <v>262</v>
      </c>
      <c s="37">
        <v>4.5</v>
      </c>
      <c s="36">
        <v>0</v>
      </c>
      <c s="36">
        <f>ROUND(G192*H192,6)</f>
      </c>
      <c r="L192" s="38">
        <v>0</v>
      </c>
      <c s="32">
        <f>ROUND(ROUND(L192,2)*ROUND(G192,3),2)</f>
      </c>
      <c s="36" t="s">
        <v>248</v>
      </c>
      <c>
        <f>(M192*21)/100</f>
      </c>
      <c t="s">
        <v>27</v>
      </c>
    </row>
    <row r="193" spans="1:5" ht="12.75">
      <c r="A193" s="35" t="s">
        <v>57</v>
      </c>
      <c r="E193" s="39" t="s">
        <v>263</v>
      </c>
    </row>
    <row r="194" spans="1:5" ht="38.25">
      <c r="A194" s="35" t="s">
        <v>58</v>
      </c>
      <c r="E194" s="40" t="s">
        <v>3199</v>
      </c>
    </row>
    <row r="195" spans="1:5" ht="89.25">
      <c r="A195" t="s">
        <v>59</v>
      </c>
      <c r="E195" s="39" t="s">
        <v>264</v>
      </c>
    </row>
    <row r="196" spans="1:16" ht="38.25">
      <c r="A196" t="s">
        <v>52</v>
      </c>
      <c s="34" t="s">
        <v>200</v>
      </c>
      <c s="34" t="s">
        <v>2908</v>
      </c>
      <c s="35" t="s">
        <v>2909</v>
      </c>
      <c s="6" t="s">
        <v>2910</v>
      </c>
      <c s="36" t="s">
        <v>262</v>
      </c>
      <c s="37">
        <v>210</v>
      </c>
      <c s="36">
        <v>0</v>
      </c>
      <c s="36">
        <f>ROUND(G196*H196,6)</f>
      </c>
      <c r="L196" s="38">
        <v>0</v>
      </c>
      <c s="32">
        <f>ROUND(ROUND(L196,2)*ROUND(G196,3),2)</f>
      </c>
      <c s="36" t="s">
        <v>248</v>
      </c>
      <c>
        <f>(M196*21)/100</f>
      </c>
      <c t="s">
        <v>27</v>
      </c>
    </row>
    <row r="197" spans="1:5" ht="12.75">
      <c r="A197" s="35" t="s">
        <v>57</v>
      </c>
      <c r="E197" s="39" t="s">
        <v>263</v>
      </c>
    </row>
    <row r="198" spans="1:5" ht="38.25">
      <c r="A198" s="35" t="s">
        <v>58</v>
      </c>
      <c r="E198" s="40" t="s">
        <v>3200</v>
      </c>
    </row>
    <row r="199" spans="1:5" ht="89.25">
      <c r="A199" t="s">
        <v>59</v>
      </c>
      <c r="E199" s="39" t="s">
        <v>264</v>
      </c>
    </row>
    <row r="200" spans="1:16" ht="25.5">
      <c r="A200" t="s">
        <v>52</v>
      </c>
      <c s="34" t="s">
        <v>204</v>
      </c>
      <c s="34" t="s">
        <v>278</v>
      </c>
      <c s="35" t="s">
        <v>279</v>
      </c>
      <c s="6" t="s">
        <v>3201</v>
      </c>
      <c s="36" t="s">
        <v>262</v>
      </c>
      <c s="37">
        <v>45</v>
      </c>
      <c s="36">
        <v>0</v>
      </c>
      <c s="36">
        <f>ROUND(G200*H200,6)</f>
      </c>
      <c r="L200" s="38">
        <v>0</v>
      </c>
      <c s="32">
        <f>ROUND(ROUND(L200,2)*ROUND(G200,3),2)</f>
      </c>
      <c s="36" t="s">
        <v>248</v>
      </c>
      <c>
        <f>(M200*21)/100</f>
      </c>
      <c t="s">
        <v>27</v>
      </c>
    </row>
    <row r="201" spans="1:5" ht="12.75">
      <c r="A201" s="35" t="s">
        <v>57</v>
      </c>
      <c r="E201" s="39" t="s">
        <v>263</v>
      </c>
    </row>
    <row r="202" spans="1:5" ht="63.75">
      <c r="A202" s="35" t="s">
        <v>58</v>
      </c>
      <c r="E202" s="40" t="s">
        <v>3202</v>
      </c>
    </row>
    <row r="203" spans="1:5" ht="102">
      <c r="A203" t="s">
        <v>59</v>
      </c>
      <c r="E203" s="39" t="s">
        <v>281</v>
      </c>
    </row>
    <row r="204" spans="1:13" ht="12.75">
      <c r="A204" t="s">
        <v>46</v>
      </c>
      <c r="C204" s="31" t="s">
        <v>3203</v>
      </c>
      <c r="E204" s="33" t="s">
        <v>3204</v>
      </c>
      <c r="J204" s="32">
        <f>0+J205+J214</f>
      </c>
      <c s="32">
        <f>0+K205+K214</f>
      </c>
      <c s="32">
        <f>0+L205+L214</f>
      </c>
      <c s="32">
        <f>0+M205+M214</f>
      </c>
    </row>
    <row r="205" spans="1:13" ht="12.75">
      <c r="A205" t="s">
        <v>49</v>
      </c>
      <c r="C205" s="31" t="s">
        <v>282</v>
      </c>
      <c r="E205" s="33" t="s">
        <v>3041</v>
      </c>
      <c r="J205" s="32">
        <f>0</f>
      </c>
      <c s="32">
        <f>0</f>
      </c>
      <c s="32">
        <f>0+L206+L210</f>
      </c>
      <c s="32">
        <f>0+M206+M210</f>
      </c>
    </row>
    <row r="206" spans="1:16" ht="12.75">
      <c r="A206" t="s">
        <v>52</v>
      </c>
      <c s="34" t="s">
        <v>50</v>
      </c>
      <c s="34" t="s">
        <v>3050</v>
      </c>
      <c s="35" t="s">
        <v>5</v>
      </c>
      <c s="6" t="s">
        <v>3051</v>
      </c>
      <c s="36" t="s">
        <v>55</v>
      </c>
      <c s="37">
        <v>473</v>
      </c>
      <c s="36">
        <v>0</v>
      </c>
      <c s="36">
        <f>ROUND(G206*H206,6)</f>
      </c>
      <c r="L206" s="38">
        <v>0</v>
      </c>
      <c s="32">
        <f>ROUND(ROUND(L206,2)*ROUND(G206,3),2)</f>
      </c>
      <c s="36" t="s">
        <v>56</v>
      </c>
      <c>
        <f>(M206*21)/100</f>
      </c>
      <c t="s">
        <v>27</v>
      </c>
    </row>
    <row r="207" spans="1:5" ht="12.75">
      <c r="A207" s="35" t="s">
        <v>57</v>
      </c>
      <c r="E207" s="39" t="s">
        <v>5</v>
      </c>
    </row>
    <row r="208" spans="1:5" ht="51">
      <c r="A208" s="35" t="s">
        <v>58</v>
      </c>
      <c r="E208" s="40" t="s">
        <v>3205</v>
      </c>
    </row>
    <row r="209" spans="1:5" ht="89.25">
      <c r="A209" t="s">
        <v>59</v>
      </c>
      <c r="E209" s="39" t="s">
        <v>3049</v>
      </c>
    </row>
    <row r="210" spans="1:16" ht="25.5">
      <c r="A210" t="s">
        <v>52</v>
      </c>
      <c s="34" t="s">
        <v>27</v>
      </c>
      <c s="34" t="s">
        <v>3206</v>
      </c>
      <c s="35" t="s">
        <v>5</v>
      </c>
      <c s="6" t="s">
        <v>3207</v>
      </c>
      <c s="36" t="s">
        <v>65</v>
      </c>
      <c s="37">
        <v>4730</v>
      </c>
      <c s="36">
        <v>0</v>
      </c>
      <c s="36">
        <f>ROUND(G210*H210,6)</f>
      </c>
      <c r="L210" s="38">
        <v>0</v>
      </c>
      <c s="32">
        <f>ROUND(ROUND(L210,2)*ROUND(G210,3),2)</f>
      </c>
      <c s="36" t="s">
        <v>56</v>
      </c>
      <c>
        <f>(M210*21)/100</f>
      </c>
      <c t="s">
        <v>27</v>
      </c>
    </row>
    <row r="211" spans="1:5" ht="12.75">
      <c r="A211" s="35" t="s">
        <v>57</v>
      </c>
      <c r="E211" s="39" t="s">
        <v>5</v>
      </c>
    </row>
    <row r="212" spans="1:5" ht="51">
      <c r="A212" s="35" t="s">
        <v>58</v>
      </c>
      <c r="E212" s="40" t="s">
        <v>3208</v>
      </c>
    </row>
    <row r="213" spans="1:5" ht="255">
      <c r="A213" t="s">
        <v>59</v>
      </c>
      <c r="E213" s="39" t="s">
        <v>3209</v>
      </c>
    </row>
    <row r="214" spans="1:13" ht="12.75">
      <c r="A214" t="s">
        <v>49</v>
      </c>
      <c r="C214" s="31" t="s">
        <v>81</v>
      </c>
      <c r="E214" s="33" t="s">
        <v>3210</v>
      </c>
      <c r="J214" s="32">
        <f>0</f>
      </c>
      <c s="32">
        <f>0</f>
      </c>
      <c s="32">
        <f>0+L215</f>
      </c>
      <c s="32">
        <f>0+M215</f>
      </c>
    </row>
    <row r="215" spans="1:16" ht="12.75">
      <c r="A215" t="s">
        <v>52</v>
      </c>
      <c s="34" t="s">
        <v>26</v>
      </c>
      <c s="34" t="s">
        <v>3211</v>
      </c>
      <c s="35" t="s">
        <v>5</v>
      </c>
      <c s="6" t="s">
        <v>3212</v>
      </c>
      <c s="36" t="s">
        <v>65</v>
      </c>
      <c s="37">
        <v>4730</v>
      </c>
      <c s="36">
        <v>0</v>
      </c>
      <c s="36">
        <f>ROUND(G215*H215,6)</f>
      </c>
      <c r="L215" s="38">
        <v>0</v>
      </c>
      <c s="32">
        <f>ROUND(ROUND(L215,2)*ROUND(G215,3),2)</f>
      </c>
      <c s="36" t="s">
        <v>56</v>
      </c>
      <c>
        <f>(M215*0)/100</f>
      </c>
      <c t="s">
        <v>439</v>
      </c>
    </row>
    <row r="216" spans="1:5" ht="12.75">
      <c r="A216" s="35" t="s">
        <v>57</v>
      </c>
      <c r="E216" s="39" t="s">
        <v>5</v>
      </c>
    </row>
    <row r="217" spans="1:5" ht="63.75">
      <c r="A217" s="35" t="s">
        <v>58</v>
      </c>
      <c r="E217" s="40" t="s">
        <v>3213</v>
      </c>
    </row>
    <row r="218" spans="1:5" ht="89.25">
      <c r="A218" t="s">
        <v>59</v>
      </c>
      <c r="E218" s="39" t="s">
        <v>3214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2640</v>
      </c>
      <c s="41">
        <f>Rekapitulace!C53</f>
      </c>
      <c s="20" t="s">
        <v>0</v>
      </c>
      <c t="s">
        <v>23</v>
      </c>
      <c t="s">
        <v>27</v>
      </c>
    </row>
    <row r="4" spans="1:16" ht="32" customHeight="1">
      <c r="A4" s="24" t="s">
        <v>20</v>
      </c>
      <c s="25" t="s">
        <v>28</v>
      </c>
      <c s="27" t="s">
        <v>2640</v>
      </c>
      <c r="E4" s="26" t="s">
        <v>2641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3217</v>
      </c>
      <c r="E8" s="30" t="s">
        <v>3216</v>
      </c>
      <c r="J8" s="29">
        <f>0+J9</f>
      </c>
      <c s="29">
        <f>0+K9</f>
      </c>
      <c s="29">
        <f>0+L9</f>
      </c>
      <c s="29">
        <f>0+M9</f>
      </c>
    </row>
    <row r="9" spans="1:13" ht="12.75">
      <c r="A9" t="s">
        <v>46</v>
      </c>
      <c r="C9" s="31" t="s">
        <v>3218</v>
      </c>
      <c r="E9" s="33" t="s">
        <v>3216</v>
      </c>
      <c r="J9" s="32">
        <f>0+J10+J11+J16+J69+J78+J123+J144</f>
      </c>
      <c s="32">
        <f>0+K10+K11+K16+K69+K78+K123+K144</f>
      </c>
      <c s="32">
        <f>0+L10+L11+L16+L69+L78+L123+L144</f>
      </c>
      <c s="32">
        <f>0+M10+M11+M16+M69+M78+M123+M144</f>
      </c>
    </row>
    <row r="10" spans="1:13" ht="12.75">
      <c r="A10" t="s">
        <v>49</v>
      </c>
      <c r="C10" s="31" t="s">
        <v>439</v>
      </c>
      <c r="E10" s="33" t="s">
        <v>1041</v>
      </c>
      <c r="J10" s="32">
        <f>0</f>
      </c>
      <c s="32">
        <f>0</f>
      </c>
      <c s="32">
        <f>0</f>
      </c>
      <c s="32">
        <f>0</f>
      </c>
    </row>
    <row r="11" spans="1:13" ht="12.75">
      <c r="A11" t="s">
        <v>49</v>
      </c>
      <c r="C11" s="31" t="s">
        <v>96</v>
      </c>
      <c r="E11" s="33" t="s">
        <v>51</v>
      </c>
      <c r="J11" s="32">
        <f>0</f>
      </c>
      <c s="32">
        <f>0</f>
      </c>
      <c s="32">
        <f>0+L12</f>
      </c>
      <c s="32">
        <f>0+M12</f>
      </c>
    </row>
    <row r="12" spans="1:16" ht="12.75">
      <c r="A12" t="s">
        <v>52</v>
      </c>
      <c s="34" t="s">
        <v>68</v>
      </c>
      <c s="34" t="s">
        <v>3038</v>
      </c>
      <c s="35" t="s">
        <v>5</v>
      </c>
      <c s="6" t="s">
        <v>3039</v>
      </c>
      <c s="36" t="s">
        <v>55</v>
      </c>
      <c s="37">
        <v>0.2</v>
      </c>
      <c s="36">
        <v>0</v>
      </c>
      <c s="36">
        <f>ROUND(G12*H12,6)</f>
      </c>
      <c r="L12" s="38">
        <v>0</v>
      </c>
      <c s="32">
        <f>ROUND(ROUND(L12,2)*ROUND(G12,3),2)</f>
      </c>
      <c s="36" t="s">
        <v>56</v>
      </c>
      <c>
        <f>(M12*21)/100</f>
      </c>
      <c t="s">
        <v>27</v>
      </c>
    </row>
    <row r="13" spans="1:5" ht="12.75">
      <c r="A13" s="35" t="s">
        <v>57</v>
      </c>
      <c r="E13" s="39" t="s">
        <v>5</v>
      </c>
    </row>
    <row r="14" spans="1:5" ht="38.25">
      <c r="A14" s="35" t="s">
        <v>58</v>
      </c>
      <c r="E14" s="40" t="s">
        <v>3219</v>
      </c>
    </row>
    <row r="15" spans="1:5" ht="318.75">
      <c r="A15" t="s">
        <v>59</v>
      </c>
      <c r="E15" s="39" t="s">
        <v>2723</v>
      </c>
    </row>
    <row r="16" spans="1:13" ht="12.75">
      <c r="A16" t="s">
        <v>49</v>
      </c>
      <c r="C16" s="31" t="s">
        <v>282</v>
      </c>
      <c r="E16" s="33" t="s">
        <v>3041</v>
      </c>
      <c r="J16" s="32">
        <f>0</f>
      </c>
      <c s="32">
        <f>0</f>
      </c>
      <c s="32">
        <f>0+L17+L21+L25+L29+L33+L37+L41+L45+L49+L53+L57+L61+L65</f>
      </c>
      <c s="32">
        <f>0+M17+M21+M25+M29+M33+M37+M41+M45+M49+M53+M57+M61+M65</f>
      </c>
    </row>
    <row r="17" spans="1:16" ht="12.75">
      <c r="A17" t="s">
        <v>52</v>
      </c>
      <c s="34" t="s">
        <v>26</v>
      </c>
      <c s="34" t="s">
        <v>3042</v>
      </c>
      <c s="35" t="s">
        <v>5</v>
      </c>
      <c s="6" t="s">
        <v>3043</v>
      </c>
      <c s="36" t="s">
        <v>93</v>
      </c>
      <c s="37">
        <v>-115</v>
      </c>
      <c s="36">
        <v>0</v>
      </c>
      <c s="36">
        <f>ROUND(G17*H17,6)</f>
      </c>
      <c r="L17" s="38">
        <v>0</v>
      </c>
      <c s="32">
        <f>ROUND(ROUND(L17,2)*ROUND(G17,3),2)</f>
      </c>
      <c s="36" t="s">
        <v>56</v>
      </c>
      <c>
        <f>(M17*21)/100</f>
      </c>
      <c t="s">
        <v>27</v>
      </c>
    </row>
    <row r="18" spans="1:5" ht="12.75">
      <c r="A18" s="35" t="s">
        <v>57</v>
      </c>
      <c r="E18" s="39" t="s">
        <v>5</v>
      </c>
    </row>
    <row r="19" spans="1:5" ht="38.25">
      <c r="A19" s="35" t="s">
        <v>58</v>
      </c>
      <c r="E19" s="40" t="s">
        <v>3220</v>
      </c>
    </row>
    <row r="20" spans="1:5" ht="38.25">
      <c r="A20" t="s">
        <v>59</v>
      </c>
      <c r="E20" s="39" t="s">
        <v>3045</v>
      </c>
    </row>
    <row r="21" spans="1:16" ht="12.75">
      <c r="A21" t="s">
        <v>52</v>
      </c>
      <c s="34" t="s">
        <v>72</v>
      </c>
      <c s="34" t="s">
        <v>3046</v>
      </c>
      <c s="35" t="s">
        <v>5</v>
      </c>
      <c s="6" t="s">
        <v>3047</v>
      </c>
      <c s="36" t="s">
        <v>55</v>
      </c>
      <c s="37">
        <v>1645</v>
      </c>
      <c s="36">
        <v>0</v>
      </c>
      <c s="36">
        <f>ROUND(G21*H21,6)</f>
      </c>
      <c r="L21" s="38">
        <v>0</v>
      </c>
      <c s="32">
        <f>ROUND(ROUND(L21,2)*ROUND(G21,3),2)</f>
      </c>
      <c s="36" t="s">
        <v>56</v>
      </c>
      <c>
        <f>(M21*21)/100</f>
      </c>
      <c t="s">
        <v>27</v>
      </c>
    </row>
    <row r="22" spans="1:5" ht="12.75">
      <c r="A22" s="35" t="s">
        <v>57</v>
      </c>
      <c r="E22" s="39" t="s">
        <v>5</v>
      </c>
    </row>
    <row r="23" spans="1:5" ht="38.25">
      <c r="A23" s="35" t="s">
        <v>58</v>
      </c>
      <c r="E23" s="40" t="s">
        <v>3221</v>
      </c>
    </row>
    <row r="24" spans="1:5" ht="89.25">
      <c r="A24" t="s">
        <v>59</v>
      </c>
      <c r="E24" s="39" t="s">
        <v>3049</v>
      </c>
    </row>
    <row r="25" spans="1:16" ht="25.5">
      <c r="A25" t="s">
        <v>52</v>
      </c>
      <c s="34" t="s">
        <v>76</v>
      </c>
      <c s="34" t="s">
        <v>3053</v>
      </c>
      <c s="35" t="s">
        <v>5</v>
      </c>
      <c s="6" t="s">
        <v>3054</v>
      </c>
      <c s="36" t="s">
        <v>65</v>
      </c>
      <c s="37">
        <v>270</v>
      </c>
      <c s="36">
        <v>0</v>
      </c>
      <c s="36">
        <f>ROUND(G25*H25,6)</f>
      </c>
      <c r="L25" s="38">
        <v>0</v>
      </c>
      <c s="32">
        <f>ROUND(ROUND(L25,2)*ROUND(G25,3),2)</f>
      </c>
      <c s="36" t="s">
        <v>56</v>
      </c>
      <c>
        <f>(M25*21)/100</f>
      </c>
      <c t="s">
        <v>27</v>
      </c>
    </row>
    <row r="26" spans="1:5" ht="12.75">
      <c r="A26" s="35" t="s">
        <v>57</v>
      </c>
      <c r="E26" s="39" t="s">
        <v>5</v>
      </c>
    </row>
    <row r="27" spans="1:5" ht="89.25">
      <c r="A27" s="35" t="s">
        <v>58</v>
      </c>
      <c r="E27" s="40" t="s">
        <v>3222</v>
      </c>
    </row>
    <row r="28" spans="1:5" ht="344.25">
      <c r="A28" t="s">
        <v>59</v>
      </c>
      <c r="E28" s="39" t="s">
        <v>3056</v>
      </c>
    </row>
    <row r="29" spans="1:16" ht="12.75">
      <c r="A29" t="s">
        <v>52</v>
      </c>
      <c s="34" t="s">
        <v>81</v>
      </c>
      <c s="34" t="s">
        <v>3223</v>
      </c>
      <c s="35" t="s">
        <v>5</v>
      </c>
      <c s="6" t="s">
        <v>3224</v>
      </c>
      <c s="36" t="s">
        <v>853</v>
      </c>
      <c s="37">
        <v>4</v>
      </c>
      <c s="36">
        <v>0</v>
      </c>
      <c s="36">
        <f>ROUND(G29*H29,6)</f>
      </c>
      <c r="L29" s="38">
        <v>0</v>
      </c>
      <c s="32">
        <f>ROUND(ROUND(L29,2)*ROUND(G29,3),2)</f>
      </c>
      <c s="36" t="s">
        <v>56</v>
      </c>
      <c>
        <f>(M29*21)/100</f>
      </c>
      <c t="s">
        <v>27</v>
      </c>
    </row>
    <row r="30" spans="1:5" ht="12.75">
      <c r="A30" s="35" t="s">
        <v>57</v>
      </c>
      <c r="E30" s="39" t="s">
        <v>5</v>
      </c>
    </row>
    <row r="31" spans="1:5" ht="38.25">
      <c r="A31" s="35" t="s">
        <v>58</v>
      </c>
      <c r="E31" s="40" t="s">
        <v>3225</v>
      </c>
    </row>
    <row r="32" spans="1:5" ht="114.75">
      <c r="A32" t="s">
        <v>59</v>
      </c>
      <c r="E32" s="39" t="s">
        <v>3226</v>
      </c>
    </row>
    <row r="33" spans="1:16" ht="25.5">
      <c r="A33" t="s">
        <v>52</v>
      </c>
      <c s="34" t="s">
        <v>86</v>
      </c>
      <c s="34" t="s">
        <v>3227</v>
      </c>
      <c s="35" t="s">
        <v>5</v>
      </c>
      <c s="6" t="s">
        <v>3228</v>
      </c>
      <c s="36" t="s">
        <v>853</v>
      </c>
      <c s="37">
        <v>8</v>
      </c>
      <c s="36">
        <v>0</v>
      </c>
      <c s="36">
        <f>ROUND(G33*H33,6)</f>
      </c>
      <c r="L33" s="38">
        <v>0</v>
      </c>
      <c s="32">
        <f>ROUND(ROUND(L33,2)*ROUND(G33,3),2)</f>
      </c>
      <c s="36" t="s">
        <v>56</v>
      </c>
      <c>
        <f>(M33*21)/100</f>
      </c>
      <c t="s">
        <v>27</v>
      </c>
    </row>
    <row r="34" spans="1:5" ht="12.75">
      <c r="A34" s="35" t="s">
        <v>57</v>
      </c>
      <c r="E34" s="39" t="s">
        <v>5</v>
      </c>
    </row>
    <row r="35" spans="1:5" ht="51">
      <c r="A35" s="35" t="s">
        <v>58</v>
      </c>
      <c r="E35" s="40" t="s">
        <v>3229</v>
      </c>
    </row>
    <row r="36" spans="1:5" ht="114.75">
      <c r="A36" t="s">
        <v>59</v>
      </c>
      <c r="E36" s="39" t="s">
        <v>3230</v>
      </c>
    </row>
    <row r="37" spans="1:16" ht="25.5">
      <c r="A37" t="s">
        <v>52</v>
      </c>
      <c s="34" t="s">
        <v>90</v>
      </c>
      <c s="34" t="s">
        <v>3231</v>
      </c>
      <c s="35" t="s">
        <v>5</v>
      </c>
      <c s="6" t="s">
        <v>3232</v>
      </c>
      <c s="36" t="s">
        <v>3233</v>
      </c>
      <c s="37">
        <v>4</v>
      </c>
      <c s="36">
        <v>0</v>
      </c>
      <c s="36">
        <f>ROUND(G37*H37,6)</f>
      </c>
      <c r="L37" s="38">
        <v>0</v>
      </c>
      <c s="32">
        <f>ROUND(ROUND(L37,2)*ROUND(G37,3),2)</f>
      </c>
      <c s="36" t="s">
        <v>56</v>
      </c>
      <c>
        <f>(M37*21)/100</f>
      </c>
      <c t="s">
        <v>27</v>
      </c>
    </row>
    <row r="38" spans="1:5" ht="12.75">
      <c r="A38" s="35" t="s">
        <v>57</v>
      </c>
      <c r="E38" s="39" t="s">
        <v>5</v>
      </c>
    </row>
    <row r="39" spans="1:5" ht="51">
      <c r="A39" s="35" t="s">
        <v>58</v>
      </c>
      <c r="E39" s="40" t="s">
        <v>3234</v>
      </c>
    </row>
    <row r="40" spans="1:5" ht="89.25">
      <c r="A40" t="s">
        <v>59</v>
      </c>
      <c r="E40" s="39" t="s">
        <v>3235</v>
      </c>
    </row>
    <row r="41" spans="1:16" ht="12.75">
      <c r="A41" t="s">
        <v>52</v>
      </c>
      <c s="34" t="s">
        <v>96</v>
      </c>
      <c s="34" t="s">
        <v>3077</v>
      </c>
      <c s="35" t="s">
        <v>5</v>
      </c>
      <c s="6" t="s">
        <v>3078</v>
      </c>
      <c s="36" t="s">
        <v>93</v>
      </c>
      <c s="37">
        <v>32</v>
      </c>
      <c s="36">
        <v>0</v>
      </c>
      <c s="36">
        <f>ROUND(G41*H41,6)</f>
      </c>
      <c r="L41" s="38">
        <v>0</v>
      </c>
      <c s="32">
        <f>ROUND(ROUND(L41,2)*ROUND(G41,3),2)</f>
      </c>
      <c s="36" t="s">
        <v>248</v>
      </c>
      <c>
        <f>(M41*21)/100</f>
      </c>
      <c t="s">
        <v>27</v>
      </c>
    </row>
    <row r="42" spans="1:5" ht="12.75">
      <c r="A42" s="35" t="s">
        <v>57</v>
      </c>
      <c r="E42" s="39" t="s">
        <v>5</v>
      </c>
    </row>
    <row r="43" spans="1:5" ht="38.25">
      <c r="A43" s="35" t="s">
        <v>58</v>
      </c>
      <c r="E43" s="40" t="s">
        <v>3236</v>
      </c>
    </row>
    <row r="44" spans="1:5" ht="255">
      <c r="A44" t="s">
        <v>59</v>
      </c>
      <c r="E44" s="39" t="s">
        <v>3080</v>
      </c>
    </row>
    <row r="45" spans="1:16" ht="12.75">
      <c r="A45" t="s">
        <v>52</v>
      </c>
      <c s="34" t="s">
        <v>100</v>
      </c>
      <c s="34" t="s">
        <v>3081</v>
      </c>
      <c s="35" t="s">
        <v>5</v>
      </c>
      <c s="6" t="s">
        <v>3082</v>
      </c>
      <c s="36" t="s">
        <v>93</v>
      </c>
      <c s="37">
        <v>28</v>
      </c>
      <c s="36">
        <v>0</v>
      </c>
      <c s="36">
        <f>ROUND(G45*H45,6)</f>
      </c>
      <c r="L45" s="38">
        <v>0</v>
      </c>
      <c s="32">
        <f>ROUND(ROUND(L45,2)*ROUND(G45,3),2)</f>
      </c>
      <c s="36" t="s">
        <v>56</v>
      </c>
      <c>
        <f>(M45*21)/100</f>
      </c>
      <c t="s">
        <v>27</v>
      </c>
    </row>
    <row r="46" spans="1:5" ht="12.75">
      <c r="A46" s="35" t="s">
        <v>57</v>
      </c>
      <c r="E46" s="39" t="s">
        <v>5</v>
      </c>
    </row>
    <row r="47" spans="1:5" ht="63.75">
      <c r="A47" s="35" t="s">
        <v>58</v>
      </c>
      <c r="E47" s="40" t="s">
        <v>3237</v>
      </c>
    </row>
    <row r="48" spans="1:5" ht="255">
      <c r="A48" t="s">
        <v>59</v>
      </c>
      <c r="E48" s="39" t="s">
        <v>3080</v>
      </c>
    </row>
    <row r="49" spans="1:16" ht="12.75">
      <c r="A49" t="s">
        <v>52</v>
      </c>
      <c s="34" t="s">
        <v>104</v>
      </c>
      <c s="34" t="s">
        <v>3084</v>
      </c>
      <c s="35" t="s">
        <v>5</v>
      </c>
      <c s="6" t="s">
        <v>3085</v>
      </c>
      <c s="36" t="s">
        <v>65</v>
      </c>
      <c s="37">
        <v>530</v>
      </c>
      <c s="36">
        <v>0</v>
      </c>
      <c s="36">
        <f>ROUND(G49*H49,6)</f>
      </c>
      <c r="L49" s="38">
        <v>0</v>
      </c>
      <c s="32">
        <f>ROUND(ROUND(L49,2)*ROUND(G49,3),2)</f>
      </c>
      <c s="36" t="s">
        <v>56</v>
      </c>
      <c>
        <f>(M49*21)/100</f>
      </c>
      <c t="s">
        <v>27</v>
      </c>
    </row>
    <row r="50" spans="1:5" ht="12.75">
      <c r="A50" s="35" t="s">
        <v>57</v>
      </c>
      <c r="E50" s="39" t="s">
        <v>5</v>
      </c>
    </row>
    <row r="51" spans="1:5" ht="63.75">
      <c r="A51" s="35" t="s">
        <v>58</v>
      </c>
      <c r="E51" s="40" t="s">
        <v>3238</v>
      </c>
    </row>
    <row r="52" spans="1:5" ht="165.75">
      <c r="A52" t="s">
        <v>59</v>
      </c>
      <c r="E52" s="39" t="s">
        <v>3087</v>
      </c>
    </row>
    <row r="53" spans="1:16" ht="25.5">
      <c r="A53" t="s">
        <v>52</v>
      </c>
      <c s="34" t="s">
        <v>108</v>
      </c>
      <c s="34" t="s">
        <v>3088</v>
      </c>
      <c s="35" t="s">
        <v>5</v>
      </c>
      <c s="6" t="s">
        <v>3089</v>
      </c>
      <c s="36" t="s">
        <v>65</v>
      </c>
      <c s="37">
        <v>100</v>
      </c>
      <c s="36">
        <v>0</v>
      </c>
      <c s="36">
        <f>ROUND(G53*H53,6)</f>
      </c>
      <c r="L53" s="38">
        <v>0</v>
      </c>
      <c s="32">
        <f>ROUND(ROUND(L53,2)*ROUND(G53,3),2)</f>
      </c>
      <c s="36" t="s">
        <v>56</v>
      </c>
      <c>
        <f>(M53*21)/100</f>
      </c>
      <c t="s">
        <v>27</v>
      </c>
    </row>
    <row r="54" spans="1:5" ht="12.75">
      <c r="A54" s="35" t="s">
        <v>57</v>
      </c>
      <c r="E54" s="39" t="s">
        <v>5</v>
      </c>
    </row>
    <row r="55" spans="1:5" ht="38.25">
      <c r="A55" s="35" t="s">
        <v>58</v>
      </c>
      <c r="E55" s="40" t="s">
        <v>3239</v>
      </c>
    </row>
    <row r="56" spans="1:5" ht="178.5">
      <c r="A56" t="s">
        <v>59</v>
      </c>
      <c r="E56" s="39" t="s">
        <v>3091</v>
      </c>
    </row>
    <row r="57" spans="1:16" ht="12.75">
      <c r="A57" t="s">
        <v>52</v>
      </c>
      <c s="34" t="s">
        <v>184</v>
      </c>
      <c s="34" t="s">
        <v>3096</v>
      </c>
      <c s="35" t="s">
        <v>5</v>
      </c>
      <c s="6" t="s">
        <v>3097</v>
      </c>
      <c s="36" t="s">
        <v>93</v>
      </c>
      <c s="37">
        <v>51</v>
      </c>
      <c s="36">
        <v>0</v>
      </c>
      <c s="36">
        <f>ROUND(G57*H57,6)</f>
      </c>
      <c r="L57" s="38">
        <v>0</v>
      </c>
      <c s="32">
        <f>ROUND(ROUND(L57,2)*ROUND(G57,3),2)</f>
      </c>
      <c s="36" t="s">
        <v>248</v>
      </c>
      <c>
        <f>(M57*21)/100</f>
      </c>
      <c t="s">
        <v>27</v>
      </c>
    </row>
    <row r="58" spans="1:5" ht="12.75">
      <c r="A58" s="35" t="s">
        <v>57</v>
      </c>
      <c r="E58" s="39" t="s">
        <v>5</v>
      </c>
    </row>
    <row r="59" spans="1:5" ht="114.75">
      <c r="A59" s="35" t="s">
        <v>58</v>
      </c>
      <c r="E59" s="40" t="s">
        <v>3240</v>
      </c>
    </row>
    <row r="60" spans="1:5" ht="12.75">
      <c r="A60" t="s">
        <v>59</v>
      </c>
      <c r="E60" s="39" t="s">
        <v>3099</v>
      </c>
    </row>
    <row r="61" spans="1:16" ht="12.75">
      <c r="A61" t="s">
        <v>52</v>
      </c>
      <c s="34" t="s">
        <v>188</v>
      </c>
      <c s="34" t="s">
        <v>3241</v>
      </c>
      <c s="35" t="s">
        <v>5</v>
      </c>
      <c s="6" t="s">
        <v>3242</v>
      </c>
      <c s="36" t="s">
        <v>93</v>
      </c>
      <c s="37">
        <v>4</v>
      </c>
      <c s="36">
        <v>0</v>
      </c>
      <c s="36">
        <f>ROUND(G61*H61,6)</f>
      </c>
      <c r="L61" s="38">
        <v>0</v>
      </c>
      <c s="32">
        <f>ROUND(ROUND(L61,2)*ROUND(G61,3),2)</f>
      </c>
      <c s="36" t="s">
        <v>248</v>
      </c>
      <c>
        <f>(M61*21)/100</f>
      </c>
      <c t="s">
        <v>27</v>
      </c>
    </row>
    <row r="62" spans="1:5" ht="12.75">
      <c r="A62" s="35" t="s">
        <v>57</v>
      </c>
      <c r="E62" s="39" t="s">
        <v>5</v>
      </c>
    </row>
    <row r="63" spans="1:5" ht="51">
      <c r="A63" s="35" t="s">
        <v>58</v>
      </c>
      <c r="E63" s="40" t="s">
        <v>3243</v>
      </c>
    </row>
    <row r="64" spans="1:5" ht="409.5">
      <c r="A64" t="s">
        <v>59</v>
      </c>
      <c r="E64" s="39" t="s">
        <v>3244</v>
      </c>
    </row>
    <row r="65" spans="1:16" ht="12.75">
      <c r="A65" t="s">
        <v>52</v>
      </c>
      <c s="34" t="s">
        <v>192</v>
      </c>
      <c s="34" t="s">
        <v>3104</v>
      </c>
      <c s="35" t="s">
        <v>5</v>
      </c>
      <c s="6" t="s">
        <v>3105</v>
      </c>
      <c s="36" t="s">
        <v>65</v>
      </c>
      <c s="37">
        <v>530</v>
      </c>
      <c s="36">
        <v>0</v>
      </c>
      <c s="36">
        <f>ROUND(G65*H65,6)</f>
      </c>
      <c r="L65" s="38">
        <v>0</v>
      </c>
      <c s="32">
        <f>ROUND(ROUND(L65,2)*ROUND(G65,3),2)</f>
      </c>
      <c s="36" t="s">
        <v>248</v>
      </c>
      <c>
        <f>(M65*21)/100</f>
      </c>
      <c t="s">
        <v>27</v>
      </c>
    </row>
    <row r="66" spans="1:5" ht="12.75">
      <c r="A66" s="35" t="s">
        <v>57</v>
      </c>
      <c r="E66" s="39" t="s">
        <v>5</v>
      </c>
    </row>
    <row r="67" spans="1:5" ht="38.25">
      <c r="A67" s="35" t="s">
        <v>58</v>
      </c>
      <c r="E67" s="40" t="s">
        <v>3245</v>
      </c>
    </row>
    <row r="68" spans="1:5" ht="191.25">
      <c r="A68" t="s">
        <v>59</v>
      </c>
      <c r="E68" s="39" t="s">
        <v>3107</v>
      </c>
    </row>
    <row r="69" spans="1:13" ht="12.75">
      <c r="A69" t="s">
        <v>49</v>
      </c>
      <c r="C69" s="31" t="s">
        <v>3246</v>
      </c>
      <c r="E69" s="33" t="s">
        <v>1140</v>
      </c>
      <c r="J69" s="32">
        <f>0</f>
      </c>
      <c s="32">
        <f>0</f>
      </c>
      <c s="32">
        <f>0+L70+L74</f>
      </c>
      <c s="32">
        <f>0+M70+M74</f>
      </c>
    </row>
    <row r="70" spans="1:16" ht="12.75">
      <c r="A70" t="s">
        <v>52</v>
      </c>
      <c s="34" t="s">
        <v>112</v>
      </c>
      <c s="34" t="s">
        <v>486</v>
      </c>
      <c s="35" t="s">
        <v>5</v>
      </c>
      <c s="6" t="s">
        <v>487</v>
      </c>
      <c s="36" t="s">
        <v>93</v>
      </c>
      <c s="37">
        <v>16</v>
      </c>
      <c s="36">
        <v>0</v>
      </c>
      <c s="36">
        <f>ROUND(G70*H70,6)</f>
      </c>
      <c r="L70" s="38">
        <v>0</v>
      </c>
      <c s="32">
        <f>ROUND(ROUND(L70,2)*ROUND(G70,3),2)</f>
      </c>
      <c s="36" t="s">
        <v>56</v>
      </c>
      <c>
        <f>(M70*21)/100</f>
      </c>
      <c t="s">
        <v>27</v>
      </c>
    </row>
    <row r="71" spans="1:5" ht="12.75">
      <c r="A71" s="35" t="s">
        <v>57</v>
      </c>
      <c r="E71" s="39" t="s">
        <v>5</v>
      </c>
    </row>
    <row r="72" spans="1:5" ht="51">
      <c r="A72" s="35" t="s">
        <v>58</v>
      </c>
      <c r="E72" s="40" t="s">
        <v>3247</v>
      </c>
    </row>
    <row r="73" spans="1:5" ht="114.75">
      <c r="A73" t="s">
        <v>59</v>
      </c>
      <c r="E73" s="39" t="s">
        <v>488</v>
      </c>
    </row>
    <row r="74" spans="1:16" ht="12.75">
      <c r="A74" t="s">
        <v>52</v>
      </c>
      <c s="34" t="s">
        <v>116</v>
      </c>
      <c s="34" t="s">
        <v>489</v>
      </c>
      <c s="35" t="s">
        <v>5</v>
      </c>
      <c s="6" t="s">
        <v>490</v>
      </c>
      <c s="36" t="s">
        <v>93</v>
      </c>
      <c s="37">
        <v>16</v>
      </c>
      <c s="36">
        <v>0</v>
      </c>
      <c s="36">
        <f>ROUND(G74*H74,6)</f>
      </c>
      <c r="L74" s="38">
        <v>0</v>
      </c>
      <c s="32">
        <f>ROUND(ROUND(L74,2)*ROUND(G74,3),2)</f>
      </c>
      <c s="36" t="s">
        <v>56</v>
      </c>
      <c>
        <f>(M74*21)/100</f>
      </c>
      <c t="s">
        <v>27</v>
      </c>
    </row>
    <row r="75" spans="1:5" ht="12.75">
      <c r="A75" s="35" t="s">
        <v>57</v>
      </c>
      <c r="E75" s="39" t="s">
        <v>5</v>
      </c>
    </row>
    <row r="76" spans="1:5" ht="38.25">
      <c r="A76" s="35" t="s">
        <v>58</v>
      </c>
      <c r="E76" s="40" t="s">
        <v>3248</v>
      </c>
    </row>
    <row r="77" spans="1:5" ht="127.5">
      <c r="A77" t="s">
        <v>59</v>
      </c>
      <c r="E77" s="39" t="s">
        <v>491</v>
      </c>
    </row>
    <row r="78" spans="1:13" ht="12.75">
      <c r="A78" t="s">
        <v>49</v>
      </c>
      <c r="C78" s="31" t="s">
        <v>327</v>
      </c>
      <c r="E78" s="33" t="s">
        <v>328</v>
      </c>
      <c r="J78" s="32">
        <f>0</f>
      </c>
      <c s="32">
        <f>0</f>
      </c>
      <c s="32">
        <f>0+L79+L83+L87+L91+L95+L99+L103+L107+L111+L115+L119</f>
      </c>
      <c s="32">
        <f>0+M79+M83+M87+M91+M95+M99+M103+M107+M111+M115+M119</f>
      </c>
    </row>
    <row r="79" spans="1:16" ht="12.75">
      <c r="A79" t="s">
        <v>52</v>
      </c>
      <c s="34" t="s">
        <v>50</v>
      </c>
      <c s="34" t="s">
        <v>3112</v>
      </c>
      <c s="35" t="s">
        <v>5</v>
      </c>
      <c s="6" t="s">
        <v>3113</v>
      </c>
      <c s="36" t="s">
        <v>853</v>
      </c>
      <c s="37">
        <v>1</v>
      </c>
      <c s="36">
        <v>0</v>
      </c>
      <c s="36">
        <f>ROUND(G79*H79,6)</f>
      </c>
      <c r="L79" s="38">
        <v>0</v>
      </c>
      <c s="32">
        <f>ROUND(ROUND(L79,2)*ROUND(G79,3),2)</f>
      </c>
      <c s="36" t="s">
        <v>56</v>
      </c>
      <c>
        <f>(M79*21)/100</f>
      </c>
      <c t="s">
        <v>27</v>
      </c>
    </row>
    <row r="80" spans="1:5" ht="12.75">
      <c r="A80" s="35" t="s">
        <v>57</v>
      </c>
      <c r="E80" s="39" t="s">
        <v>5</v>
      </c>
    </row>
    <row r="81" spans="1:5" ht="38.25">
      <c r="A81" s="35" t="s">
        <v>58</v>
      </c>
      <c r="E81" s="40" t="s">
        <v>3114</v>
      </c>
    </row>
    <row r="82" spans="1:5" ht="12.75">
      <c r="A82" t="s">
        <v>59</v>
      </c>
      <c r="E82" s="39" t="s">
        <v>1977</v>
      </c>
    </row>
    <row r="83" spans="1:16" ht="12.75">
      <c r="A83" t="s">
        <v>52</v>
      </c>
      <c s="34" t="s">
        <v>27</v>
      </c>
      <c s="34" t="s">
        <v>3115</v>
      </c>
      <c s="35" t="s">
        <v>5</v>
      </c>
      <c s="6" t="s">
        <v>3116</v>
      </c>
      <c s="36" t="s">
        <v>93</v>
      </c>
      <c s="37">
        <v>10</v>
      </c>
      <c s="36">
        <v>0</v>
      </c>
      <c s="36">
        <f>ROUND(G83*H83,6)</f>
      </c>
      <c r="L83" s="38">
        <v>0</v>
      </c>
      <c s="32">
        <f>ROUND(ROUND(L83,2)*ROUND(G83,3),2)</f>
      </c>
      <c s="36" t="s">
        <v>56</v>
      </c>
      <c>
        <f>(M83*21)/100</f>
      </c>
      <c t="s">
        <v>27</v>
      </c>
    </row>
    <row r="84" spans="1:5" ht="12.75">
      <c r="A84" s="35" t="s">
        <v>57</v>
      </c>
      <c r="E84" s="39" t="s">
        <v>5</v>
      </c>
    </row>
    <row r="85" spans="1:5" ht="38.25">
      <c r="A85" s="35" t="s">
        <v>58</v>
      </c>
      <c r="E85" s="40" t="s">
        <v>3249</v>
      </c>
    </row>
    <row r="86" spans="1:5" ht="12.75">
      <c r="A86" t="s">
        <v>59</v>
      </c>
      <c r="E86" s="39" t="s">
        <v>1977</v>
      </c>
    </row>
    <row r="87" spans="1:16" ht="12.75">
      <c r="A87" t="s">
        <v>52</v>
      </c>
      <c s="34" t="s">
        <v>120</v>
      </c>
      <c s="34" t="s">
        <v>3250</v>
      </c>
      <c s="35" t="s">
        <v>5</v>
      </c>
      <c s="6" t="s">
        <v>3251</v>
      </c>
      <c s="36" t="s">
        <v>93</v>
      </c>
      <c s="37">
        <v>4</v>
      </c>
      <c s="36">
        <v>0</v>
      </c>
      <c s="36">
        <f>ROUND(G87*H87,6)</f>
      </c>
      <c r="L87" s="38">
        <v>0</v>
      </c>
      <c s="32">
        <f>ROUND(ROUND(L87,2)*ROUND(G87,3),2)</f>
      </c>
      <c s="36" t="s">
        <v>56</v>
      </c>
      <c>
        <f>(M87*21)/100</f>
      </c>
      <c t="s">
        <v>27</v>
      </c>
    </row>
    <row r="88" spans="1:5" ht="12.75">
      <c r="A88" s="35" t="s">
        <v>57</v>
      </c>
      <c r="E88" s="39" t="s">
        <v>5</v>
      </c>
    </row>
    <row r="89" spans="1:5" ht="38.25">
      <c r="A89" s="35" t="s">
        <v>58</v>
      </c>
      <c r="E89" s="40" t="s">
        <v>3252</v>
      </c>
    </row>
    <row r="90" spans="1:5" ht="89.25">
      <c r="A90" t="s">
        <v>59</v>
      </c>
      <c r="E90" s="39" t="s">
        <v>3253</v>
      </c>
    </row>
    <row r="91" spans="1:16" ht="12.75">
      <c r="A91" t="s">
        <v>52</v>
      </c>
      <c s="34" t="s">
        <v>124</v>
      </c>
      <c s="34" t="s">
        <v>3122</v>
      </c>
      <c s="35" t="s">
        <v>5</v>
      </c>
      <c s="6" t="s">
        <v>3123</v>
      </c>
      <c s="36" t="s">
        <v>93</v>
      </c>
      <c s="37">
        <v>4</v>
      </c>
      <c s="36">
        <v>0</v>
      </c>
      <c s="36">
        <f>ROUND(G91*H91,6)</f>
      </c>
      <c r="L91" s="38">
        <v>0</v>
      </c>
      <c s="32">
        <f>ROUND(ROUND(L91,2)*ROUND(G91,3),2)</f>
      </c>
      <c s="36" t="s">
        <v>56</v>
      </c>
      <c>
        <f>(M91*21)/100</f>
      </c>
      <c t="s">
        <v>27</v>
      </c>
    </row>
    <row r="92" spans="1:5" ht="12.75">
      <c r="A92" s="35" t="s">
        <v>57</v>
      </c>
      <c r="E92" s="39" t="s">
        <v>5</v>
      </c>
    </row>
    <row r="93" spans="1:5" ht="38.25">
      <c r="A93" s="35" t="s">
        <v>58</v>
      </c>
      <c r="E93" s="40" t="s">
        <v>3254</v>
      </c>
    </row>
    <row r="94" spans="1:5" ht="127.5">
      <c r="A94" t="s">
        <v>59</v>
      </c>
      <c r="E94" s="39" t="s">
        <v>3121</v>
      </c>
    </row>
    <row r="95" spans="1:16" ht="12.75">
      <c r="A95" t="s">
        <v>52</v>
      </c>
      <c s="34" t="s">
        <v>128</v>
      </c>
      <c s="34" t="s">
        <v>3125</v>
      </c>
      <c s="35" t="s">
        <v>5</v>
      </c>
      <c s="6" t="s">
        <v>3126</v>
      </c>
      <c s="36" t="s">
        <v>93</v>
      </c>
      <c s="37">
        <v>4</v>
      </c>
      <c s="36">
        <v>0</v>
      </c>
      <c s="36">
        <f>ROUND(G95*H95,6)</f>
      </c>
      <c r="L95" s="38">
        <v>0</v>
      </c>
      <c s="32">
        <f>ROUND(ROUND(L95,2)*ROUND(G95,3),2)</f>
      </c>
      <c s="36" t="s">
        <v>56</v>
      </c>
      <c>
        <f>(M95*21)/100</f>
      </c>
      <c t="s">
        <v>27</v>
      </c>
    </row>
    <row r="96" spans="1:5" ht="12.75">
      <c r="A96" s="35" t="s">
        <v>57</v>
      </c>
      <c r="E96" s="39" t="s">
        <v>5</v>
      </c>
    </row>
    <row r="97" spans="1:5" ht="38.25">
      <c r="A97" s="35" t="s">
        <v>58</v>
      </c>
      <c r="E97" s="40" t="s">
        <v>3254</v>
      </c>
    </row>
    <row r="98" spans="1:5" ht="114.75">
      <c r="A98" t="s">
        <v>59</v>
      </c>
      <c r="E98" s="39" t="s">
        <v>3128</v>
      </c>
    </row>
    <row r="99" spans="1:16" ht="12.75">
      <c r="A99" t="s">
        <v>52</v>
      </c>
      <c s="34" t="s">
        <v>132</v>
      </c>
      <c s="34" t="s">
        <v>3129</v>
      </c>
      <c s="35" t="s">
        <v>5</v>
      </c>
      <c s="6" t="s">
        <v>3130</v>
      </c>
      <c s="36" t="s">
        <v>93</v>
      </c>
      <c s="37">
        <v>10</v>
      </c>
      <c s="36">
        <v>0</v>
      </c>
      <c s="36">
        <f>ROUND(G99*H99,6)</f>
      </c>
      <c r="L99" s="38">
        <v>0</v>
      </c>
      <c s="32">
        <f>ROUND(ROUND(L99,2)*ROUND(G99,3),2)</f>
      </c>
      <c s="36" t="s">
        <v>56</v>
      </c>
      <c>
        <f>(M99*21)/100</f>
      </c>
      <c t="s">
        <v>27</v>
      </c>
    </row>
    <row r="100" spans="1:5" ht="12.75">
      <c r="A100" s="35" t="s">
        <v>57</v>
      </c>
      <c r="E100" s="39" t="s">
        <v>5</v>
      </c>
    </row>
    <row r="101" spans="1:5" ht="38.25">
      <c r="A101" s="35" t="s">
        <v>58</v>
      </c>
      <c r="E101" s="40" t="s">
        <v>3255</v>
      </c>
    </row>
    <row r="102" spans="1:5" ht="153">
      <c r="A102" t="s">
        <v>59</v>
      </c>
      <c r="E102" s="39" t="s">
        <v>3132</v>
      </c>
    </row>
    <row r="103" spans="1:16" ht="12.75">
      <c r="A103" t="s">
        <v>52</v>
      </c>
      <c s="34" t="s">
        <v>196</v>
      </c>
      <c s="34" t="s">
        <v>3133</v>
      </c>
      <c s="35" t="s">
        <v>5</v>
      </c>
      <c s="6" t="s">
        <v>3134</v>
      </c>
      <c s="36" t="s">
        <v>93</v>
      </c>
      <c s="37">
        <v>4</v>
      </c>
      <c s="36">
        <v>0</v>
      </c>
      <c s="36">
        <f>ROUND(G103*H103,6)</f>
      </c>
      <c r="L103" s="38">
        <v>0</v>
      </c>
      <c s="32">
        <f>ROUND(ROUND(L103,2)*ROUND(G103,3),2)</f>
      </c>
      <c s="36" t="s">
        <v>248</v>
      </c>
      <c>
        <f>(M103*21)/100</f>
      </c>
      <c t="s">
        <v>27</v>
      </c>
    </row>
    <row r="104" spans="1:5" ht="12.75">
      <c r="A104" s="35" t="s">
        <v>57</v>
      </c>
      <c r="E104" s="39" t="s">
        <v>5</v>
      </c>
    </row>
    <row r="105" spans="1:5" ht="38.25">
      <c r="A105" s="35" t="s">
        <v>58</v>
      </c>
      <c r="E105" s="40" t="s">
        <v>3256</v>
      </c>
    </row>
    <row r="106" spans="1:5" ht="76.5">
      <c r="A106" t="s">
        <v>59</v>
      </c>
      <c r="E106" s="39" t="s">
        <v>3136</v>
      </c>
    </row>
    <row r="107" spans="1:16" ht="12.75">
      <c r="A107" t="s">
        <v>52</v>
      </c>
      <c s="34" t="s">
        <v>200</v>
      </c>
      <c s="34" t="s">
        <v>3137</v>
      </c>
      <c s="35" t="s">
        <v>5</v>
      </c>
      <c s="6" t="s">
        <v>3138</v>
      </c>
      <c s="36" t="s">
        <v>93</v>
      </c>
      <c s="37">
        <v>1</v>
      </c>
      <c s="36">
        <v>0</v>
      </c>
      <c s="36">
        <f>ROUND(G107*H107,6)</f>
      </c>
      <c r="L107" s="38">
        <v>0</v>
      </c>
      <c s="32">
        <f>ROUND(ROUND(L107,2)*ROUND(G107,3),2)</f>
      </c>
      <c s="36" t="s">
        <v>248</v>
      </c>
      <c>
        <f>(M107*21)/100</f>
      </c>
      <c t="s">
        <v>27</v>
      </c>
    </row>
    <row r="108" spans="1:5" ht="12.75">
      <c r="A108" s="35" t="s">
        <v>57</v>
      </c>
      <c r="E108" s="39" t="s">
        <v>5</v>
      </c>
    </row>
    <row r="109" spans="1:5" ht="51">
      <c r="A109" s="35" t="s">
        <v>58</v>
      </c>
      <c r="E109" s="40" t="s">
        <v>3257</v>
      </c>
    </row>
    <row r="110" spans="1:5" ht="63.75">
      <c r="A110" t="s">
        <v>59</v>
      </c>
      <c r="E110" s="39" t="s">
        <v>3140</v>
      </c>
    </row>
    <row r="111" spans="1:16" ht="12.75">
      <c r="A111" t="s">
        <v>52</v>
      </c>
      <c s="34" t="s">
        <v>204</v>
      </c>
      <c s="34" t="s">
        <v>3141</v>
      </c>
      <c s="35" t="s">
        <v>5</v>
      </c>
      <c s="6" t="s">
        <v>3142</v>
      </c>
      <c s="36" t="s">
        <v>93</v>
      </c>
      <c s="37">
        <v>1</v>
      </c>
      <c s="36">
        <v>0</v>
      </c>
      <c s="36">
        <f>ROUND(G111*H111,6)</f>
      </c>
      <c r="L111" s="38">
        <v>0</v>
      </c>
      <c s="32">
        <f>ROUND(ROUND(L111,2)*ROUND(G111,3),2)</f>
      </c>
      <c s="36" t="s">
        <v>248</v>
      </c>
      <c>
        <f>(M111*21)/100</f>
      </c>
      <c t="s">
        <v>27</v>
      </c>
    </row>
    <row r="112" spans="1:5" ht="12.75">
      <c r="A112" s="35" t="s">
        <v>57</v>
      </c>
      <c r="E112" s="39" t="s">
        <v>5</v>
      </c>
    </row>
    <row r="113" spans="1:5" ht="38.25">
      <c r="A113" s="35" t="s">
        <v>58</v>
      </c>
      <c r="E113" s="40" t="s">
        <v>3258</v>
      </c>
    </row>
    <row r="114" spans="1:5" ht="38.25">
      <c r="A114" t="s">
        <v>59</v>
      </c>
      <c r="E114" s="39" t="s">
        <v>3144</v>
      </c>
    </row>
    <row r="115" spans="1:16" ht="12.75">
      <c r="A115" t="s">
        <v>52</v>
      </c>
      <c s="34" t="s">
        <v>208</v>
      </c>
      <c s="34" t="s">
        <v>3145</v>
      </c>
      <c s="35" t="s">
        <v>5</v>
      </c>
      <c s="6" t="s">
        <v>3146</v>
      </c>
      <c s="36" t="s">
        <v>1076</v>
      </c>
      <c s="37">
        <v>600</v>
      </c>
      <c s="36">
        <v>0</v>
      </c>
      <c s="36">
        <f>ROUND(G115*H115,6)</f>
      </c>
      <c r="L115" s="38">
        <v>0</v>
      </c>
      <c s="32">
        <f>ROUND(ROUND(L115,2)*ROUND(G115,3),2)</f>
      </c>
      <c s="36" t="s">
        <v>248</v>
      </c>
      <c>
        <f>(M115*21)/100</f>
      </c>
      <c t="s">
        <v>27</v>
      </c>
    </row>
    <row r="116" spans="1:5" ht="12.75">
      <c r="A116" s="35" t="s">
        <v>57</v>
      </c>
      <c r="E116" s="39" t="s">
        <v>5</v>
      </c>
    </row>
    <row r="117" spans="1:5" ht="38.25">
      <c r="A117" s="35" t="s">
        <v>58</v>
      </c>
      <c r="E117" s="40" t="s">
        <v>3259</v>
      </c>
    </row>
    <row r="118" spans="1:5" ht="153">
      <c r="A118" t="s">
        <v>59</v>
      </c>
      <c r="E118" s="39" t="s">
        <v>3148</v>
      </c>
    </row>
    <row r="119" spans="1:16" ht="12.75">
      <c r="A119" t="s">
        <v>52</v>
      </c>
      <c s="34" t="s">
        <v>212</v>
      </c>
      <c s="34" t="s">
        <v>3149</v>
      </c>
      <c s="35" t="s">
        <v>5</v>
      </c>
      <c s="6" t="s">
        <v>3150</v>
      </c>
      <c s="36" t="s">
        <v>93</v>
      </c>
      <c s="37">
        <v>10</v>
      </c>
      <c s="36">
        <v>0</v>
      </c>
      <c s="36">
        <f>ROUND(G119*H119,6)</f>
      </c>
      <c r="L119" s="38">
        <v>0</v>
      </c>
      <c s="32">
        <f>ROUND(ROUND(L119,2)*ROUND(G119,3),2)</f>
      </c>
      <c s="36" t="s">
        <v>248</v>
      </c>
      <c>
        <f>(M119*21)/100</f>
      </c>
      <c t="s">
        <v>27</v>
      </c>
    </row>
    <row r="120" spans="1:5" ht="12.75">
      <c r="A120" s="35" t="s">
        <v>57</v>
      </c>
      <c r="E120" s="39" t="s">
        <v>5</v>
      </c>
    </row>
    <row r="121" spans="1:5" ht="51">
      <c r="A121" s="35" t="s">
        <v>58</v>
      </c>
      <c r="E121" s="40" t="s">
        <v>3260</v>
      </c>
    </row>
    <row r="122" spans="1:5" ht="165.75">
      <c r="A122" t="s">
        <v>59</v>
      </c>
      <c r="E122" s="39" t="s">
        <v>3152</v>
      </c>
    </row>
    <row r="123" spans="1:13" ht="12.75">
      <c r="A123" t="s">
        <v>49</v>
      </c>
      <c r="C123" s="31" t="s">
        <v>616</v>
      </c>
      <c r="E123" s="33" t="s">
        <v>2890</v>
      </c>
      <c r="J123" s="32">
        <f>0</f>
      </c>
      <c s="32">
        <f>0</f>
      </c>
      <c s="32">
        <f>0+L124+L128+L132+L136+L140</f>
      </c>
      <c s="32">
        <f>0+M124+M128+M132+M136+M140</f>
      </c>
    </row>
    <row r="124" spans="1:16" ht="12.75">
      <c r="A124" t="s">
        <v>52</v>
      </c>
      <c s="34" t="s">
        <v>136</v>
      </c>
      <c s="34" t="s">
        <v>3153</v>
      </c>
      <c s="35" t="s">
        <v>5</v>
      </c>
      <c s="6" t="s">
        <v>3154</v>
      </c>
      <c s="36" t="s">
        <v>55</v>
      </c>
      <c s="37">
        <v>1025</v>
      </c>
      <c s="36">
        <v>0</v>
      </c>
      <c s="36">
        <f>ROUND(G124*H124,6)</f>
      </c>
      <c r="L124" s="38">
        <v>0</v>
      </c>
      <c s="32">
        <f>ROUND(ROUND(L124,2)*ROUND(G124,3),2)</f>
      </c>
      <c s="36" t="s">
        <v>56</v>
      </c>
      <c>
        <f>(M124*21)/100</f>
      </c>
      <c t="s">
        <v>27</v>
      </c>
    </row>
    <row r="125" spans="1:5" ht="12.75">
      <c r="A125" s="35" t="s">
        <v>57</v>
      </c>
      <c r="E125" s="39" t="s">
        <v>5</v>
      </c>
    </row>
    <row r="126" spans="1:5" ht="38.25">
      <c r="A126" s="35" t="s">
        <v>58</v>
      </c>
      <c r="E126" s="40" t="s">
        <v>3261</v>
      </c>
    </row>
    <row r="127" spans="1:5" ht="140.25">
      <c r="A127" t="s">
        <v>59</v>
      </c>
      <c r="E127" s="39" t="s">
        <v>3156</v>
      </c>
    </row>
    <row r="128" spans="1:16" ht="25.5">
      <c r="A128" t="s">
        <v>52</v>
      </c>
      <c s="34" t="s">
        <v>140</v>
      </c>
      <c s="34" t="s">
        <v>3157</v>
      </c>
      <c s="35" t="s">
        <v>5</v>
      </c>
      <c s="6" t="s">
        <v>3158</v>
      </c>
      <c s="36" t="s">
        <v>1059</v>
      </c>
      <c s="37">
        <v>10000</v>
      </c>
      <c s="36">
        <v>0</v>
      </c>
      <c s="36">
        <f>ROUND(G128*H128,6)</f>
      </c>
      <c r="L128" s="38">
        <v>0</v>
      </c>
      <c s="32">
        <f>ROUND(ROUND(L128,2)*ROUND(G128,3),2)</f>
      </c>
      <c s="36" t="s">
        <v>56</v>
      </c>
      <c>
        <f>(M128*21)/100</f>
      </c>
      <c t="s">
        <v>27</v>
      </c>
    </row>
    <row r="129" spans="1:5" ht="12.75">
      <c r="A129" s="35" t="s">
        <v>57</v>
      </c>
      <c r="E129" s="39" t="s">
        <v>5</v>
      </c>
    </row>
    <row r="130" spans="1:5" ht="63.75">
      <c r="A130" s="35" t="s">
        <v>58</v>
      </c>
      <c r="E130" s="40" t="s">
        <v>3262</v>
      </c>
    </row>
    <row r="131" spans="1:5" ht="127.5">
      <c r="A131" t="s">
        <v>59</v>
      </c>
      <c r="E131" s="39" t="s">
        <v>3160</v>
      </c>
    </row>
    <row r="132" spans="1:16" ht="25.5">
      <c r="A132" t="s">
        <v>52</v>
      </c>
      <c s="34" t="s">
        <v>144</v>
      </c>
      <c s="34" t="s">
        <v>3165</v>
      </c>
      <c s="35" t="s">
        <v>5</v>
      </c>
      <c s="6" t="s">
        <v>3166</v>
      </c>
      <c s="36" t="s">
        <v>65</v>
      </c>
      <c s="37">
        <v>420</v>
      </c>
      <c s="36">
        <v>0</v>
      </c>
      <c s="36">
        <f>ROUND(G132*H132,6)</f>
      </c>
      <c r="L132" s="38">
        <v>0</v>
      </c>
      <c s="32">
        <f>ROUND(ROUND(L132,2)*ROUND(G132,3),2)</f>
      </c>
      <c s="36" t="s">
        <v>56</v>
      </c>
      <c>
        <f>(M132*21)/100</f>
      </c>
      <c t="s">
        <v>27</v>
      </c>
    </row>
    <row r="133" spans="1:5" ht="12.75">
      <c r="A133" s="35" t="s">
        <v>57</v>
      </c>
      <c r="E133" s="39" t="s">
        <v>5</v>
      </c>
    </row>
    <row r="134" spans="1:5" ht="63.75">
      <c r="A134" s="35" t="s">
        <v>58</v>
      </c>
      <c r="E134" s="40" t="s">
        <v>3263</v>
      </c>
    </row>
    <row r="135" spans="1:5" ht="204">
      <c r="A135" t="s">
        <v>59</v>
      </c>
      <c r="E135" s="39" t="s">
        <v>3168</v>
      </c>
    </row>
    <row r="136" spans="1:16" ht="12.75">
      <c r="A136" t="s">
        <v>52</v>
      </c>
      <c s="34" t="s">
        <v>148</v>
      </c>
      <c s="34" t="s">
        <v>2895</v>
      </c>
      <c s="35" t="s">
        <v>5</v>
      </c>
      <c s="6" t="s">
        <v>2896</v>
      </c>
      <c s="36" t="s">
        <v>55</v>
      </c>
      <c s="37">
        <v>4.545</v>
      </c>
      <c s="36">
        <v>0</v>
      </c>
      <c s="36">
        <f>ROUND(G136*H136,6)</f>
      </c>
      <c r="L136" s="38">
        <v>0</v>
      </c>
      <c s="32">
        <f>ROUND(ROUND(L136,2)*ROUND(G136,3),2)</f>
      </c>
      <c s="36" t="s">
        <v>56</v>
      </c>
      <c>
        <f>(M136*21)/100</f>
      </c>
      <c t="s">
        <v>27</v>
      </c>
    </row>
    <row r="137" spans="1:5" ht="12.75">
      <c r="A137" s="35" t="s">
        <v>57</v>
      </c>
      <c r="E137" s="39" t="s">
        <v>5</v>
      </c>
    </row>
    <row r="138" spans="1:5" ht="38.25">
      <c r="A138" s="35" t="s">
        <v>58</v>
      </c>
      <c r="E138" s="40" t="s">
        <v>3264</v>
      </c>
    </row>
    <row r="139" spans="1:5" ht="102">
      <c r="A139" t="s">
        <v>59</v>
      </c>
      <c r="E139" s="39" t="s">
        <v>2894</v>
      </c>
    </row>
    <row r="140" spans="1:16" ht="12.75">
      <c r="A140" t="s">
        <v>52</v>
      </c>
      <c s="34" t="s">
        <v>216</v>
      </c>
      <c s="34" t="s">
        <v>3181</v>
      </c>
      <c s="35" t="s">
        <v>5</v>
      </c>
      <c s="6" t="s">
        <v>3182</v>
      </c>
      <c s="36" t="s">
        <v>93</v>
      </c>
      <c s="37">
        <v>1</v>
      </c>
      <c s="36">
        <v>0</v>
      </c>
      <c s="36">
        <f>ROUND(G140*H140,6)</f>
      </c>
      <c r="L140" s="38">
        <v>0</v>
      </c>
      <c s="32">
        <f>ROUND(ROUND(L140,2)*ROUND(G140,3),2)</f>
      </c>
      <c s="36" t="s">
        <v>248</v>
      </c>
      <c>
        <f>(M140*21)/100</f>
      </c>
      <c t="s">
        <v>27</v>
      </c>
    </row>
    <row r="141" spans="1:5" ht="12.75">
      <c r="A141" s="35" t="s">
        <v>57</v>
      </c>
      <c r="E141" s="39" t="s">
        <v>5</v>
      </c>
    </row>
    <row r="142" spans="1:5" ht="38.25">
      <c r="A142" s="35" t="s">
        <v>58</v>
      </c>
      <c r="E142" s="40" t="s">
        <v>3183</v>
      </c>
    </row>
    <row r="143" spans="1:5" ht="102">
      <c r="A143" t="s">
        <v>59</v>
      </c>
      <c r="E143" s="39" t="s">
        <v>2894</v>
      </c>
    </row>
    <row r="144" spans="1:13" ht="12.75">
      <c r="A144" t="s">
        <v>49</v>
      </c>
      <c r="C144" s="31" t="s">
        <v>256</v>
      </c>
      <c r="E144" s="33" t="s">
        <v>2898</v>
      </c>
      <c r="J144" s="32">
        <f>0</f>
      </c>
      <c s="32">
        <f>0</f>
      </c>
      <c s="32">
        <f>0+L145+L149+L153+L157+L161+L165+L169+L173</f>
      </c>
      <c s="32">
        <f>0+M145+M149+M153+M157+M161+M165+M169+M173</f>
      </c>
    </row>
    <row r="145" spans="1:16" ht="38.25">
      <c r="A145" t="s">
        <v>52</v>
      </c>
      <c s="34" t="s">
        <v>152</v>
      </c>
      <c s="34" t="s">
        <v>1042</v>
      </c>
      <c s="35" t="s">
        <v>1043</v>
      </c>
      <c s="6" t="s">
        <v>2899</v>
      </c>
      <c s="36" t="s">
        <v>262</v>
      </c>
      <c s="37">
        <v>0.5</v>
      </c>
      <c s="36">
        <v>0</v>
      </c>
      <c s="36">
        <f>ROUND(G145*H145,6)</f>
      </c>
      <c r="L145" s="38">
        <v>0</v>
      </c>
      <c s="32">
        <f>ROUND(ROUND(L145,2)*ROUND(G145,3),2)</f>
      </c>
      <c s="36" t="s">
        <v>248</v>
      </c>
      <c>
        <f>(M145*21)/100</f>
      </c>
      <c t="s">
        <v>27</v>
      </c>
    </row>
    <row r="146" spans="1:5" ht="12.75">
      <c r="A146" s="35" t="s">
        <v>57</v>
      </c>
      <c r="E146" s="39" t="s">
        <v>263</v>
      </c>
    </row>
    <row r="147" spans="1:5" ht="38.25">
      <c r="A147" s="35" t="s">
        <v>58</v>
      </c>
      <c r="E147" s="40" t="s">
        <v>3265</v>
      </c>
    </row>
    <row r="148" spans="1:5" ht="89.25">
      <c r="A148" t="s">
        <v>59</v>
      </c>
      <c r="E148" s="39" t="s">
        <v>264</v>
      </c>
    </row>
    <row r="149" spans="1:16" ht="38.25">
      <c r="A149" t="s">
        <v>52</v>
      </c>
      <c s="34" t="s">
        <v>156</v>
      </c>
      <c s="34" t="s">
        <v>537</v>
      </c>
      <c s="35" t="s">
        <v>538</v>
      </c>
      <c s="6" t="s">
        <v>2211</v>
      </c>
      <c s="36" t="s">
        <v>262</v>
      </c>
      <c s="37">
        <v>10</v>
      </c>
      <c s="36">
        <v>0</v>
      </c>
      <c s="36">
        <f>ROUND(G149*H149,6)</f>
      </c>
      <c r="L149" s="38">
        <v>0</v>
      </c>
      <c s="32">
        <f>ROUND(ROUND(L149,2)*ROUND(G149,3),2)</f>
      </c>
      <c s="36" t="s">
        <v>248</v>
      </c>
      <c>
        <f>(M149*21)/100</f>
      </c>
      <c t="s">
        <v>27</v>
      </c>
    </row>
    <row r="150" spans="1:5" ht="12.75">
      <c r="A150" s="35" t="s">
        <v>57</v>
      </c>
      <c r="E150" s="39" t="s">
        <v>263</v>
      </c>
    </row>
    <row r="151" spans="1:5" ht="38.25">
      <c r="A151" s="35" t="s">
        <v>58</v>
      </c>
      <c r="E151" s="40" t="s">
        <v>3266</v>
      </c>
    </row>
    <row r="152" spans="1:5" ht="102">
      <c r="A152" t="s">
        <v>59</v>
      </c>
      <c r="E152" s="39" t="s">
        <v>540</v>
      </c>
    </row>
    <row r="153" spans="1:16" ht="38.25">
      <c r="A153" t="s">
        <v>52</v>
      </c>
      <c s="34" t="s">
        <v>160</v>
      </c>
      <c s="34" t="s">
        <v>3186</v>
      </c>
      <c s="35" t="s">
        <v>3187</v>
      </c>
      <c s="6" t="s">
        <v>3188</v>
      </c>
      <c s="36" t="s">
        <v>262</v>
      </c>
      <c s="37">
        <v>420</v>
      </c>
      <c s="36">
        <v>0</v>
      </c>
      <c s="36">
        <f>ROUND(G153*H153,6)</f>
      </c>
      <c r="L153" s="38">
        <v>0</v>
      </c>
      <c s="32">
        <f>ROUND(ROUND(L153,2)*ROUND(G153,3),2)</f>
      </c>
      <c s="36" t="s">
        <v>248</v>
      </c>
      <c>
        <f>(M153*21)/100</f>
      </c>
      <c t="s">
        <v>27</v>
      </c>
    </row>
    <row r="154" spans="1:5" ht="12.75">
      <c r="A154" s="35" t="s">
        <v>57</v>
      </c>
      <c r="E154" s="39" t="s">
        <v>263</v>
      </c>
    </row>
    <row r="155" spans="1:5" ht="51">
      <c r="A155" s="35" t="s">
        <v>58</v>
      </c>
      <c r="E155" s="40" t="s">
        <v>3267</v>
      </c>
    </row>
    <row r="156" spans="1:5" ht="89.25">
      <c r="A156" t="s">
        <v>59</v>
      </c>
      <c r="E156" s="39" t="s">
        <v>264</v>
      </c>
    </row>
    <row r="157" spans="1:16" ht="38.25">
      <c r="A157" t="s">
        <v>52</v>
      </c>
      <c s="34" t="s">
        <v>164</v>
      </c>
      <c s="34" t="s">
        <v>3190</v>
      </c>
      <c s="35" t="s">
        <v>3191</v>
      </c>
      <c s="6" t="s">
        <v>3192</v>
      </c>
      <c s="36" t="s">
        <v>262</v>
      </c>
      <c s="37">
        <v>30</v>
      </c>
      <c s="36">
        <v>0</v>
      </c>
      <c s="36">
        <f>ROUND(G157*H157,6)</f>
      </c>
      <c r="L157" s="38">
        <v>0</v>
      </c>
      <c s="32">
        <f>ROUND(ROUND(L157,2)*ROUND(G157,3),2)</f>
      </c>
      <c s="36" t="s">
        <v>248</v>
      </c>
      <c>
        <f>(M157*21)/100</f>
      </c>
      <c t="s">
        <v>27</v>
      </c>
    </row>
    <row r="158" spans="1:5" ht="12.75">
      <c r="A158" s="35" t="s">
        <v>57</v>
      </c>
      <c r="E158" s="39" t="s">
        <v>263</v>
      </c>
    </row>
    <row r="159" spans="1:5" ht="38.25">
      <c r="A159" s="35" t="s">
        <v>58</v>
      </c>
      <c r="E159" s="40" t="s">
        <v>3268</v>
      </c>
    </row>
    <row r="160" spans="1:5" ht="89.25">
      <c r="A160" t="s">
        <v>59</v>
      </c>
      <c r="E160" s="39" t="s">
        <v>264</v>
      </c>
    </row>
    <row r="161" spans="1:16" ht="38.25">
      <c r="A161" t="s">
        <v>52</v>
      </c>
      <c s="34" t="s">
        <v>168</v>
      </c>
      <c s="34" t="s">
        <v>1019</v>
      </c>
      <c s="35" t="s">
        <v>1020</v>
      </c>
      <c s="6" t="s">
        <v>3194</v>
      </c>
      <c s="36" t="s">
        <v>262</v>
      </c>
      <c s="37">
        <v>0.3</v>
      </c>
      <c s="36">
        <v>0</v>
      </c>
      <c s="36">
        <f>ROUND(G161*H161,6)</f>
      </c>
      <c r="L161" s="38">
        <v>0</v>
      </c>
      <c s="32">
        <f>ROUND(ROUND(L161,2)*ROUND(G161,3),2)</f>
      </c>
      <c s="36" t="s">
        <v>248</v>
      </c>
      <c>
        <f>(M161*21)/100</f>
      </c>
      <c t="s">
        <v>27</v>
      </c>
    </row>
    <row r="162" spans="1:5" ht="12.75">
      <c r="A162" s="35" t="s">
        <v>57</v>
      </c>
      <c r="E162" s="39" t="s">
        <v>263</v>
      </c>
    </row>
    <row r="163" spans="1:5" ht="38.25">
      <c r="A163" s="35" t="s">
        <v>58</v>
      </c>
      <c r="E163" s="40" t="s">
        <v>3269</v>
      </c>
    </row>
    <row r="164" spans="1:5" ht="89.25">
      <c r="A164" t="s">
        <v>59</v>
      </c>
      <c r="E164" s="39" t="s">
        <v>264</v>
      </c>
    </row>
    <row r="165" spans="1:16" ht="38.25">
      <c r="A165" t="s">
        <v>52</v>
      </c>
      <c s="34" t="s">
        <v>172</v>
      </c>
      <c s="34" t="s">
        <v>3196</v>
      </c>
      <c s="35" t="s">
        <v>3197</v>
      </c>
      <c s="6" t="s">
        <v>3198</v>
      </c>
      <c s="36" t="s">
        <v>262</v>
      </c>
      <c s="37">
        <v>0.5</v>
      </c>
      <c s="36">
        <v>0</v>
      </c>
      <c s="36">
        <f>ROUND(G165*H165,6)</f>
      </c>
      <c r="L165" s="38">
        <v>0</v>
      </c>
      <c s="32">
        <f>ROUND(ROUND(L165,2)*ROUND(G165,3),2)</f>
      </c>
      <c s="36" t="s">
        <v>248</v>
      </c>
      <c>
        <f>(M165*21)/100</f>
      </c>
      <c t="s">
        <v>27</v>
      </c>
    </row>
    <row r="166" spans="1:5" ht="12.75">
      <c r="A166" s="35" t="s">
        <v>57</v>
      </c>
      <c r="E166" s="39" t="s">
        <v>263</v>
      </c>
    </row>
    <row r="167" spans="1:5" ht="38.25">
      <c r="A167" s="35" t="s">
        <v>58</v>
      </c>
      <c r="E167" s="40" t="s">
        <v>3270</v>
      </c>
    </row>
    <row r="168" spans="1:5" ht="89.25">
      <c r="A168" t="s">
        <v>59</v>
      </c>
      <c r="E168" s="39" t="s">
        <v>264</v>
      </c>
    </row>
    <row r="169" spans="1:16" ht="38.25">
      <c r="A169" t="s">
        <v>52</v>
      </c>
      <c s="34" t="s">
        <v>176</v>
      </c>
      <c s="34" t="s">
        <v>2908</v>
      </c>
      <c s="35" t="s">
        <v>2909</v>
      </c>
      <c s="6" t="s">
        <v>2910</v>
      </c>
      <c s="36" t="s">
        <v>262</v>
      </c>
      <c s="37">
        <v>42</v>
      </c>
      <c s="36">
        <v>0</v>
      </c>
      <c s="36">
        <f>ROUND(G169*H169,6)</f>
      </c>
      <c r="L169" s="38">
        <v>0</v>
      </c>
      <c s="32">
        <f>ROUND(ROUND(L169,2)*ROUND(G169,3),2)</f>
      </c>
      <c s="36" t="s">
        <v>248</v>
      </c>
      <c>
        <f>(M169*21)/100</f>
      </c>
      <c t="s">
        <v>27</v>
      </c>
    </row>
    <row r="170" spans="1:5" ht="12.75">
      <c r="A170" s="35" t="s">
        <v>57</v>
      </c>
      <c r="E170" s="39" t="s">
        <v>263</v>
      </c>
    </row>
    <row r="171" spans="1:5" ht="51">
      <c r="A171" s="35" t="s">
        <v>58</v>
      </c>
      <c r="E171" s="40" t="s">
        <v>3271</v>
      </c>
    </row>
    <row r="172" spans="1:5" ht="89.25">
      <c r="A172" t="s">
        <v>59</v>
      </c>
      <c r="E172" s="39" t="s">
        <v>264</v>
      </c>
    </row>
    <row r="173" spans="1:16" ht="25.5">
      <c r="A173" t="s">
        <v>52</v>
      </c>
      <c s="34" t="s">
        <v>180</v>
      </c>
      <c s="34" t="s">
        <v>278</v>
      </c>
      <c s="35" t="s">
        <v>279</v>
      </c>
      <c s="6" t="s">
        <v>3201</v>
      </c>
      <c s="36" t="s">
        <v>262</v>
      </c>
      <c s="37">
        <v>6</v>
      </c>
      <c s="36">
        <v>0</v>
      </c>
      <c s="36">
        <f>ROUND(G173*H173,6)</f>
      </c>
      <c r="L173" s="38">
        <v>0</v>
      </c>
      <c s="32">
        <f>ROUND(ROUND(L173,2)*ROUND(G173,3),2)</f>
      </c>
      <c s="36" t="s">
        <v>248</v>
      </c>
      <c>
        <f>(M173*21)/100</f>
      </c>
      <c t="s">
        <v>27</v>
      </c>
    </row>
    <row r="174" spans="1:5" ht="12.75">
      <c r="A174" s="35" t="s">
        <v>57</v>
      </c>
      <c r="E174" s="39" t="s">
        <v>263</v>
      </c>
    </row>
    <row r="175" spans="1:5" ht="63.75">
      <c r="A175" s="35" t="s">
        <v>58</v>
      </c>
      <c r="E175" s="40" t="s">
        <v>3272</v>
      </c>
    </row>
    <row r="176" spans="1:5" ht="102">
      <c r="A176" t="s">
        <v>59</v>
      </c>
      <c r="E176" s="39" t="s">
        <v>281</v>
      </c>
    </row>
    <row r="177" spans="1:13" ht="12.75">
      <c r="A177" t="s">
        <v>46</v>
      </c>
      <c r="C177" s="31" t="s">
        <v>3273</v>
      </c>
      <c r="E177" s="33" t="s">
        <v>3204</v>
      </c>
      <c r="J177" s="32">
        <f>0+J178+J187</f>
      </c>
      <c s="32">
        <f>0+K178+K187</f>
      </c>
      <c s="32">
        <f>0+L178+L187</f>
      </c>
      <c s="32">
        <f>0+M178+M187</f>
      </c>
    </row>
    <row r="178" spans="1:13" ht="12.75">
      <c r="A178" t="s">
        <v>49</v>
      </c>
      <c r="C178" s="31" t="s">
        <v>282</v>
      </c>
      <c r="E178" s="33" t="s">
        <v>3041</v>
      </c>
      <c r="J178" s="32">
        <f>0</f>
      </c>
      <c s="32">
        <f>0</f>
      </c>
      <c s="32">
        <f>0+L179+L183</f>
      </c>
      <c s="32">
        <f>0+M179+M183</f>
      </c>
    </row>
    <row r="179" spans="1:16" ht="12.75">
      <c r="A179" t="s">
        <v>52</v>
      </c>
      <c s="34" t="s">
        <v>50</v>
      </c>
      <c s="34" t="s">
        <v>3050</v>
      </c>
      <c s="35" t="s">
        <v>5</v>
      </c>
      <c s="6" t="s">
        <v>3051</v>
      </c>
      <c s="36" t="s">
        <v>55</v>
      </c>
      <c s="37">
        <v>53</v>
      </c>
      <c s="36">
        <v>0</v>
      </c>
      <c s="36">
        <f>ROUND(G179*H179,6)</f>
      </c>
      <c r="L179" s="38">
        <v>0</v>
      </c>
      <c s="32">
        <f>ROUND(ROUND(L179,2)*ROUND(G179,3),2)</f>
      </c>
      <c s="36" t="s">
        <v>56</v>
      </c>
      <c>
        <f>(M179*21)/100</f>
      </c>
      <c t="s">
        <v>27</v>
      </c>
    </row>
    <row r="180" spans="1:5" ht="12.75">
      <c r="A180" s="35" t="s">
        <v>57</v>
      </c>
      <c r="E180" s="39" t="s">
        <v>5</v>
      </c>
    </row>
    <row r="181" spans="1:5" ht="51">
      <c r="A181" s="35" t="s">
        <v>58</v>
      </c>
      <c r="E181" s="40" t="s">
        <v>3274</v>
      </c>
    </row>
    <row r="182" spans="1:5" ht="89.25">
      <c r="A182" t="s">
        <v>59</v>
      </c>
      <c r="E182" s="39" t="s">
        <v>3049</v>
      </c>
    </row>
    <row r="183" spans="1:16" ht="25.5">
      <c r="A183" t="s">
        <v>52</v>
      </c>
      <c s="34" t="s">
        <v>27</v>
      </c>
      <c s="34" t="s">
        <v>3206</v>
      </c>
      <c s="35" t="s">
        <v>5</v>
      </c>
      <c s="6" t="s">
        <v>3207</v>
      </c>
      <c s="36" t="s">
        <v>65</v>
      </c>
      <c s="37">
        <v>530</v>
      </c>
      <c s="36">
        <v>0</v>
      </c>
      <c s="36">
        <f>ROUND(G183*H183,6)</f>
      </c>
      <c r="L183" s="38">
        <v>0</v>
      </c>
      <c s="32">
        <f>ROUND(ROUND(L183,2)*ROUND(G183,3),2)</f>
      </c>
      <c s="36" t="s">
        <v>56</v>
      </c>
      <c>
        <f>(M183*21)/100</f>
      </c>
      <c t="s">
        <v>27</v>
      </c>
    </row>
    <row r="184" spans="1:5" ht="12.75">
      <c r="A184" s="35" t="s">
        <v>57</v>
      </c>
      <c r="E184" s="39" t="s">
        <v>5</v>
      </c>
    </row>
    <row r="185" spans="1:5" ht="51">
      <c r="A185" s="35" t="s">
        <v>58</v>
      </c>
      <c r="E185" s="40" t="s">
        <v>3275</v>
      </c>
    </row>
    <row r="186" spans="1:5" ht="255">
      <c r="A186" t="s">
        <v>59</v>
      </c>
      <c r="E186" s="39" t="s">
        <v>3209</v>
      </c>
    </row>
    <row r="187" spans="1:13" ht="12.75">
      <c r="A187" t="s">
        <v>49</v>
      </c>
      <c r="C187" s="31" t="s">
        <v>81</v>
      </c>
      <c r="E187" s="33" t="s">
        <v>3210</v>
      </c>
      <c r="J187" s="32">
        <f>0</f>
      </c>
      <c s="32">
        <f>0</f>
      </c>
      <c s="32">
        <f>0+L188</f>
      </c>
      <c s="32">
        <f>0+M188</f>
      </c>
    </row>
    <row r="188" spans="1:16" ht="12.75">
      <c r="A188" t="s">
        <v>52</v>
      </c>
      <c s="34" t="s">
        <v>26</v>
      </c>
      <c s="34" t="s">
        <v>3211</v>
      </c>
      <c s="35" t="s">
        <v>5</v>
      </c>
      <c s="6" t="s">
        <v>3212</v>
      </c>
      <c s="36" t="s">
        <v>65</v>
      </c>
      <c s="37">
        <v>530</v>
      </c>
      <c s="36">
        <v>0</v>
      </c>
      <c s="36">
        <f>ROUND(G188*H188,6)</f>
      </c>
      <c r="L188" s="38">
        <v>0</v>
      </c>
      <c s="32">
        <f>ROUND(ROUND(L188,2)*ROUND(G188,3),2)</f>
      </c>
      <c s="36" t="s">
        <v>56</v>
      </c>
      <c>
        <f>(M188*0)/100</f>
      </c>
      <c t="s">
        <v>439</v>
      </c>
    </row>
    <row r="189" spans="1:5" ht="12.75">
      <c r="A189" s="35" t="s">
        <v>57</v>
      </c>
      <c r="E189" s="39" t="s">
        <v>5</v>
      </c>
    </row>
    <row r="190" spans="1:5" ht="51">
      <c r="A190" s="35" t="s">
        <v>58</v>
      </c>
      <c r="E190" s="40" t="s">
        <v>3275</v>
      </c>
    </row>
    <row r="191" spans="1:5" ht="89.25">
      <c r="A191" t="s">
        <v>59</v>
      </c>
      <c r="E191" s="39" t="s">
        <v>3214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2640</v>
      </c>
      <c s="41">
        <f>Rekapitulace!C53</f>
      </c>
      <c s="20" t="s">
        <v>0</v>
      </c>
      <c t="s">
        <v>23</v>
      </c>
      <c t="s">
        <v>27</v>
      </c>
    </row>
    <row r="4" spans="1:16" ht="32" customHeight="1">
      <c r="A4" s="24" t="s">
        <v>20</v>
      </c>
      <c s="25" t="s">
        <v>28</v>
      </c>
      <c s="27" t="s">
        <v>2640</v>
      </c>
      <c r="E4" s="26" t="s">
        <v>2641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3278</v>
      </c>
      <c r="E8" s="30" t="s">
        <v>3277</v>
      </c>
      <c r="J8" s="29">
        <f>0+J9</f>
      </c>
      <c s="29">
        <f>0+K9</f>
      </c>
      <c s="29">
        <f>0+L9</f>
      </c>
      <c s="29">
        <f>0+M9</f>
      </c>
    </row>
    <row r="9" spans="1:13" ht="12.75">
      <c r="A9" t="s">
        <v>46</v>
      </c>
      <c r="C9" s="31" t="s">
        <v>3279</v>
      </c>
      <c r="E9" s="33" t="s">
        <v>3277</v>
      </c>
      <c r="J9" s="32">
        <f>0+J10+J15+J24+J109+J154+J159+J192</f>
      </c>
      <c s="32">
        <f>0+K10+K15+K24+K109+K154+K159+K192</f>
      </c>
      <c s="32">
        <f>0+L10+L15+L24+L109+L154+L159+L192</f>
      </c>
      <c s="32">
        <f>0+M10+M15+M24+M109+M154+M159+M192</f>
      </c>
    </row>
    <row r="10" spans="1:13" ht="12.75">
      <c r="A10" t="s">
        <v>49</v>
      </c>
      <c r="C10" s="31" t="s">
        <v>96</v>
      </c>
      <c r="E10" s="33" t="s">
        <v>51</v>
      </c>
      <c r="J10" s="32">
        <f>0</f>
      </c>
      <c s="32">
        <f>0</f>
      </c>
      <c s="32">
        <f>0+L11</f>
      </c>
      <c s="32">
        <f>0+M11</f>
      </c>
    </row>
    <row r="11" spans="1:16" ht="12.75">
      <c r="A11" t="s">
        <v>52</v>
      </c>
      <c s="34" t="s">
        <v>68</v>
      </c>
      <c s="34" t="s">
        <v>3038</v>
      </c>
      <c s="35" t="s">
        <v>5</v>
      </c>
      <c s="6" t="s">
        <v>3039</v>
      </c>
      <c s="36" t="s">
        <v>55</v>
      </c>
      <c s="37">
        <v>2.7</v>
      </c>
      <c s="36">
        <v>0</v>
      </c>
      <c s="36">
        <f>ROUND(G11*H11,6)</f>
      </c>
      <c r="L11" s="38">
        <v>0</v>
      </c>
      <c s="32">
        <f>ROUND(ROUND(L11,2)*ROUND(G11,3),2)</f>
      </c>
      <c s="36" t="s">
        <v>56</v>
      </c>
      <c>
        <f>(M11*21)/100</f>
      </c>
      <c t="s">
        <v>27</v>
      </c>
    </row>
    <row r="12" spans="1:5" ht="12.75">
      <c r="A12" s="35" t="s">
        <v>57</v>
      </c>
      <c r="E12" s="39" t="s">
        <v>5</v>
      </c>
    </row>
    <row r="13" spans="1:5" ht="38.25">
      <c r="A13" s="35" t="s">
        <v>58</v>
      </c>
      <c r="E13" s="40" t="s">
        <v>3280</v>
      </c>
    </row>
    <row r="14" spans="1:5" ht="318.75">
      <c r="A14" t="s">
        <v>59</v>
      </c>
      <c r="E14" s="39" t="s">
        <v>2723</v>
      </c>
    </row>
    <row r="15" spans="1:13" ht="12.75">
      <c r="A15" t="s">
        <v>49</v>
      </c>
      <c r="C15" s="31" t="s">
        <v>136</v>
      </c>
      <c r="E15" s="33" t="s">
        <v>2406</v>
      </c>
      <c r="J15" s="32">
        <f>0</f>
      </c>
      <c s="32">
        <f>0</f>
      </c>
      <c s="32">
        <f>0+L16+L20</f>
      </c>
      <c s="32">
        <f>0+M16+M20</f>
      </c>
    </row>
    <row r="16" spans="1:16" ht="12.75">
      <c r="A16" t="s">
        <v>52</v>
      </c>
      <c s="34" t="s">
        <v>72</v>
      </c>
      <c s="34" t="s">
        <v>3281</v>
      </c>
      <c s="35" t="s">
        <v>5</v>
      </c>
      <c s="6" t="s">
        <v>3282</v>
      </c>
      <c s="36" t="s">
        <v>55</v>
      </c>
      <c s="37">
        <v>0.1</v>
      </c>
      <c s="36">
        <v>0</v>
      </c>
      <c s="36">
        <f>ROUND(G16*H16,6)</f>
      </c>
      <c r="L16" s="38">
        <v>0</v>
      </c>
      <c s="32">
        <f>ROUND(ROUND(L16,2)*ROUND(G16,3),2)</f>
      </c>
      <c s="36" t="s">
        <v>56</v>
      </c>
      <c>
        <f>(M16*21)/100</f>
      </c>
      <c t="s">
        <v>27</v>
      </c>
    </row>
    <row r="17" spans="1:5" ht="12.75">
      <c r="A17" s="35" t="s">
        <v>57</v>
      </c>
      <c r="E17" s="39" t="s">
        <v>5</v>
      </c>
    </row>
    <row r="18" spans="1:5" ht="38.25">
      <c r="A18" s="35" t="s">
        <v>58</v>
      </c>
      <c r="E18" s="40" t="s">
        <v>3283</v>
      </c>
    </row>
    <row r="19" spans="1:5" ht="38.25">
      <c r="A19" t="s">
        <v>59</v>
      </c>
      <c r="E19" s="39" t="s">
        <v>2813</v>
      </c>
    </row>
    <row r="20" spans="1:16" ht="12.75">
      <c r="A20" t="s">
        <v>52</v>
      </c>
      <c s="34" t="s">
        <v>76</v>
      </c>
      <c s="34" t="s">
        <v>3284</v>
      </c>
      <c s="35" t="s">
        <v>5</v>
      </c>
      <c s="6" t="s">
        <v>3285</v>
      </c>
      <c s="36" t="s">
        <v>55</v>
      </c>
      <c s="37">
        <v>0.8</v>
      </c>
      <c s="36">
        <v>0</v>
      </c>
      <c s="36">
        <f>ROUND(G20*H20,6)</f>
      </c>
      <c r="L20" s="38">
        <v>0</v>
      </c>
      <c s="32">
        <f>ROUND(ROUND(L20,2)*ROUND(G20,3),2)</f>
      </c>
      <c s="36" t="s">
        <v>56</v>
      </c>
      <c>
        <f>(M20*21)/100</f>
      </c>
      <c t="s">
        <v>27</v>
      </c>
    </row>
    <row r="21" spans="1:5" ht="12.75">
      <c r="A21" s="35" t="s">
        <v>57</v>
      </c>
      <c r="E21" s="39" t="s">
        <v>5</v>
      </c>
    </row>
    <row r="22" spans="1:5" ht="38.25">
      <c r="A22" s="35" t="s">
        <v>58</v>
      </c>
      <c r="E22" s="40" t="s">
        <v>3286</v>
      </c>
    </row>
    <row r="23" spans="1:5" ht="369.75">
      <c r="A23" t="s">
        <v>59</v>
      </c>
      <c r="E23" s="39" t="s">
        <v>2409</v>
      </c>
    </row>
    <row r="24" spans="1:13" ht="12.75">
      <c r="A24" t="s">
        <v>49</v>
      </c>
      <c r="C24" s="31" t="s">
        <v>282</v>
      </c>
      <c r="E24" s="33" t="s">
        <v>3041</v>
      </c>
      <c r="J24" s="32">
        <f>0</f>
      </c>
      <c s="32">
        <f>0</f>
      </c>
      <c s="32">
        <f>0+L25+L29+L33+L37+L41+L45+L49+L53+L57+L61+L65+L69+L73+L77+L81+L85+L89+L93+L97+L101+L105</f>
      </c>
      <c s="32">
        <f>0+M25+M29+M33+M37+M41+M45+M49+M53+M57+M61+M65+M69+M73+M77+M81+M85+M89+M93+M97+M101+M105</f>
      </c>
    </row>
    <row r="25" spans="1:16" ht="12.75">
      <c r="A25" t="s">
        <v>52</v>
      </c>
      <c s="34" t="s">
        <v>26</v>
      </c>
      <c s="34" t="s">
        <v>3042</v>
      </c>
      <c s="35" t="s">
        <v>5</v>
      </c>
      <c s="6" t="s">
        <v>3043</v>
      </c>
      <c s="36" t="s">
        <v>93</v>
      </c>
      <c s="37">
        <v>-4</v>
      </c>
      <c s="36">
        <v>0</v>
      </c>
      <c s="36">
        <f>ROUND(G25*H25,6)</f>
      </c>
      <c r="L25" s="38">
        <v>0</v>
      </c>
      <c s="32">
        <f>ROUND(ROUND(L25,2)*ROUND(G25,3),2)</f>
      </c>
      <c s="36" t="s">
        <v>56</v>
      </c>
      <c>
        <f>(M25*21)/100</f>
      </c>
      <c t="s">
        <v>27</v>
      </c>
    </row>
    <row r="26" spans="1:5" ht="12.75">
      <c r="A26" s="35" t="s">
        <v>57</v>
      </c>
      <c r="E26" s="39" t="s">
        <v>5</v>
      </c>
    </row>
    <row r="27" spans="1:5" ht="38.25">
      <c r="A27" s="35" t="s">
        <v>58</v>
      </c>
      <c r="E27" s="40" t="s">
        <v>3044</v>
      </c>
    </row>
    <row r="28" spans="1:5" ht="38.25">
      <c r="A28" t="s">
        <v>59</v>
      </c>
      <c r="E28" s="39" t="s">
        <v>3045</v>
      </c>
    </row>
    <row r="29" spans="1:16" ht="12.75">
      <c r="A29" t="s">
        <v>52</v>
      </c>
      <c s="34" t="s">
        <v>81</v>
      </c>
      <c s="34" t="s">
        <v>3046</v>
      </c>
      <c s="35" t="s">
        <v>5</v>
      </c>
      <c s="6" t="s">
        <v>3047</v>
      </c>
      <c s="36" t="s">
        <v>55</v>
      </c>
      <c s="37">
        <v>18885</v>
      </c>
      <c s="36">
        <v>0</v>
      </c>
      <c s="36">
        <f>ROUND(G29*H29,6)</f>
      </c>
      <c r="L29" s="38">
        <v>0</v>
      </c>
      <c s="32">
        <f>ROUND(ROUND(L29,2)*ROUND(G29,3),2)</f>
      </c>
      <c s="36" t="s">
        <v>56</v>
      </c>
      <c>
        <f>(M29*21)/100</f>
      </c>
      <c t="s">
        <v>27</v>
      </c>
    </row>
    <row r="30" spans="1:5" ht="12.75">
      <c r="A30" s="35" t="s">
        <v>57</v>
      </c>
      <c r="E30" s="39" t="s">
        <v>5</v>
      </c>
    </row>
    <row r="31" spans="1:5" ht="127.5">
      <c r="A31" s="35" t="s">
        <v>58</v>
      </c>
      <c r="E31" s="40" t="s">
        <v>3287</v>
      </c>
    </row>
    <row r="32" spans="1:5" ht="89.25">
      <c r="A32" t="s">
        <v>59</v>
      </c>
      <c r="E32" s="39" t="s">
        <v>3049</v>
      </c>
    </row>
    <row r="33" spans="1:16" ht="12.75">
      <c r="A33" t="s">
        <v>52</v>
      </c>
      <c s="34" t="s">
        <v>86</v>
      </c>
      <c s="34" t="s">
        <v>3050</v>
      </c>
      <c s="35" t="s">
        <v>5</v>
      </c>
      <c s="6" t="s">
        <v>3051</v>
      </c>
      <c s="36" t="s">
        <v>55</v>
      </c>
      <c s="37">
        <v>77.5</v>
      </c>
      <c s="36">
        <v>0</v>
      </c>
      <c s="36">
        <f>ROUND(G33*H33,6)</f>
      </c>
      <c r="L33" s="38">
        <v>0</v>
      </c>
      <c s="32">
        <f>ROUND(ROUND(L33,2)*ROUND(G33,3),2)</f>
      </c>
      <c s="36" t="s">
        <v>56</v>
      </c>
      <c>
        <f>(M33*21)/100</f>
      </c>
      <c t="s">
        <v>27</v>
      </c>
    </row>
    <row r="34" spans="1:5" ht="12.75">
      <c r="A34" s="35" t="s">
        <v>57</v>
      </c>
      <c r="E34" s="39" t="s">
        <v>5</v>
      </c>
    </row>
    <row r="35" spans="1:5" ht="191.25">
      <c r="A35" s="35" t="s">
        <v>58</v>
      </c>
      <c r="E35" s="40" t="s">
        <v>3288</v>
      </c>
    </row>
    <row r="36" spans="1:5" ht="89.25">
      <c r="A36" t="s">
        <v>59</v>
      </c>
      <c r="E36" s="39" t="s">
        <v>3049</v>
      </c>
    </row>
    <row r="37" spans="1:16" ht="12.75">
      <c r="A37" t="s">
        <v>52</v>
      </c>
      <c s="34" t="s">
        <v>90</v>
      </c>
      <c s="34" t="s">
        <v>3289</v>
      </c>
      <c s="35" t="s">
        <v>5</v>
      </c>
      <c s="6" t="s">
        <v>3290</v>
      </c>
      <c s="36" t="s">
        <v>65</v>
      </c>
      <c s="37">
        <v>45</v>
      </c>
      <c s="36">
        <v>0</v>
      </c>
      <c s="36">
        <f>ROUND(G37*H37,6)</f>
      </c>
      <c r="L37" s="38">
        <v>0</v>
      </c>
      <c s="32">
        <f>ROUND(ROUND(L37,2)*ROUND(G37,3),2)</f>
      </c>
      <c s="36" t="s">
        <v>56</v>
      </c>
      <c>
        <f>(M37*21)/100</f>
      </c>
      <c t="s">
        <v>27</v>
      </c>
    </row>
    <row r="38" spans="1:5" ht="12.75">
      <c r="A38" s="35" t="s">
        <v>57</v>
      </c>
      <c r="E38" s="39" t="s">
        <v>5</v>
      </c>
    </row>
    <row r="39" spans="1:5" ht="63.75">
      <c r="A39" s="35" t="s">
        <v>58</v>
      </c>
      <c r="E39" s="40" t="s">
        <v>3291</v>
      </c>
    </row>
    <row r="40" spans="1:5" ht="306">
      <c r="A40" t="s">
        <v>59</v>
      </c>
      <c r="E40" s="39" t="s">
        <v>3292</v>
      </c>
    </row>
    <row r="41" spans="1:16" ht="25.5">
      <c r="A41" t="s">
        <v>52</v>
      </c>
      <c s="34" t="s">
        <v>96</v>
      </c>
      <c s="34" t="s">
        <v>3053</v>
      </c>
      <c s="35" t="s">
        <v>5</v>
      </c>
      <c s="6" t="s">
        <v>3054</v>
      </c>
      <c s="36" t="s">
        <v>65</v>
      </c>
      <c s="37">
        <v>2130</v>
      </c>
      <c s="36">
        <v>0</v>
      </c>
      <c s="36">
        <f>ROUND(G41*H41,6)</f>
      </c>
      <c r="L41" s="38">
        <v>0</v>
      </c>
      <c s="32">
        <f>ROUND(ROUND(L41,2)*ROUND(G41,3),2)</f>
      </c>
      <c s="36" t="s">
        <v>56</v>
      </c>
      <c>
        <f>(M41*21)/100</f>
      </c>
      <c t="s">
        <v>27</v>
      </c>
    </row>
    <row r="42" spans="1:5" ht="12.75">
      <c r="A42" s="35" t="s">
        <v>57</v>
      </c>
      <c r="E42" s="39" t="s">
        <v>5</v>
      </c>
    </row>
    <row r="43" spans="1:5" ht="89.25">
      <c r="A43" s="35" t="s">
        <v>58</v>
      </c>
      <c r="E43" s="40" t="s">
        <v>3293</v>
      </c>
    </row>
    <row r="44" spans="1:5" ht="344.25">
      <c r="A44" t="s">
        <v>59</v>
      </c>
      <c r="E44" s="39" t="s">
        <v>3056</v>
      </c>
    </row>
    <row r="45" spans="1:16" ht="25.5">
      <c r="A45" t="s">
        <v>52</v>
      </c>
      <c s="34" t="s">
        <v>100</v>
      </c>
      <c s="34" t="s">
        <v>3294</v>
      </c>
      <c s="35" t="s">
        <v>5</v>
      </c>
      <c s="6" t="s">
        <v>3295</v>
      </c>
      <c s="36" t="s">
        <v>65</v>
      </c>
      <c s="37">
        <v>4640</v>
      </c>
      <c s="36">
        <v>0</v>
      </c>
      <c s="36">
        <f>ROUND(G45*H45,6)</f>
      </c>
      <c r="L45" s="38">
        <v>0</v>
      </c>
      <c s="32">
        <f>ROUND(ROUND(L45,2)*ROUND(G45,3),2)</f>
      </c>
      <c s="36" t="s">
        <v>56</v>
      </c>
      <c>
        <f>(M45*21)/100</f>
      </c>
      <c t="s">
        <v>27</v>
      </c>
    </row>
    <row r="46" spans="1:5" ht="12.75">
      <c r="A46" s="35" t="s">
        <v>57</v>
      </c>
      <c r="E46" s="39" t="s">
        <v>5</v>
      </c>
    </row>
    <row r="47" spans="1:5" ht="89.25">
      <c r="A47" s="35" t="s">
        <v>58</v>
      </c>
      <c r="E47" s="40" t="s">
        <v>3296</v>
      </c>
    </row>
    <row r="48" spans="1:5" ht="344.25">
      <c r="A48" t="s">
        <v>59</v>
      </c>
      <c r="E48" s="39" t="s">
        <v>3297</v>
      </c>
    </row>
    <row r="49" spans="1:16" ht="12.75">
      <c r="A49" t="s">
        <v>52</v>
      </c>
      <c s="34" t="s">
        <v>104</v>
      </c>
      <c s="34" t="s">
        <v>3061</v>
      </c>
      <c s="35" t="s">
        <v>5</v>
      </c>
      <c s="6" t="s">
        <v>3062</v>
      </c>
      <c s="36" t="s">
        <v>65</v>
      </c>
      <c s="37">
        <v>242</v>
      </c>
      <c s="36">
        <v>0</v>
      </c>
      <c s="36">
        <f>ROUND(G49*H49,6)</f>
      </c>
      <c r="L49" s="38">
        <v>0</v>
      </c>
      <c s="32">
        <f>ROUND(ROUND(L49,2)*ROUND(G49,3),2)</f>
      </c>
      <c s="36" t="s">
        <v>56</v>
      </c>
      <c>
        <f>(M49*21)/100</f>
      </c>
      <c t="s">
        <v>27</v>
      </c>
    </row>
    <row r="50" spans="1:5" ht="12.75">
      <c r="A50" s="35" t="s">
        <v>57</v>
      </c>
      <c r="E50" s="39" t="s">
        <v>5</v>
      </c>
    </row>
    <row r="51" spans="1:5" ht="140.25">
      <c r="A51" s="35" t="s">
        <v>58</v>
      </c>
      <c r="E51" s="40" t="s">
        <v>3298</v>
      </c>
    </row>
    <row r="52" spans="1:5" ht="280.5">
      <c r="A52" t="s">
        <v>59</v>
      </c>
      <c r="E52" s="39" t="s">
        <v>3064</v>
      </c>
    </row>
    <row r="53" spans="1:16" ht="12.75">
      <c r="A53" t="s">
        <v>52</v>
      </c>
      <c s="34" t="s">
        <v>108</v>
      </c>
      <c s="34" t="s">
        <v>3299</v>
      </c>
      <c s="35" t="s">
        <v>5</v>
      </c>
      <c s="6" t="s">
        <v>3300</v>
      </c>
      <c s="36" t="s">
        <v>93</v>
      </c>
      <c s="37">
        <v>4</v>
      </c>
      <c s="36">
        <v>0</v>
      </c>
      <c s="36">
        <f>ROUND(G53*H53,6)</f>
      </c>
      <c r="L53" s="38">
        <v>0</v>
      </c>
      <c s="32">
        <f>ROUND(ROUND(L53,2)*ROUND(G53,3),2)</f>
      </c>
      <c s="36" t="s">
        <v>56</v>
      </c>
      <c>
        <f>(M53*21)/100</f>
      </c>
      <c t="s">
        <v>27</v>
      </c>
    </row>
    <row r="54" spans="1:5" ht="12.75">
      <c r="A54" s="35" t="s">
        <v>57</v>
      </c>
      <c r="E54" s="39" t="s">
        <v>5</v>
      </c>
    </row>
    <row r="55" spans="1:5" ht="51">
      <c r="A55" s="35" t="s">
        <v>58</v>
      </c>
      <c r="E55" s="40" t="s">
        <v>3301</v>
      </c>
    </row>
    <row r="56" spans="1:5" ht="409.5">
      <c r="A56" t="s">
        <v>59</v>
      </c>
      <c r="E56" s="39" t="s">
        <v>3302</v>
      </c>
    </row>
    <row r="57" spans="1:16" ht="25.5">
      <c r="A57" t="s">
        <v>52</v>
      </c>
      <c s="34" t="s">
        <v>112</v>
      </c>
      <c s="34" t="s">
        <v>3065</v>
      </c>
      <c s="35" t="s">
        <v>5</v>
      </c>
      <c s="6" t="s">
        <v>3066</v>
      </c>
      <c s="36" t="s">
        <v>65</v>
      </c>
      <c s="37">
        <v>775</v>
      </c>
      <c s="36">
        <v>0</v>
      </c>
      <c s="36">
        <f>ROUND(G57*H57,6)</f>
      </c>
      <c r="L57" s="38">
        <v>0</v>
      </c>
      <c s="32">
        <f>ROUND(ROUND(L57,2)*ROUND(G57,3),2)</f>
      </c>
      <c s="36" t="s">
        <v>56</v>
      </c>
      <c>
        <f>(M57*21)/100</f>
      </c>
      <c t="s">
        <v>27</v>
      </c>
    </row>
    <row r="58" spans="1:5" ht="12.75">
      <c r="A58" s="35" t="s">
        <v>57</v>
      </c>
      <c r="E58" s="39" t="s">
        <v>5</v>
      </c>
    </row>
    <row r="59" spans="1:5" ht="191.25">
      <c r="A59" s="35" t="s">
        <v>58</v>
      </c>
      <c r="E59" s="40" t="s">
        <v>3303</v>
      </c>
    </row>
    <row r="60" spans="1:5" ht="114.75">
      <c r="A60" t="s">
        <v>59</v>
      </c>
      <c r="E60" s="39" t="s">
        <v>3068</v>
      </c>
    </row>
    <row r="61" spans="1:16" ht="12.75">
      <c r="A61" t="s">
        <v>52</v>
      </c>
      <c s="34" t="s">
        <v>116</v>
      </c>
      <c s="34" t="s">
        <v>3069</v>
      </c>
      <c s="35" t="s">
        <v>5</v>
      </c>
      <c s="6" t="s">
        <v>3070</v>
      </c>
      <c s="36" t="s">
        <v>65</v>
      </c>
      <c s="37">
        <v>80</v>
      </c>
      <c s="36">
        <v>0</v>
      </c>
      <c s="36">
        <f>ROUND(G61*H61,6)</f>
      </c>
      <c r="L61" s="38">
        <v>0</v>
      </c>
      <c s="32">
        <f>ROUND(ROUND(L61,2)*ROUND(G61,3),2)</f>
      </c>
      <c s="36" t="s">
        <v>56</v>
      </c>
      <c>
        <f>(M61*21)/100</f>
      </c>
      <c t="s">
        <v>27</v>
      </c>
    </row>
    <row r="62" spans="1:5" ht="12.75">
      <c r="A62" s="35" t="s">
        <v>57</v>
      </c>
      <c r="E62" s="39" t="s">
        <v>5</v>
      </c>
    </row>
    <row r="63" spans="1:5" ht="89.25">
      <c r="A63" s="35" t="s">
        <v>58</v>
      </c>
      <c r="E63" s="40" t="s">
        <v>3304</v>
      </c>
    </row>
    <row r="64" spans="1:5" ht="153">
      <c r="A64" t="s">
        <v>59</v>
      </c>
      <c r="E64" s="39" t="s">
        <v>3072</v>
      </c>
    </row>
    <row r="65" spans="1:16" ht="25.5">
      <c r="A65" t="s">
        <v>52</v>
      </c>
      <c s="34" t="s">
        <v>120</v>
      </c>
      <c s="34" t="s">
        <v>3073</v>
      </c>
      <c s="35" t="s">
        <v>5</v>
      </c>
      <c s="6" t="s">
        <v>3074</v>
      </c>
      <c s="36" t="s">
        <v>93</v>
      </c>
      <c s="37">
        <v>10</v>
      </c>
      <c s="36">
        <v>0</v>
      </c>
      <c s="36">
        <f>ROUND(G65*H65,6)</f>
      </c>
      <c r="L65" s="38">
        <v>0</v>
      </c>
      <c s="32">
        <f>ROUND(ROUND(L65,2)*ROUND(G65,3),2)</f>
      </c>
      <c s="36" t="s">
        <v>56</v>
      </c>
      <c>
        <f>(M65*21)/100</f>
      </c>
      <c t="s">
        <v>27</v>
      </c>
    </row>
    <row r="66" spans="1:5" ht="12.75">
      <c r="A66" s="35" t="s">
        <v>57</v>
      </c>
      <c r="E66" s="39" t="s">
        <v>5</v>
      </c>
    </row>
    <row r="67" spans="1:5" ht="153">
      <c r="A67" s="35" t="s">
        <v>58</v>
      </c>
      <c r="E67" s="40" t="s">
        <v>3305</v>
      </c>
    </row>
    <row r="68" spans="1:5" ht="191.25">
      <c r="A68" t="s">
        <v>59</v>
      </c>
      <c r="E68" s="39" t="s">
        <v>3076</v>
      </c>
    </row>
    <row r="69" spans="1:16" ht="12.75">
      <c r="A69" t="s">
        <v>52</v>
      </c>
      <c s="34" t="s">
        <v>124</v>
      </c>
      <c s="34" t="s">
        <v>3077</v>
      </c>
      <c s="35" t="s">
        <v>5</v>
      </c>
      <c s="6" t="s">
        <v>3078</v>
      </c>
      <c s="36" t="s">
        <v>93</v>
      </c>
      <c s="37">
        <v>52</v>
      </c>
      <c s="36">
        <v>0</v>
      </c>
      <c s="36">
        <f>ROUND(G69*H69,6)</f>
      </c>
      <c r="L69" s="38">
        <v>0</v>
      </c>
      <c s="32">
        <f>ROUND(ROUND(L69,2)*ROUND(G69,3),2)</f>
      </c>
      <c s="36" t="s">
        <v>56</v>
      </c>
      <c>
        <f>(M69*21)/100</f>
      </c>
      <c t="s">
        <v>27</v>
      </c>
    </row>
    <row r="70" spans="1:5" ht="12.75">
      <c r="A70" s="35" t="s">
        <v>57</v>
      </c>
      <c r="E70" s="39" t="s">
        <v>5</v>
      </c>
    </row>
    <row r="71" spans="1:5" ht="114.75">
      <c r="A71" s="35" t="s">
        <v>58</v>
      </c>
      <c r="E71" s="40" t="s">
        <v>3306</v>
      </c>
    </row>
    <row r="72" spans="1:5" ht="255">
      <c r="A72" t="s">
        <v>59</v>
      </c>
      <c r="E72" s="39" t="s">
        <v>3080</v>
      </c>
    </row>
    <row r="73" spans="1:16" ht="12.75">
      <c r="A73" t="s">
        <v>52</v>
      </c>
      <c s="34" t="s">
        <v>128</v>
      </c>
      <c s="34" t="s">
        <v>3081</v>
      </c>
      <c s="35" t="s">
        <v>5</v>
      </c>
      <c s="6" t="s">
        <v>3082</v>
      </c>
      <c s="36" t="s">
        <v>93</v>
      </c>
      <c s="37">
        <v>272</v>
      </c>
      <c s="36">
        <v>0</v>
      </c>
      <c s="36">
        <f>ROUND(G73*H73,6)</f>
      </c>
      <c r="L73" s="38">
        <v>0</v>
      </c>
      <c s="32">
        <f>ROUND(ROUND(L73,2)*ROUND(G73,3),2)</f>
      </c>
      <c s="36" t="s">
        <v>56</v>
      </c>
      <c>
        <f>(M73*21)/100</f>
      </c>
      <c t="s">
        <v>27</v>
      </c>
    </row>
    <row r="74" spans="1:5" ht="12.75">
      <c r="A74" s="35" t="s">
        <v>57</v>
      </c>
      <c r="E74" s="39" t="s">
        <v>5</v>
      </c>
    </row>
    <row r="75" spans="1:5" ht="153">
      <c r="A75" s="35" t="s">
        <v>58</v>
      </c>
      <c r="E75" s="40" t="s">
        <v>3307</v>
      </c>
    </row>
    <row r="76" spans="1:5" ht="255">
      <c r="A76" t="s">
        <v>59</v>
      </c>
      <c r="E76" s="39" t="s">
        <v>3080</v>
      </c>
    </row>
    <row r="77" spans="1:16" ht="12.75">
      <c r="A77" t="s">
        <v>52</v>
      </c>
      <c s="34" t="s">
        <v>132</v>
      </c>
      <c s="34" t="s">
        <v>3084</v>
      </c>
      <c s="35" t="s">
        <v>5</v>
      </c>
      <c s="6" t="s">
        <v>3085</v>
      </c>
      <c s="36" t="s">
        <v>65</v>
      </c>
      <c s="37">
        <v>6970</v>
      </c>
      <c s="36">
        <v>0</v>
      </c>
      <c s="36">
        <f>ROUND(G77*H77,6)</f>
      </c>
      <c r="L77" s="38">
        <v>0</v>
      </c>
      <c s="32">
        <f>ROUND(ROUND(L77,2)*ROUND(G77,3),2)</f>
      </c>
      <c s="36" t="s">
        <v>56</v>
      </c>
      <c>
        <f>(M77*21)/100</f>
      </c>
      <c t="s">
        <v>27</v>
      </c>
    </row>
    <row r="78" spans="1:5" ht="12.75">
      <c r="A78" s="35" t="s">
        <v>57</v>
      </c>
      <c r="E78" s="39" t="s">
        <v>5</v>
      </c>
    </row>
    <row r="79" spans="1:5" ht="76.5">
      <c r="A79" s="35" t="s">
        <v>58</v>
      </c>
      <c r="E79" s="40" t="s">
        <v>3308</v>
      </c>
    </row>
    <row r="80" spans="1:5" ht="165.75">
      <c r="A80" t="s">
        <v>59</v>
      </c>
      <c r="E80" s="39" t="s">
        <v>3087</v>
      </c>
    </row>
    <row r="81" spans="1:16" ht="25.5">
      <c r="A81" t="s">
        <v>52</v>
      </c>
      <c s="34" t="s">
        <v>136</v>
      </c>
      <c s="34" t="s">
        <v>3309</v>
      </c>
      <c s="35" t="s">
        <v>5</v>
      </c>
      <c s="6" t="s">
        <v>3310</v>
      </c>
      <c s="36" t="s">
        <v>65</v>
      </c>
      <c s="37">
        <v>1050</v>
      </c>
      <c s="36">
        <v>0</v>
      </c>
      <c s="36">
        <f>ROUND(G81*H81,6)</f>
      </c>
      <c r="L81" s="38">
        <v>0</v>
      </c>
      <c s="32">
        <f>ROUND(ROUND(L81,2)*ROUND(G81,3),2)</f>
      </c>
      <c s="36" t="s">
        <v>56</v>
      </c>
      <c>
        <f>(M81*21)/100</f>
      </c>
      <c t="s">
        <v>27</v>
      </c>
    </row>
    <row r="82" spans="1:5" ht="12.75">
      <c r="A82" s="35" t="s">
        <v>57</v>
      </c>
      <c r="E82" s="39" t="s">
        <v>5</v>
      </c>
    </row>
    <row r="83" spans="1:5" ht="127.5">
      <c r="A83" s="35" t="s">
        <v>58</v>
      </c>
      <c r="E83" s="40" t="s">
        <v>3311</v>
      </c>
    </row>
    <row r="84" spans="1:5" ht="178.5">
      <c r="A84" t="s">
        <v>59</v>
      </c>
      <c r="E84" s="39" t="s">
        <v>3091</v>
      </c>
    </row>
    <row r="85" spans="1:16" ht="12.75">
      <c r="A85" t="s">
        <v>52</v>
      </c>
      <c s="34" t="s">
        <v>140</v>
      </c>
      <c s="34" t="s">
        <v>3092</v>
      </c>
      <c s="35" t="s">
        <v>5</v>
      </c>
      <c s="6" t="s">
        <v>3093</v>
      </c>
      <c s="36" t="s">
        <v>93</v>
      </c>
      <c s="37">
        <v>132</v>
      </c>
      <c s="36">
        <v>0</v>
      </c>
      <c s="36">
        <f>ROUND(G85*H85,6)</f>
      </c>
      <c r="L85" s="38">
        <v>0</v>
      </c>
      <c s="32">
        <f>ROUND(ROUND(L85,2)*ROUND(G85,3),2)</f>
      </c>
      <c s="36" t="s">
        <v>56</v>
      </c>
      <c>
        <f>(M85*21)/100</f>
      </c>
      <c t="s">
        <v>27</v>
      </c>
    </row>
    <row r="86" spans="1:5" ht="12.75">
      <c r="A86" s="35" t="s">
        <v>57</v>
      </c>
      <c r="E86" s="39" t="s">
        <v>5</v>
      </c>
    </row>
    <row r="87" spans="1:5" ht="114.75">
      <c r="A87" s="35" t="s">
        <v>58</v>
      </c>
      <c r="E87" s="40" t="s">
        <v>3312</v>
      </c>
    </row>
    <row r="88" spans="1:5" ht="102">
      <c r="A88" t="s">
        <v>59</v>
      </c>
      <c r="E88" s="39" t="s">
        <v>3095</v>
      </c>
    </row>
    <row r="89" spans="1:16" ht="12.75">
      <c r="A89" t="s">
        <v>52</v>
      </c>
      <c s="34" t="s">
        <v>220</v>
      </c>
      <c s="34" t="s">
        <v>3313</v>
      </c>
      <c s="35" t="s">
        <v>5</v>
      </c>
      <c s="6" t="s">
        <v>3314</v>
      </c>
      <c s="36" t="s">
        <v>65</v>
      </c>
      <c s="37">
        <v>7608</v>
      </c>
      <c s="36">
        <v>0</v>
      </c>
      <c s="36">
        <f>ROUND(G89*H89,6)</f>
      </c>
      <c r="L89" s="38">
        <v>0</v>
      </c>
      <c s="32">
        <f>ROUND(ROUND(L89,2)*ROUND(G89,3),2)</f>
      </c>
      <c s="36" t="s">
        <v>248</v>
      </c>
      <c>
        <f>(M89*21)/100</f>
      </c>
      <c t="s">
        <v>27</v>
      </c>
    </row>
    <row r="90" spans="1:5" ht="12.75">
      <c r="A90" s="35" t="s">
        <v>57</v>
      </c>
      <c r="E90" s="39" t="s">
        <v>5</v>
      </c>
    </row>
    <row r="91" spans="1:5" ht="12.75">
      <c r="A91" s="35" t="s">
        <v>58</v>
      </c>
      <c r="E91" s="40" t="s">
        <v>5</v>
      </c>
    </row>
    <row r="92" spans="1:5" ht="165.75">
      <c r="A92" t="s">
        <v>59</v>
      </c>
      <c r="E92" s="39" t="s">
        <v>3315</v>
      </c>
    </row>
    <row r="93" spans="1:16" ht="12.75">
      <c r="A93" t="s">
        <v>52</v>
      </c>
      <c s="34" t="s">
        <v>225</v>
      </c>
      <c s="34" t="s">
        <v>3096</v>
      </c>
      <c s="35" t="s">
        <v>5</v>
      </c>
      <c s="6" t="s">
        <v>3097</v>
      </c>
      <c s="36" t="s">
        <v>93</v>
      </c>
      <c s="37">
        <v>4</v>
      </c>
      <c s="36">
        <v>0</v>
      </c>
      <c s="36">
        <f>ROUND(G93*H93,6)</f>
      </c>
      <c r="L93" s="38">
        <v>0</v>
      </c>
      <c s="32">
        <f>ROUND(ROUND(L93,2)*ROUND(G93,3),2)</f>
      </c>
      <c s="36" t="s">
        <v>248</v>
      </c>
      <c>
        <f>(M93*21)/100</f>
      </c>
      <c t="s">
        <v>27</v>
      </c>
    </row>
    <row r="94" spans="1:5" ht="12.75">
      <c r="A94" s="35" t="s">
        <v>57</v>
      </c>
      <c r="E94" s="39" t="s">
        <v>5</v>
      </c>
    </row>
    <row r="95" spans="1:5" ht="89.25">
      <c r="A95" s="35" t="s">
        <v>58</v>
      </c>
      <c r="E95" s="40" t="s">
        <v>3316</v>
      </c>
    </row>
    <row r="96" spans="1:5" ht="12.75">
      <c r="A96" t="s">
        <v>59</v>
      </c>
      <c r="E96" s="39" t="s">
        <v>3099</v>
      </c>
    </row>
    <row r="97" spans="1:16" ht="12.75">
      <c r="A97" t="s">
        <v>52</v>
      </c>
      <c s="34" t="s">
        <v>229</v>
      </c>
      <c s="34" t="s">
        <v>3100</v>
      </c>
      <c s="35" t="s">
        <v>5</v>
      </c>
      <c s="6" t="s">
        <v>3101</v>
      </c>
      <c s="36" t="s">
        <v>262</v>
      </c>
      <c s="37">
        <v>40.238</v>
      </c>
      <c s="36">
        <v>0</v>
      </c>
      <c s="36">
        <f>ROUND(G97*H97,6)</f>
      </c>
      <c r="L97" s="38">
        <v>0</v>
      </c>
      <c s="32">
        <f>ROUND(ROUND(L97,2)*ROUND(G97,3),2)</f>
      </c>
      <c s="36" t="s">
        <v>248</v>
      </c>
      <c>
        <f>(M97*21)/100</f>
      </c>
      <c t="s">
        <v>27</v>
      </c>
    </row>
    <row r="98" spans="1:5" ht="12.75">
      <c r="A98" s="35" t="s">
        <v>57</v>
      </c>
      <c r="E98" s="39" t="s">
        <v>5</v>
      </c>
    </row>
    <row r="99" spans="1:5" ht="63.75">
      <c r="A99" s="35" t="s">
        <v>58</v>
      </c>
      <c r="E99" s="40" t="s">
        <v>3317</v>
      </c>
    </row>
    <row r="100" spans="1:5" ht="38.25">
      <c r="A100" t="s">
        <v>59</v>
      </c>
      <c r="E100" s="39" t="s">
        <v>3103</v>
      </c>
    </row>
    <row r="101" spans="1:16" ht="12.75">
      <c r="A101" t="s">
        <v>52</v>
      </c>
      <c s="34" t="s">
        <v>233</v>
      </c>
      <c s="34" t="s">
        <v>3104</v>
      </c>
      <c s="35" t="s">
        <v>5</v>
      </c>
      <c s="6" t="s">
        <v>3105</v>
      </c>
      <c s="36" t="s">
        <v>65</v>
      </c>
      <c s="37">
        <v>7465</v>
      </c>
      <c s="36">
        <v>0</v>
      </c>
      <c s="36">
        <f>ROUND(G101*H101,6)</f>
      </c>
      <c r="L101" s="38">
        <v>0</v>
      </c>
      <c s="32">
        <f>ROUND(ROUND(L101,2)*ROUND(G101,3),2)</f>
      </c>
      <c s="36" t="s">
        <v>248</v>
      </c>
      <c>
        <f>(M101*21)/100</f>
      </c>
      <c t="s">
        <v>27</v>
      </c>
    </row>
    <row r="102" spans="1:5" ht="12.75">
      <c r="A102" s="35" t="s">
        <v>57</v>
      </c>
      <c r="E102" s="39" t="s">
        <v>5</v>
      </c>
    </row>
    <row r="103" spans="1:5" ht="127.5">
      <c r="A103" s="35" t="s">
        <v>58</v>
      </c>
      <c r="E103" s="40" t="s">
        <v>3318</v>
      </c>
    </row>
    <row r="104" spans="1:5" ht="191.25">
      <c r="A104" t="s">
        <v>59</v>
      </c>
      <c r="E104" s="39" t="s">
        <v>3107</v>
      </c>
    </row>
    <row r="105" spans="1:16" ht="12.75">
      <c r="A105" t="s">
        <v>52</v>
      </c>
      <c s="34" t="s">
        <v>277</v>
      </c>
      <c s="34" t="s">
        <v>3108</v>
      </c>
      <c s="35" t="s">
        <v>5</v>
      </c>
      <c s="6" t="s">
        <v>3109</v>
      </c>
      <c s="36" t="s">
        <v>93</v>
      </c>
      <c s="37">
        <v>2</v>
      </c>
      <c s="36">
        <v>0</v>
      </c>
      <c s="36">
        <f>ROUND(G105*H105,6)</f>
      </c>
      <c r="L105" s="38">
        <v>0</v>
      </c>
      <c s="32">
        <f>ROUND(ROUND(L105,2)*ROUND(G105,3),2)</f>
      </c>
      <c s="36" t="s">
        <v>248</v>
      </c>
      <c>
        <f>(M105*21)/100</f>
      </c>
      <c t="s">
        <v>27</v>
      </c>
    </row>
    <row r="106" spans="1:5" ht="12.75">
      <c r="A106" s="35" t="s">
        <v>57</v>
      </c>
      <c r="E106" s="39" t="s">
        <v>5</v>
      </c>
    </row>
    <row r="107" spans="1:5" ht="38.25">
      <c r="A107" s="35" t="s">
        <v>58</v>
      </c>
      <c r="E107" s="40" t="s">
        <v>3319</v>
      </c>
    </row>
    <row r="108" spans="1:5" ht="89.25">
      <c r="A108" t="s">
        <v>59</v>
      </c>
      <c r="E108" s="39" t="s">
        <v>3111</v>
      </c>
    </row>
    <row r="109" spans="1:13" ht="12.75">
      <c r="A109" t="s">
        <v>49</v>
      </c>
      <c r="C109" s="31" t="s">
        <v>327</v>
      </c>
      <c r="E109" s="33" t="s">
        <v>328</v>
      </c>
      <c r="J109" s="32">
        <f>0</f>
      </c>
      <c s="32">
        <f>0</f>
      </c>
      <c s="32">
        <f>0+L110+L114+L118+L122+L126+L130+L134+L138+L142+L146+L150</f>
      </c>
      <c s="32">
        <f>0+M110+M114+M118+M122+M126+M130+M134+M138+M142+M146+M150</f>
      </c>
    </row>
    <row r="110" spans="1:16" ht="12.75">
      <c r="A110" t="s">
        <v>52</v>
      </c>
      <c s="34" t="s">
        <v>50</v>
      </c>
      <c s="34" t="s">
        <v>3112</v>
      </c>
      <c s="35" t="s">
        <v>5</v>
      </c>
      <c s="6" t="s">
        <v>3113</v>
      </c>
      <c s="36" t="s">
        <v>853</v>
      </c>
      <c s="37">
        <v>1</v>
      </c>
      <c s="36">
        <v>0</v>
      </c>
      <c s="36">
        <f>ROUND(G110*H110,6)</f>
      </c>
      <c r="L110" s="38">
        <v>0</v>
      </c>
      <c s="32">
        <f>ROUND(ROUND(L110,2)*ROUND(G110,3),2)</f>
      </c>
      <c s="36" t="s">
        <v>56</v>
      </c>
      <c>
        <f>(M110*21)/100</f>
      </c>
      <c t="s">
        <v>27</v>
      </c>
    </row>
    <row r="111" spans="1:5" ht="12.75">
      <c r="A111" s="35" t="s">
        <v>57</v>
      </c>
      <c r="E111" s="39" t="s">
        <v>5</v>
      </c>
    </row>
    <row r="112" spans="1:5" ht="38.25">
      <c r="A112" s="35" t="s">
        <v>58</v>
      </c>
      <c r="E112" s="40" t="s">
        <v>3114</v>
      </c>
    </row>
    <row r="113" spans="1:5" ht="12.75">
      <c r="A113" t="s">
        <v>59</v>
      </c>
      <c r="E113" s="39" t="s">
        <v>1977</v>
      </c>
    </row>
    <row r="114" spans="1:16" ht="12.75">
      <c r="A114" t="s">
        <v>52</v>
      </c>
      <c s="34" t="s">
        <v>27</v>
      </c>
      <c s="34" t="s">
        <v>3115</v>
      </c>
      <c s="35" t="s">
        <v>5</v>
      </c>
      <c s="6" t="s">
        <v>3116</v>
      </c>
      <c s="36" t="s">
        <v>93</v>
      </c>
      <c s="37">
        <v>126</v>
      </c>
      <c s="36">
        <v>0</v>
      </c>
      <c s="36">
        <f>ROUND(G114*H114,6)</f>
      </c>
      <c r="L114" s="38">
        <v>0</v>
      </c>
      <c s="32">
        <f>ROUND(ROUND(L114,2)*ROUND(G114,3),2)</f>
      </c>
      <c s="36" t="s">
        <v>56</v>
      </c>
      <c>
        <f>(M114*21)/100</f>
      </c>
      <c t="s">
        <v>27</v>
      </c>
    </row>
    <row r="115" spans="1:5" ht="12.75">
      <c r="A115" s="35" t="s">
        <v>57</v>
      </c>
      <c r="E115" s="39" t="s">
        <v>5</v>
      </c>
    </row>
    <row r="116" spans="1:5" ht="38.25">
      <c r="A116" s="35" t="s">
        <v>58</v>
      </c>
      <c r="E116" s="40" t="s">
        <v>3320</v>
      </c>
    </row>
    <row r="117" spans="1:5" ht="12.75">
      <c r="A117" t="s">
        <v>59</v>
      </c>
      <c r="E117" s="39" t="s">
        <v>1977</v>
      </c>
    </row>
    <row r="118" spans="1:16" ht="12.75">
      <c r="A118" t="s">
        <v>52</v>
      </c>
      <c s="34" t="s">
        <v>144</v>
      </c>
      <c s="34" t="s">
        <v>3118</v>
      </c>
      <c s="35" t="s">
        <v>5</v>
      </c>
      <c s="6" t="s">
        <v>3119</v>
      </c>
      <c s="36" t="s">
        <v>93</v>
      </c>
      <c s="37">
        <v>18</v>
      </c>
      <c s="36">
        <v>0</v>
      </c>
      <c s="36">
        <f>ROUND(G118*H118,6)</f>
      </c>
      <c r="L118" s="38">
        <v>0</v>
      </c>
      <c s="32">
        <f>ROUND(ROUND(L118,2)*ROUND(G118,3),2)</f>
      </c>
      <c s="36" t="s">
        <v>56</v>
      </c>
      <c>
        <f>(M118*21)/100</f>
      </c>
      <c t="s">
        <v>27</v>
      </c>
    </row>
    <row r="119" spans="1:5" ht="12.75">
      <c r="A119" s="35" t="s">
        <v>57</v>
      </c>
      <c r="E119" s="39" t="s">
        <v>5</v>
      </c>
    </row>
    <row r="120" spans="1:5" ht="76.5">
      <c r="A120" s="35" t="s">
        <v>58</v>
      </c>
      <c r="E120" s="40" t="s">
        <v>3321</v>
      </c>
    </row>
    <row r="121" spans="1:5" ht="127.5">
      <c r="A121" t="s">
        <v>59</v>
      </c>
      <c r="E121" s="39" t="s">
        <v>3121</v>
      </c>
    </row>
    <row r="122" spans="1:16" ht="12.75">
      <c r="A122" t="s">
        <v>52</v>
      </c>
      <c s="34" t="s">
        <v>148</v>
      </c>
      <c s="34" t="s">
        <v>3122</v>
      </c>
      <c s="35" t="s">
        <v>5</v>
      </c>
      <c s="6" t="s">
        <v>3123</v>
      </c>
      <c s="36" t="s">
        <v>93</v>
      </c>
      <c s="37">
        <v>80</v>
      </c>
      <c s="36">
        <v>0</v>
      </c>
      <c s="36">
        <f>ROUND(G122*H122,6)</f>
      </c>
      <c r="L122" s="38">
        <v>0</v>
      </c>
      <c s="32">
        <f>ROUND(ROUND(L122,2)*ROUND(G122,3),2)</f>
      </c>
      <c s="36" t="s">
        <v>56</v>
      </c>
      <c>
        <f>(M122*21)/100</f>
      </c>
      <c t="s">
        <v>27</v>
      </c>
    </row>
    <row r="123" spans="1:5" ht="12.75">
      <c r="A123" s="35" t="s">
        <v>57</v>
      </c>
      <c r="E123" s="39" t="s">
        <v>5</v>
      </c>
    </row>
    <row r="124" spans="1:5" ht="51">
      <c r="A124" s="35" t="s">
        <v>58</v>
      </c>
      <c r="E124" s="40" t="s">
        <v>3322</v>
      </c>
    </row>
    <row r="125" spans="1:5" ht="127.5">
      <c r="A125" t="s">
        <v>59</v>
      </c>
      <c r="E125" s="39" t="s">
        <v>3121</v>
      </c>
    </row>
    <row r="126" spans="1:16" ht="12.75">
      <c r="A126" t="s">
        <v>52</v>
      </c>
      <c s="34" t="s">
        <v>152</v>
      </c>
      <c s="34" t="s">
        <v>3125</v>
      </c>
      <c s="35" t="s">
        <v>5</v>
      </c>
      <c s="6" t="s">
        <v>3126</v>
      </c>
      <c s="36" t="s">
        <v>93</v>
      </c>
      <c s="37">
        <v>94</v>
      </c>
      <c s="36">
        <v>0</v>
      </c>
      <c s="36">
        <f>ROUND(G126*H126,6)</f>
      </c>
      <c r="L126" s="38">
        <v>0</v>
      </c>
      <c s="32">
        <f>ROUND(ROUND(L126,2)*ROUND(G126,3),2)</f>
      </c>
      <c s="36" t="s">
        <v>56</v>
      </c>
      <c>
        <f>(M126*21)/100</f>
      </c>
      <c t="s">
        <v>27</v>
      </c>
    </row>
    <row r="127" spans="1:5" ht="12.75">
      <c r="A127" s="35" t="s">
        <v>57</v>
      </c>
      <c r="E127" s="39" t="s">
        <v>5</v>
      </c>
    </row>
    <row r="128" spans="1:5" ht="89.25">
      <c r="A128" s="35" t="s">
        <v>58</v>
      </c>
      <c r="E128" s="40" t="s">
        <v>3323</v>
      </c>
    </row>
    <row r="129" spans="1:5" ht="114.75">
      <c r="A129" t="s">
        <v>59</v>
      </c>
      <c r="E129" s="39" t="s">
        <v>3128</v>
      </c>
    </row>
    <row r="130" spans="1:16" ht="12.75">
      <c r="A130" t="s">
        <v>52</v>
      </c>
      <c s="34" t="s">
        <v>156</v>
      </c>
      <c s="34" t="s">
        <v>3129</v>
      </c>
      <c s="35" t="s">
        <v>5</v>
      </c>
      <c s="6" t="s">
        <v>3130</v>
      </c>
      <c s="36" t="s">
        <v>93</v>
      </c>
      <c s="37">
        <v>126</v>
      </c>
      <c s="36">
        <v>0</v>
      </c>
      <c s="36">
        <f>ROUND(G130*H130,6)</f>
      </c>
      <c r="L130" s="38">
        <v>0</v>
      </c>
      <c s="32">
        <f>ROUND(ROUND(L130,2)*ROUND(G130,3),2)</f>
      </c>
      <c s="36" t="s">
        <v>56</v>
      </c>
      <c>
        <f>(M130*21)/100</f>
      </c>
      <c t="s">
        <v>27</v>
      </c>
    </row>
    <row r="131" spans="1:5" ht="12.75">
      <c r="A131" s="35" t="s">
        <v>57</v>
      </c>
      <c r="E131" s="39" t="s">
        <v>5</v>
      </c>
    </row>
    <row r="132" spans="1:5" ht="38.25">
      <c r="A132" s="35" t="s">
        <v>58</v>
      </c>
      <c r="E132" s="40" t="s">
        <v>3324</v>
      </c>
    </row>
    <row r="133" spans="1:5" ht="153">
      <c r="A133" t="s">
        <v>59</v>
      </c>
      <c r="E133" s="39" t="s">
        <v>3132</v>
      </c>
    </row>
    <row r="134" spans="1:16" ht="12.75">
      <c r="A134" t="s">
        <v>52</v>
      </c>
      <c s="34" t="s">
        <v>237</v>
      </c>
      <c s="34" t="s">
        <v>3133</v>
      </c>
      <c s="35" t="s">
        <v>5</v>
      </c>
      <c s="6" t="s">
        <v>3134</v>
      </c>
      <c s="36" t="s">
        <v>93</v>
      </c>
      <c s="37">
        <v>80</v>
      </c>
      <c s="36">
        <v>0</v>
      </c>
      <c s="36">
        <f>ROUND(G134*H134,6)</f>
      </c>
      <c r="L134" s="38">
        <v>0</v>
      </c>
      <c s="32">
        <f>ROUND(ROUND(L134,2)*ROUND(G134,3),2)</f>
      </c>
      <c s="36" t="s">
        <v>248</v>
      </c>
      <c>
        <f>(M134*21)/100</f>
      </c>
      <c t="s">
        <v>27</v>
      </c>
    </row>
    <row r="135" spans="1:5" ht="12.75">
      <c r="A135" s="35" t="s">
        <v>57</v>
      </c>
      <c r="E135" s="39" t="s">
        <v>5</v>
      </c>
    </row>
    <row r="136" spans="1:5" ht="38.25">
      <c r="A136" s="35" t="s">
        <v>58</v>
      </c>
      <c r="E136" s="40" t="s">
        <v>3325</v>
      </c>
    </row>
    <row r="137" spans="1:5" ht="76.5">
      <c r="A137" t="s">
        <v>59</v>
      </c>
      <c r="E137" s="39" t="s">
        <v>3136</v>
      </c>
    </row>
    <row r="138" spans="1:16" ht="12.75">
      <c r="A138" t="s">
        <v>52</v>
      </c>
      <c s="34" t="s">
        <v>241</v>
      </c>
      <c s="34" t="s">
        <v>3137</v>
      </c>
      <c s="35" t="s">
        <v>5</v>
      </c>
      <c s="6" t="s">
        <v>3138</v>
      </c>
      <c s="36" t="s">
        <v>93</v>
      </c>
      <c s="37">
        <v>1</v>
      </c>
      <c s="36">
        <v>0</v>
      </c>
      <c s="36">
        <f>ROUND(G138*H138,6)</f>
      </c>
      <c r="L138" s="38">
        <v>0</v>
      </c>
      <c s="32">
        <f>ROUND(ROUND(L138,2)*ROUND(G138,3),2)</f>
      </c>
      <c s="36" t="s">
        <v>248</v>
      </c>
      <c>
        <f>(M138*21)/100</f>
      </c>
      <c t="s">
        <v>27</v>
      </c>
    </row>
    <row r="139" spans="1:5" ht="12.75">
      <c r="A139" s="35" t="s">
        <v>57</v>
      </c>
      <c r="E139" s="39" t="s">
        <v>5</v>
      </c>
    </row>
    <row r="140" spans="1:5" ht="51">
      <c r="A140" s="35" t="s">
        <v>58</v>
      </c>
      <c r="E140" s="40" t="s">
        <v>3139</v>
      </c>
    </row>
    <row r="141" spans="1:5" ht="63.75">
      <c r="A141" t="s">
        <v>59</v>
      </c>
      <c r="E141" s="39" t="s">
        <v>3140</v>
      </c>
    </row>
    <row r="142" spans="1:16" ht="12.75">
      <c r="A142" t="s">
        <v>52</v>
      </c>
      <c s="34" t="s">
        <v>258</v>
      </c>
      <c s="34" t="s">
        <v>3141</v>
      </c>
      <c s="35" t="s">
        <v>5</v>
      </c>
      <c s="6" t="s">
        <v>3142</v>
      </c>
      <c s="36" t="s">
        <v>93</v>
      </c>
      <c s="37">
        <v>14</v>
      </c>
      <c s="36">
        <v>0</v>
      </c>
      <c s="36">
        <f>ROUND(G142*H142,6)</f>
      </c>
      <c r="L142" s="38">
        <v>0</v>
      </c>
      <c s="32">
        <f>ROUND(ROUND(L142,2)*ROUND(G142,3),2)</f>
      </c>
      <c s="36" t="s">
        <v>248</v>
      </c>
      <c>
        <f>(M142*21)/100</f>
      </c>
      <c t="s">
        <v>27</v>
      </c>
    </row>
    <row r="143" spans="1:5" ht="12.75">
      <c r="A143" s="35" t="s">
        <v>57</v>
      </c>
      <c r="E143" s="39" t="s">
        <v>5</v>
      </c>
    </row>
    <row r="144" spans="1:5" ht="38.25">
      <c r="A144" s="35" t="s">
        <v>58</v>
      </c>
      <c r="E144" s="40" t="s">
        <v>3326</v>
      </c>
    </row>
    <row r="145" spans="1:5" ht="38.25">
      <c r="A145" t="s">
        <v>59</v>
      </c>
      <c r="E145" s="39" t="s">
        <v>3144</v>
      </c>
    </row>
    <row r="146" spans="1:16" ht="12.75">
      <c r="A146" t="s">
        <v>52</v>
      </c>
      <c s="34" t="s">
        <v>269</v>
      </c>
      <c s="34" t="s">
        <v>3145</v>
      </c>
      <c s="35" t="s">
        <v>5</v>
      </c>
      <c s="6" t="s">
        <v>3146</v>
      </c>
      <c s="36" t="s">
        <v>1076</v>
      </c>
      <c s="37">
        <v>50</v>
      </c>
      <c s="36">
        <v>0</v>
      </c>
      <c s="36">
        <f>ROUND(G146*H146,6)</f>
      </c>
      <c r="L146" s="38">
        <v>0</v>
      </c>
      <c s="32">
        <f>ROUND(ROUND(L146,2)*ROUND(G146,3),2)</f>
      </c>
      <c s="36" t="s">
        <v>248</v>
      </c>
      <c>
        <f>(M146*21)/100</f>
      </c>
      <c t="s">
        <v>27</v>
      </c>
    </row>
    <row r="147" spans="1:5" ht="12.75">
      <c r="A147" s="35" t="s">
        <v>57</v>
      </c>
      <c r="E147" s="39" t="s">
        <v>5</v>
      </c>
    </row>
    <row r="148" spans="1:5" ht="38.25">
      <c r="A148" s="35" t="s">
        <v>58</v>
      </c>
      <c r="E148" s="40" t="s">
        <v>3147</v>
      </c>
    </row>
    <row r="149" spans="1:5" ht="153">
      <c r="A149" t="s">
        <v>59</v>
      </c>
      <c r="E149" s="39" t="s">
        <v>3148</v>
      </c>
    </row>
    <row r="150" spans="1:16" ht="12.75">
      <c r="A150" t="s">
        <v>52</v>
      </c>
      <c s="34" t="s">
        <v>273</v>
      </c>
      <c s="34" t="s">
        <v>3149</v>
      </c>
      <c s="35" t="s">
        <v>5</v>
      </c>
      <c s="6" t="s">
        <v>3150</v>
      </c>
      <c s="36" t="s">
        <v>93</v>
      </c>
      <c s="37">
        <v>126</v>
      </c>
      <c s="36">
        <v>0</v>
      </c>
      <c s="36">
        <f>ROUND(G150*H150,6)</f>
      </c>
      <c r="L150" s="38">
        <v>0</v>
      </c>
      <c s="32">
        <f>ROUND(ROUND(L150,2)*ROUND(G150,3),2)</f>
      </c>
      <c s="36" t="s">
        <v>248</v>
      </c>
      <c>
        <f>(M150*21)/100</f>
      </c>
      <c t="s">
        <v>27</v>
      </c>
    </row>
    <row r="151" spans="1:5" ht="12.75">
      <c r="A151" s="35" t="s">
        <v>57</v>
      </c>
      <c r="E151" s="39" t="s">
        <v>5</v>
      </c>
    </row>
    <row r="152" spans="1:5" ht="51">
      <c r="A152" s="35" t="s">
        <v>58</v>
      </c>
      <c r="E152" s="40" t="s">
        <v>3327</v>
      </c>
    </row>
    <row r="153" spans="1:5" ht="165.75">
      <c r="A153" t="s">
        <v>59</v>
      </c>
      <c r="E153" s="39" t="s">
        <v>3152</v>
      </c>
    </row>
    <row r="154" spans="1:13" ht="12.75">
      <c r="A154" t="s">
        <v>49</v>
      </c>
      <c r="C154" s="31" t="s">
        <v>749</v>
      </c>
      <c r="E154" s="33" t="s">
        <v>2876</v>
      </c>
      <c r="J154" s="32">
        <f>0</f>
      </c>
      <c s="32">
        <f>0</f>
      </c>
      <c s="32">
        <f>0+L155</f>
      </c>
      <c s="32">
        <f>0+M155</f>
      </c>
    </row>
    <row r="155" spans="1:16" ht="12.75">
      <c r="A155" t="s">
        <v>52</v>
      </c>
      <c s="34" t="s">
        <v>265</v>
      </c>
      <c s="34" t="s">
        <v>3328</v>
      </c>
      <c s="35" t="s">
        <v>5</v>
      </c>
      <c s="6" t="s">
        <v>3329</v>
      </c>
      <c s="36" t="s">
        <v>93</v>
      </c>
      <c s="37">
        <v>2</v>
      </c>
      <c s="36">
        <v>0</v>
      </c>
      <c s="36">
        <f>ROUND(G155*H155,6)</f>
      </c>
      <c r="L155" s="38">
        <v>0</v>
      </c>
      <c s="32">
        <f>ROUND(ROUND(L155,2)*ROUND(G155,3),2)</f>
      </c>
      <c s="36" t="s">
        <v>248</v>
      </c>
      <c>
        <f>(M155*21)/100</f>
      </c>
      <c t="s">
        <v>27</v>
      </c>
    </row>
    <row r="156" spans="1:5" ht="12.75">
      <c r="A156" s="35" t="s">
        <v>57</v>
      </c>
      <c r="E156" s="39" t="s">
        <v>5</v>
      </c>
    </row>
    <row r="157" spans="1:5" ht="51">
      <c r="A157" s="35" t="s">
        <v>58</v>
      </c>
      <c r="E157" s="40" t="s">
        <v>3330</v>
      </c>
    </row>
    <row r="158" spans="1:5" ht="114.75">
      <c r="A158" t="s">
        <v>59</v>
      </c>
      <c r="E158" s="39" t="s">
        <v>3331</v>
      </c>
    </row>
    <row r="159" spans="1:13" ht="12.75">
      <c r="A159" t="s">
        <v>49</v>
      </c>
      <c r="C159" s="31" t="s">
        <v>616</v>
      </c>
      <c r="E159" s="33" t="s">
        <v>2890</v>
      </c>
      <c r="J159" s="32">
        <f>0</f>
      </c>
      <c s="32">
        <f>0</f>
      </c>
      <c s="32">
        <f>0+L160+L164+L168+L172+L176+L180+L184+L188</f>
      </c>
      <c s="32">
        <f>0+M160+M164+M168+M172+M176+M180+M184+M188</f>
      </c>
    </row>
    <row r="160" spans="1:16" ht="12.75">
      <c r="A160" t="s">
        <v>52</v>
      </c>
      <c s="34" t="s">
        <v>160</v>
      </c>
      <c s="34" t="s">
        <v>3153</v>
      </c>
      <c s="35" t="s">
        <v>5</v>
      </c>
      <c s="6" t="s">
        <v>3154</v>
      </c>
      <c s="36" t="s">
        <v>55</v>
      </c>
      <c s="37">
        <v>18160</v>
      </c>
      <c s="36">
        <v>0</v>
      </c>
      <c s="36">
        <f>ROUND(G160*H160,6)</f>
      </c>
      <c r="L160" s="38">
        <v>0</v>
      </c>
      <c s="32">
        <f>ROUND(ROUND(L160,2)*ROUND(G160,3),2)</f>
      </c>
      <c s="36" t="s">
        <v>56</v>
      </c>
      <c>
        <f>(M160*21)/100</f>
      </c>
      <c t="s">
        <v>27</v>
      </c>
    </row>
    <row r="161" spans="1:5" ht="12.75">
      <c r="A161" s="35" t="s">
        <v>57</v>
      </c>
      <c r="E161" s="39" t="s">
        <v>5</v>
      </c>
    </row>
    <row r="162" spans="1:5" ht="127.5">
      <c r="A162" s="35" t="s">
        <v>58</v>
      </c>
      <c r="E162" s="40" t="s">
        <v>3332</v>
      </c>
    </row>
    <row r="163" spans="1:5" ht="140.25">
      <c r="A163" t="s">
        <v>59</v>
      </c>
      <c r="E163" s="39" t="s">
        <v>3156</v>
      </c>
    </row>
    <row r="164" spans="1:16" ht="25.5">
      <c r="A164" t="s">
        <v>52</v>
      </c>
      <c s="34" t="s">
        <v>164</v>
      </c>
      <c s="34" t="s">
        <v>3157</v>
      </c>
      <c s="35" t="s">
        <v>5</v>
      </c>
      <c s="6" t="s">
        <v>3158</v>
      </c>
      <c s="36" t="s">
        <v>1059</v>
      </c>
      <c s="37">
        <v>180100</v>
      </c>
      <c s="36">
        <v>0</v>
      </c>
      <c s="36">
        <f>ROUND(G164*H164,6)</f>
      </c>
      <c r="L164" s="38">
        <v>0</v>
      </c>
      <c s="32">
        <f>ROUND(ROUND(L164,2)*ROUND(G164,3),2)</f>
      </c>
      <c s="36" t="s">
        <v>56</v>
      </c>
      <c>
        <f>(M164*21)/100</f>
      </c>
      <c t="s">
        <v>27</v>
      </c>
    </row>
    <row r="165" spans="1:5" ht="12.75">
      <c r="A165" s="35" t="s">
        <v>57</v>
      </c>
      <c r="E165" s="39" t="s">
        <v>5</v>
      </c>
    </row>
    <row r="166" spans="1:5" ht="140.25">
      <c r="A166" s="35" t="s">
        <v>58</v>
      </c>
      <c r="E166" s="40" t="s">
        <v>3333</v>
      </c>
    </row>
    <row r="167" spans="1:5" ht="127.5">
      <c r="A167" t="s">
        <v>59</v>
      </c>
      <c r="E167" s="39" t="s">
        <v>3160</v>
      </c>
    </row>
    <row r="168" spans="1:16" ht="12.75">
      <c r="A168" t="s">
        <v>52</v>
      </c>
      <c s="34" t="s">
        <v>168</v>
      </c>
      <c s="34" t="s">
        <v>3161</v>
      </c>
      <c s="35" t="s">
        <v>5</v>
      </c>
      <c s="6" t="s">
        <v>3162</v>
      </c>
      <c s="36" t="s">
        <v>65</v>
      </c>
      <c s="37">
        <v>232</v>
      </c>
      <c s="36">
        <v>0</v>
      </c>
      <c s="36">
        <f>ROUND(G168*H168,6)</f>
      </c>
      <c r="L168" s="38">
        <v>0</v>
      </c>
      <c s="32">
        <f>ROUND(ROUND(L168,2)*ROUND(G168,3),2)</f>
      </c>
      <c s="36" t="s">
        <v>56</v>
      </c>
      <c>
        <f>(M168*21)/100</f>
      </c>
      <c t="s">
        <v>27</v>
      </c>
    </row>
    <row r="169" spans="1:5" ht="12.75">
      <c r="A169" s="35" t="s">
        <v>57</v>
      </c>
      <c r="E169" s="39" t="s">
        <v>5</v>
      </c>
    </row>
    <row r="170" spans="1:5" ht="153">
      <c r="A170" s="35" t="s">
        <v>58</v>
      </c>
      <c r="E170" s="40" t="s">
        <v>3334</v>
      </c>
    </row>
    <row r="171" spans="1:5" ht="204">
      <c r="A171" t="s">
        <v>59</v>
      </c>
      <c r="E171" s="39" t="s">
        <v>3164</v>
      </c>
    </row>
    <row r="172" spans="1:16" ht="25.5">
      <c r="A172" t="s">
        <v>52</v>
      </c>
      <c s="34" t="s">
        <v>172</v>
      </c>
      <c s="34" t="s">
        <v>3165</v>
      </c>
      <c s="35" t="s">
        <v>5</v>
      </c>
      <c s="6" t="s">
        <v>3166</v>
      </c>
      <c s="36" t="s">
        <v>65</v>
      </c>
      <c s="37">
        <v>6770</v>
      </c>
      <c s="36">
        <v>0</v>
      </c>
      <c s="36">
        <f>ROUND(G172*H172,6)</f>
      </c>
      <c r="L172" s="38">
        <v>0</v>
      </c>
      <c s="32">
        <f>ROUND(ROUND(L172,2)*ROUND(G172,3),2)</f>
      </c>
      <c s="36" t="s">
        <v>56</v>
      </c>
      <c>
        <f>(M172*21)/100</f>
      </c>
      <c t="s">
        <v>27</v>
      </c>
    </row>
    <row r="173" spans="1:5" ht="12.75">
      <c r="A173" s="35" t="s">
        <v>57</v>
      </c>
      <c r="E173" s="39" t="s">
        <v>5</v>
      </c>
    </row>
    <row r="174" spans="1:5" ht="63.75">
      <c r="A174" s="35" t="s">
        <v>58</v>
      </c>
      <c r="E174" s="40" t="s">
        <v>3335</v>
      </c>
    </row>
    <row r="175" spans="1:5" ht="204">
      <c r="A175" t="s">
        <v>59</v>
      </c>
      <c r="E175" s="39" t="s">
        <v>3168</v>
      </c>
    </row>
    <row r="176" spans="1:16" ht="12.75">
      <c r="A176" t="s">
        <v>52</v>
      </c>
      <c s="34" t="s">
        <v>176</v>
      </c>
      <c s="34" t="s">
        <v>3169</v>
      </c>
      <c s="35" t="s">
        <v>5</v>
      </c>
      <c s="6" t="s">
        <v>3170</v>
      </c>
      <c s="36" t="s">
        <v>65</v>
      </c>
      <c s="37">
        <v>135</v>
      </c>
      <c s="36">
        <v>0</v>
      </c>
      <c s="36">
        <f>ROUND(G176*H176,6)</f>
      </c>
      <c r="L176" s="38">
        <v>0</v>
      </c>
      <c s="32">
        <f>ROUND(ROUND(L176,2)*ROUND(G176,3),2)</f>
      </c>
      <c s="36" t="s">
        <v>56</v>
      </c>
      <c>
        <f>(M176*21)/100</f>
      </c>
      <c t="s">
        <v>27</v>
      </c>
    </row>
    <row r="177" spans="1:5" ht="12.75">
      <c r="A177" s="35" t="s">
        <v>57</v>
      </c>
      <c r="E177" s="39" t="s">
        <v>5</v>
      </c>
    </row>
    <row r="178" spans="1:5" ht="114.75">
      <c r="A178" s="35" t="s">
        <v>58</v>
      </c>
      <c r="E178" s="40" t="s">
        <v>3336</v>
      </c>
    </row>
    <row r="179" spans="1:5" ht="204">
      <c r="A179" t="s">
        <v>59</v>
      </c>
      <c r="E179" s="39" t="s">
        <v>3164</v>
      </c>
    </row>
    <row r="180" spans="1:16" ht="25.5">
      <c r="A180" t="s">
        <v>52</v>
      </c>
      <c s="34" t="s">
        <v>180</v>
      </c>
      <c s="34" t="s">
        <v>3176</v>
      </c>
      <c s="35" t="s">
        <v>5</v>
      </c>
      <c s="6" t="s">
        <v>3177</v>
      </c>
      <c s="36" t="s">
        <v>65</v>
      </c>
      <c s="37">
        <v>321.66</v>
      </c>
      <c s="36">
        <v>0</v>
      </c>
      <c s="36">
        <f>ROUND(G180*H180,6)</f>
      </c>
      <c r="L180" s="38">
        <v>0</v>
      </c>
      <c s="32">
        <f>ROUND(ROUND(L180,2)*ROUND(G180,3),2)</f>
      </c>
      <c s="36" t="s">
        <v>56</v>
      </c>
      <c>
        <f>(M180*21)/100</f>
      </c>
      <c t="s">
        <v>27</v>
      </c>
    </row>
    <row r="181" spans="1:5" ht="12.75">
      <c r="A181" s="35" t="s">
        <v>57</v>
      </c>
      <c r="E181" s="39" t="s">
        <v>5</v>
      </c>
    </row>
    <row r="182" spans="1:5" ht="153">
      <c r="A182" s="35" t="s">
        <v>58</v>
      </c>
      <c r="E182" s="40" t="s">
        <v>3337</v>
      </c>
    </row>
    <row r="183" spans="1:5" ht="216.75">
      <c r="A183" t="s">
        <v>59</v>
      </c>
      <c r="E183" s="39" t="s">
        <v>3179</v>
      </c>
    </row>
    <row r="184" spans="1:16" ht="12.75">
      <c r="A184" t="s">
        <v>52</v>
      </c>
      <c s="34" t="s">
        <v>184</v>
      </c>
      <c s="34" t="s">
        <v>2895</v>
      </c>
      <c s="35" t="s">
        <v>5</v>
      </c>
      <c s="6" t="s">
        <v>2896</v>
      </c>
      <c s="36" t="s">
        <v>55</v>
      </c>
      <c s="37">
        <v>18.636</v>
      </c>
      <c s="36">
        <v>0</v>
      </c>
      <c s="36">
        <f>ROUND(G184*H184,6)</f>
      </c>
      <c r="L184" s="38">
        <v>0</v>
      </c>
      <c s="32">
        <f>ROUND(ROUND(L184,2)*ROUND(G184,3),2)</f>
      </c>
      <c s="36" t="s">
        <v>56</v>
      </c>
      <c>
        <f>(M184*21)/100</f>
      </c>
      <c t="s">
        <v>27</v>
      </c>
    </row>
    <row r="185" spans="1:5" ht="12.75">
      <c r="A185" s="35" t="s">
        <v>57</v>
      </c>
      <c r="E185" s="39" t="s">
        <v>5</v>
      </c>
    </row>
    <row r="186" spans="1:5" ht="38.25">
      <c r="A186" s="35" t="s">
        <v>58</v>
      </c>
      <c r="E186" s="40" t="s">
        <v>3338</v>
      </c>
    </row>
    <row r="187" spans="1:5" ht="102">
      <c r="A187" t="s">
        <v>59</v>
      </c>
      <c r="E187" s="39" t="s">
        <v>2894</v>
      </c>
    </row>
    <row r="188" spans="1:16" ht="12.75">
      <c r="A188" t="s">
        <v>52</v>
      </c>
      <c s="34" t="s">
        <v>282</v>
      </c>
      <c s="34" t="s">
        <v>3181</v>
      </c>
      <c s="35" t="s">
        <v>5</v>
      </c>
      <c s="6" t="s">
        <v>3182</v>
      </c>
      <c s="36" t="s">
        <v>93</v>
      </c>
      <c s="37">
        <v>1</v>
      </c>
      <c s="36">
        <v>0</v>
      </c>
      <c s="36">
        <f>ROUND(G188*H188,6)</f>
      </c>
      <c r="L188" s="38">
        <v>0</v>
      </c>
      <c s="32">
        <f>ROUND(ROUND(L188,2)*ROUND(G188,3),2)</f>
      </c>
      <c s="36" t="s">
        <v>248</v>
      </c>
      <c>
        <f>(M188*21)/100</f>
      </c>
      <c t="s">
        <v>27</v>
      </c>
    </row>
    <row r="189" spans="1:5" ht="12.75">
      <c r="A189" s="35" t="s">
        <v>57</v>
      </c>
      <c r="E189" s="39" t="s">
        <v>5</v>
      </c>
    </row>
    <row r="190" spans="1:5" ht="38.25">
      <c r="A190" s="35" t="s">
        <v>58</v>
      </c>
      <c r="E190" s="40" t="s">
        <v>3339</v>
      </c>
    </row>
    <row r="191" spans="1:5" ht="102">
      <c r="A191" t="s">
        <v>59</v>
      </c>
      <c r="E191" s="39" t="s">
        <v>2894</v>
      </c>
    </row>
    <row r="192" spans="1:13" ht="12.75">
      <c r="A192" t="s">
        <v>49</v>
      </c>
      <c r="C192" s="31" t="s">
        <v>256</v>
      </c>
      <c r="E192" s="33" t="s">
        <v>2898</v>
      </c>
      <c r="J192" s="32">
        <f>0</f>
      </c>
      <c s="32">
        <f>0</f>
      </c>
      <c s="32">
        <f>0+L193+L197+L201+L205+L209+L213+L217+L221</f>
      </c>
      <c s="32">
        <f>0+M193+M197+M201+M205+M209+M213+M217+M221</f>
      </c>
    </row>
    <row r="193" spans="1:16" ht="38.25">
      <c r="A193" t="s">
        <v>52</v>
      </c>
      <c s="34" t="s">
        <v>188</v>
      </c>
      <c s="34" t="s">
        <v>1042</v>
      </c>
      <c s="35" t="s">
        <v>1043</v>
      </c>
      <c s="6" t="s">
        <v>2899</v>
      </c>
      <c s="36" t="s">
        <v>262</v>
      </c>
      <c s="37">
        <v>6</v>
      </c>
      <c s="36">
        <v>0</v>
      </c>
      <c s="36">
        <f>ROUND(G193*H193,6)</f>
      </c>
      <c r="L193" s="38">
        <v>0</v>
      </c>
      <c s="32">
        <f>ROUND(ROUND(L193,2)*ROUND(G193,3),2)</f>
      </c>
      <c s="36" t="s">
        <v>248</v>
      </c>
      <c>
        <f>(M193*21)/100</f>
      </c>
      <c t="s">
        <v>27</v>
      </c>
    </row>
    <row r="194" spans="1:5" ht="12.75">
      <c r="A194" s="35" t="s">
        <v>57</v>
      </c>
      <c r="E194" s="39" t="s">
        <v>263</v>
      </c>
    </row>
    <row r="195" spans="1:5" ht="38.25">
      <c r="A195" s="35" t="s">
        <v>58</v>
      </c>
      <c r="E195" s="40" t="s">
        <v>3340</v>
      </c>
    </row>
    <row r="196" spans="1:5" ht="89.25">
      <c r="A196" t="s">
        <v>59</v>
      </c>
      <c r="E196" s="39" t="s">
        <v>264</v>
      </c>
    </row>
    <row r="197" spans="1:16" ht="38.25">
      <c r="A197" t="s">
        <v>52</v>
      </c>
      <c s="34" t="s">
        <v>192</v>
      </c>
      <c s="34" t="s">
        <v>537</v>
      </c>
      <c s="35" t="s">
        <v>538</v>
      </c>
      <c s="6" t="s">
        <v>2211</v>
      </c>
      <c s="36" t="s">
        <v>262</v>
      </c>
      <c s="37">
        <v>41</v>
      </c>
      <c s="36">
        <v>0</v>
      </c>
      <c s="36">
        <f>ROUND(G197*H197,6)</f>
      </c>
      <c r="L197" s="38">
        <v>0</v>
      </c>
      <c s="32">
        <f>ROUND(ROUND(L197,2)*ROUND(G197,3),2)</f>
      </c>
      <c s="36" t="s">
        <v>248</v>
      </c>
      <c>
        <f>(M197*21)/100</f>
      </c>
      <c t="s">
        <v>27</v>
      </c>
    </row>
    <row r="198" spans="1:5" ht="12.75">
      <c r="A198" s="35" t="s">
        <v>57</v>
      </c>
      <c r="E198" s="39" t="s">
        <v>263</v>
      </c>
    </row>
    <row r="199" spans="1:5" ht="38.25">
      <c r="A199" s="35" t="s">
        <v>58</v>
      </c>
      <c r="E199" s="40" t="s">
        <v>3341</v>
      </c>
    </row>
    <row r="200" spans="1:5" ht="102">
      <c r="A200" t="s">
        <v>59</v>
      </c>
      <c r="E200" s="39" t="s">
        <v>540</v>
      </c>
    </row>
    <row r="201" spans="1:16" ht="38.25">
      <c r="A201" t="s">
        <v>52</v>
      </c>
      <c s="34" t="s">
        <v>196</v>
      </c>
      <c s="34" t="s">
        <v>3186</v>
      </c>
      <c s="35" t="s">
        <v>3187</v>
      </c>
      <c s="6" t="s">
        <v>3188</v>
      </c>
      <c s="36" t="s">
        <v>262</v>
      </c>
      <c s="37">
        <v>7564.2</v>
      </c>
      <c s="36">
        <v>0</v>
      </c>
      <c s="36">
        <f>ROUND(G201*H201,6)</f>
      </c>
      <c r="L201" s="38">
        <v>0</v>
      </c>
      <c s="32">
        <f>ROUND(ROUND(L201,2)*ROUND(G201,3),2)</f>
      </c>
      <c s="36" t="s">
        <v>248</v>
      </c>
      <c>
        <f>(M201*21)/100</f>
      </c>
      <c t="s">
        <v>27</v>
      </c>
    </row>
    <row r="202" spans="1:5" ht="12.75">
      <c r="A202" s="35" t="s">
        <v>57</v>
      </c>
      <c r="E202" s="39" t="s">
        <v>263</v>
      </c>
    </row>
    <row r="203" spans="1:5" ht="102">
      <c r="A203" s="35" t="s">
        <v>58</v>
      </c>
      <c r="E203" s="40" t="s">
        <v>3342</v>
      </c>
    </row>
    <row r="204" spans="1:5" ht="89.25">
      <c r="A204" t="s">
        <v>59</v>
      </c>
      <c r="E204" s="39" t="s">
        <v>264</v>
      </c>
    </row>
    <row r="205" spans="1:16" ht="38.25">
      <c r="A205" t="s">
        <v>52</v>
      </c>
      <c s="34" t="s">
        <v>200</v>
      </c>
      <c s="34" t="s">
        <v>3190</v>
      </c>
      <c s="35" t="s">
        <v>3191</v>
      </c>
      <c s="6" t="s">
        <v>3192</v>
      </c>
      <c s="36" t="s">
        <v>262</v>
      </c>
      <c s="37">
        <v>2800</v>
      </c>
      <c s="36">
        <v>0</v>
      </c>
      <c s="36">
        <f>ROUND(G205*H205,6)</f>
      </c>
      <c r="L205" s="38">
        <v>0</v>
      </c>
      <c s="32">
        <f>ROUND(ROUND(L205,2)*ROUND(G205,3),2)</f>
      </c>
      <c s="36" t="s">
        <v>248</v>
      </c>
      <c>
        <f>(M205*21)/100</f>
      </c>
      <c t="s">
        <v>27</v>
      </c>
    </row>
    <row r="206" spans="1:5" ht="12.75">
      <c r="A206" s="35" t="s">
        <v>57</v>
      </c>
      <c r="E206" s="39" t="s">
        <v>263</v>
      </c>
    </row>
    <row r="207" spans="1:5" ht="38.25">
      <c r="A207" s="35" t="s">
        <v>58</v>
      </c>
      <c r="E207" s="40" t="s">
        <v>3343</v>
      </c>
    </row>
    <row r="208" spans="1:5" ht="89.25">
      <c r="A208" t="s">
        <v>59</v>
      </c>
      <c r="E208" s="39" t="s">
        <v>264</v>
      </c>
    </row>
    <row r="209" spans="1:16" ht="38.25">
      <c r="A209" t="s">
        <v>52</v>
      </c>
      <c s="34" t="s">
        <v>204</v>
      </c>
      <c s="34" t="s">
        <v>1019</v>
      </c>
      <c s="35" t="s">
        <v>1020</v>
      </c>
      <c s="6" t="s">
        <v>3194</v>
      </c>
      <c s="36" t="s">
        <v>262</v>
      </c>
      <c s="37">
        <v>3.8</v>
      </c>
      <c s="36">
        <v>0</v>
      </c>
      <c s="36">
        <f>ROUND(G209*H209,6)</f>
      </c>
      <c r="L209" s="38">
        <v>0</v>
      </c>
      <c s="32">
        <f>ROUND(ROUND(L209,2)*ROUND(G209,3),2)</f>
      </c>
      <c s="36" t="s">
        <v>248</v>
      </c>
      <c>
        <f>(M209*21)/100</f>
      </c>
      <c t="s">
        <v>27</v>
      </c>
    </row>
    <row r="210" spans="1:5" ht="12.75">
      <c r="A210" s="35" t="s">
        <v>57</v>
      </c>
      <c r="E210" s="39" t="s">
        <v>263</v>
      </c>
    </row>
    <row r="211" spans="1:5" ht="38.25">
      <c r="A211" s="35" t="s">
        <v>58</v>
      </c>
      <c r="E211" s="40" t="s">
        <v>3344</v>
      </c>
    </row>
    <row r="212" spans="1:5" ht="89.25">
      <c r="A212" t="s">
        <v>59</v>
      </c>
      <c r="E212" s="39" t="s">
        <v>264</v>
      </c>
    </row>
    <row r="213" spans="1:16" ht="38.25">
      <c r="A213" t="s">
        <v>52</v>
      </c>
      <c s="34" t="s">
        <v>208</v>
      </c>
      <c s="34" t="s">
        <v>3196</v>
      </c>
      <c s="35" t="s">
        <v>3197</v>
      </c>
      <c s="6" t="s">
        <v>3198</v>
      </c>
      <c s="36" t="s">
        <v>262</v>
      </c>
      <c s="37">
        <v>6</v>
      </c>
      <c s="36">
        <v>0</v>
      </c>
      <c s="36">
        <f>ROUND(G213*H213,6)</f>
      </c>
      <c r="L213" s="38">
        <v>0</v>
      </c>
      <c s="32">
        <f>ROUND(ROUND(L213,2)*ROUND(G213,3),2)</f>
      </c>
      <c s="36" t="s">
        <v>248</v>
      </c>
      <c>
        <f>(M213*21)/100</f>
      </c>
      <c t="s">
        <v>27</v>
      </c>
    </row>
    <row r="214" spans="1:5" ht="12.75">
      <c r="A214" s="35" t="s">
        <v>57</v>
      </c>
      <c r="E214" s="39" t="s">
        <v>263</v>
      </c>
    </row>
    <row r="215" spans="1:5" ht="38.25">
      <c r="A215" s="35" t="s">
        <v>58</v>
      </c>
      <c r="E215" s="40" t="s">
        <v>3345</v>
      </c>
    </row>
    <row r="216" spans="1:5" ht="89.25">
      <c r="A216" t="s">
        <v>59</v>
      </c>
      <c r="E216" s="39" t="s">
        <v>264</v>
      </c>
    </row>
    <row r="217" spans="1:16" ht="38.25">
      <c r="A217" t="s">
        <v>52</v>
      </c>
      <c s="34" t="s">
        <v>212</v>
      </c>
      <c s="34" t="s">
        <v>2908</v>
      </c>
      <c s="35" t="s">
        <v>2909</v>
      </c>
      <c s="6" t="s">
        <v>2910</v>
      </c>
      <c s="36" t="s">
        <v>262</v>
      </c>
      <c s="37">
        <v>315</v>
      </c>
      <c s="36">
        <v>0</v>
      </c>
      <c s="36">
        <f>ROUND(G217*H217,6)</f>
      </c>
      <c r="L217" s="38">
        <v>0</v>
      </c>
      <c s="32">
        <f>ROUND(ROUND(L217,2)*ROUND(G217,3),2)</f>
      </c>
      <c s="36" t="s">
        <v>248</v>
      </c>
      <c>
        <f>(M217*21)/100</f>
      </c>
      <c t="s">
        <v>27</v>
      </c>
    </row>
    <row r="218" spans="1:5" ht="12.75">
      <c r="A218" s="35" t="s">
        <v>57</v>
      </c>
      <c r="E218" s="39" t="s">
        <v>263</v>
      </c>
    </row>
    <row r="219" spans="1:5" ht="63.75">
      <c r="A219" s="35" t="s">
        <v>58</v>
      </c>
      <c r="E219" s="40" t="s">
        <v>3346</v>
      </c>
    </row>
    <row r="220" spans="1:5" ht="89.25">
      <c r="A220" t="s">
        <v>59</v>
      </c>
      <c r="E220" s="39" t="s">
        <v>264</v>
      </c>
    </row>
    <row r="221" spans="1:16" ht="25.5">
      <c r="A221" t="s">
        <v>52</v>
      </c>
      <c s="34" t="s">
        <v>216</v>
      </c>
      <c s="34" t="s">
        <v>278</v>
      </c>
      <c s="35" t="s">
        <v>279</v>
      </c>
      <c s="6" t="s">
        <v>3201</v>
      </c>
      <c s="36" t="s">
        <v>262</v>
      </c>
      <c s="37">
        <v>420</v>
      </c>
      <c s="36">
        <v>0</v>
      </c>
      <c s="36">
        <f>ROUND(G221*H221,6)</f>
      </c>
      <c r="L221" s="38">
        <v>0</v>
      </c>
      <c s="32">
        <f>ROUND(ROUND(L221,2)*ROUND(G221,3),2)</f>
      </c>
      <c s="36" t="s">
        <v>248</v>
      </c>
      <c>
        <f>(M221*21)/100</f>
      </c>
      <c t="s">
        <v>27</v>
      </c>
    </row>
    <row r="222" spans="1:5" ht="12.75">
      <c r="A222" s="35" t="s">
        <v>57</v>
      </c>
      <c r="E222" s="39" t="s">
        <v>263</v>
      </c>
    </row>
    <row r="223" spans="1:5" ht="63.75">
      <c r="A223" s="35" t="s">
        <v>58</v>
      </c>
      <c r="E223" s="40" t="s">
        <v>3347</v>
      </c>
    </row>
    <row r="224" spans="1:5" ht="102">
      <c r="A224" t="s">
        <v>59</v>
      </c>
      <c r="E224" s="39" t="s">
        <v>281</v>
      </c>
    </row>
    <row r="225" spans="1:13" ht="12.75">
      <c r="A225" t="s">
        <v>46</v>
      </c>
      <c r="C225" s="31" t="s">
        <v>3348</v>
      </c>
      <c r="E225" s="33" t="s">
        <v>3204</v>
      </c>
      <c r="J225" s="32">
        <f>0+J226+J235</f>
      </c>
      <c s="32">
        <f>0+K226+K235</f>
      </c>
      <c s="32">
        <f>0+L226+L235</f>
      </c>
      <c s="32">
        <f>0+M226+M235</f>
      </c>
    </row>
    <row r="226" spans="1:13" ht="12.75">
      <c r="A226" t="s">
        <v>49</v>
      </c>
      <c r="C226" s="31" t="s">
        <v>282</v>
      </c>
      <c r="E226" s="33" t="s">
        <v>3041</v>
      </c>
      <c r="J226" s="32">
        <f>0</f>
      </c>
      <c s="32">
        <f>0</f>
      </c>
      <c s="32">
        <f>0+L227+L231</f>
      </c>
      <c s="32">
        <f>0+M227+M231</f>
      </c>
    </row>
    <row r="227" spans="1:16" ht="12.75">
      <c r="A227" t="s">
        <v>52</v>
      </c>
      <c s="34" t="s">
        <v>50</v>
      </c>
      <c s="34" t="s">
        <v>3050</v>
      </c>
      <c s="35" t="s">
        <v>5</v>
      </c>
      <c s="6" t="s">
        <v>3051</v>
      </c>
      <c s="36" t="s">
        <v>55</v>
      </c>
      <c s="37">
        <v>677</v>
      </c>
      <c s="36">
        <v>0</v>
      </c>
      <c s="36">
        <f>ROUND(G227*H227,6)</f>
      </c>
      <c r="L227" s="38">
        <v>0</v>
      </c>
      <c s="32">
        <f>ROUND(ROUND(L227,2)*ROUND(G227,3),2)</f>
      </c>
      <c s="36" t="s">
        <v>56</v>
      </c>
      <c>
        <f>(M227*21)/100</f>
      </c>
      <c t="s">
        <v>27</v>
      </c>
    </row>
    <row r="228" spans="1:5" ht="12.75">
      <c r="A228" s="35" t="s">
        <v>57</v>
      </c>
      <c r="E228" s="39" t="s">
        <v>5</v>
      </c>
    </row>
    <row r="229" spans="1:5" ht="51">
      <c r="A229" s="35" t="s">
        <v>58</v>
      </c>
      <c r="E229" s="40" t="s">
        <v>3349</v>
      </c>
    </row>
    <row r="230" spans="1:5" ht="89.25">
      <c r="A230" t="s">
        <v>59</v>
      </c>
      <c r="E230" s="39" t="s">
        <v>3049</v>
      </c>
    </row>
    <row r="231" spans="1:16" ht="25.5">
      <c r="A231" t="s">
        <v>52</v>
      </c>
      <c s="34" t="s">
        <v>27</v>
      </c>
      <c s="34" t="s">
        <v>3206</v>
      </c>
      <c s="35" t="s">
        <v>5</v>
      </c>
      <c s="6" t="s">
        <v>3207</v>
      </c>
      <c s="36" t="s">
        <v>65</v>
      </c>
      <c s="37">
        <v>6770</v>
      </c>
      <c s="36">
        <v>0</v>
      </c>
      <c s="36">
        <f>ROUND(G231*H231,6)</f>
      </c>
      <c r="L231" s="38">
        <v>0</v>
      </c>
      <c s="32">
        <f>ROUND(ROUND(L231,2)*ROUND(G231,3),2)</f>
      </c>
      <c s="36" t="s">
        <v>56</v>
      </c>
      <c>
        <f>(M231*21)/100</f>
      </c>
      <c t="s">
        <v>27</v>
      </c>
    </row>
    <row r="232" spans="1:5" ht="12.75">
      <c r="A232" s="35" t="s">
        <v>57</v>
      </c>
      <c r="E232" s="39" t="s">
        <v>5</v>
      </c>
    </row>
    <row r="233" spans="1:5" ht="51">
      <c r="A233" s="35" t="s">
        <v>58</v>
      </c>
      <c r="E233" s="40" t="s">
        <v>3350</v>
      </c>
    </row>
    <row r="234" spans="1:5" ht="255">
      <c r="A234" t="s">
        <v>59</v>
      </c>
      <c r="E234" s="39" t="s">
        <v>3209</v>
      </c>
    </row>
    <row r="235" spans="1:13" ht="12.75">
      <c r="A235" t="s">
        <v>49</v>
      </c>
      <c r="C235" s="31" t="s">
        <v>81</v>
      </c>
      <c r="E235" s="33" t="s">
        <v>3210</v>
      </c>
      <c r="J235" s="32">
        <f>0</f>
      </c>
      <c s="32">
        <f>0</f>
      </c>
      <c s="32">
        <f>0+L236</f>
      </c>
      <c s="32">
        <f>0+M236</f>
      </c>
    </row>
    <row r="236" spans="1:16" ht="12.75">
      <c r="A236" t="s">
        <v>52</v>
      </c>
      <c s="34" t="s">
        <v>26</v>
      </c>
      <c s="34" t="s">
        <v>3211</v>
      </c>
      <c s="35" t="s">
        <v>5</v>
      </c>
      <c s="6" t="s">
        <v>3212</v>
      </c>
      <c s="36" t="s">
        <v>65</v>
      </c>
      <c s="37">
        <v>6770</v>
      </c>
      <c s="36">
        <v>0</v>
      </c>
      <c s="36">
        <f>ROUND(G236*H236,6)</f>
      </c>
      <c r="L236" s="38">
        <v>0</v>
      </c>
      <c s="32">
        <f>ROUND(ROUND(L236,2)*ROUND(G236,3),2)</f>
      </c>
      <c s="36" t="s">
        <v>56</v>
      </c>
      <c>
        <f>(M236*0)/100</f>
      </c>
      <c t="s">
        <v>439</v>
      </c>
    </row>
    <row r="237" spans="1:5" ht="12.75">
      <c r="A237" s="35" t="s">
        <v>57</v>
      </c>
      <c r="E237" s="39" t="s">
        <v>5</v>
      </c>
    </row>
    <row r="238" spans="1:5" ht="51">
      <c r="A238" s="35" t="s">
        <v>58</v>
      </c>
      <c r="E238" s="40" t="s">
        <v>3350</v>
      </c>
    </row>
    <row r="239" spans="1:5" ht="89.25">
      <c r="A239" t="s">
        <v>59</v>
      </c>
      <c r="E239" s="39" t="s">
        <v>3214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3355</v>
      </c>
      <c r="E8" s="30" t="s">
        <v>3354</v>
      </c>
      <c r="J8" s="29">
        <f>0+J9+J66+J111+J136+J145+J166+J183</f>
      </c>
      <c s="29">
        <f>0+K9+K66+K111+K136+K145+K166+K183</f>
      </c>
      <c s="29">
        <f>0+L9+L66+L111+L136+L145+L166+L183</f>
      </c>
      <c s="29">
        <f>0+M9+M66+M111+M136+M145+M166+M183</f>
      </c>
    </row>
    <row r="9" spans="1:13" ht="12.75">
      <c r="A9" t="s">
        <v>49</v>
      </c>
      <c r="C9" s="31" t="s">
        <v>96</v>
      </c>
      <c r="E9" s="33" t="s">
        <v>51</v>
      </c>
      <c r="J9" s="32">
        <f>0</f>
      </c>
      <c s="32">
        <f>0</f>
      </c>
      <c s="32">
        <f>0+L10+L14+L18+L22+L26+L30+L34+L38+L42+L46+L50+L54+L58+L62</f>
      </c>
      <c s="32">
        <f>0+M10+M14+M18+M22+M26+M30+M34+M38+M42+M46+M50+M54+M58+M62</f>
      </c>
    </row>
    <row r="10" spans="1:16" ht="12.75">
      <c r="A10" t="s">
        <v>52</v>
      </c>
      <c s="34" t="s">
        <v>50</v>
      </c>
      <c s="34" t="s">
        <v>3356</v>
      </c>
      <c s="35" t="s">
        <v>5</v>
      </c>
      <c s="6" t="s">
        <v>3357</v>
      </c>
      <c s="36" t="s">
        <v>55</v>
      </c>
      <c s="37">
        <v>14.608</v>
      </c>
      <c s="36">
        <v>0</v>
      </c>
      <c s="36">
        <f>ROUND(G10*H10,6)</f>
      </c>
      <c r="L10" s="38">
        <v>0</v>
      </c>
      <c s="32">
        <f>ROUND(ROUND(L10,2)*ROUND(G10,3),2)</f>
      </c>
      <c s="36" t="s">
        <v>56</v>
      </c>
      <c>
        <f>(M10*21)/100</f>
      </c>
      <c t="s">
        <v>27</v>
      </c>
    </row>
    <row r="11" spans="1:5" ht="12.75">
      <c r="A11" s="35" t="s">
        <v>57</v>
      </c>
      <c r="E11" s="39" t="s">
        <v>5</v>
      </c>
    </row>
    <row r="12" spans="1:5" ht="63.75">
      <c r="A12" s="35" t="s">
        <v>58</v>
      </c>
      <c r="E12" s="40" t="s">
        <v>3358</v>
      </c>
    </row>
    <row r="13" spans="1:5" ht="63.75">
      <c r="A13" t="s">
        <v>59</v>
      </c>
      <c r="E13" s="39" t="s">
        <v>2397</v>
      </c>
    </row>
    <row r="14" spans="1:16" ht="12.75">
      <c r="A14" t="s">
        <v>52</v>
      </c>
      <c s="34" t="s">
        <v>27</v>
      </c>
      <c s="34" t="s">
        <v>3359</v>
      </c>
      <c s="35" t="s">
        <v>5</v>
      </c>
      <c s="6" t="s">
        <v>3360</v>
      </c>
      <c s="36" t="s">
        <v>223</v>
      </c>
      <c s="37">
        <v>60</v>
      </c>
      <c s="36">
        <v>0</v>
      </c>
      <c s="36">
        <f>ROUND(G14*H14,6)</f>
      </c>
      <c r="L14" s="38">
        <v>0</v>
      </c>
      <c s="32">
        <f>ROUND(ROUND(L14,2)*ROUND(G14,3),2)</f>
      </c>
      <c s="36" t="s">
        <v>56</v>
      </c>
      <c>
        <f>(M14*21)/100</f>
      </c>
      <c t="s">
        <v>27</v>
      </c>
    </row>
    <row r="15" spans="1:5" ht="12.75">
      <c r="A15" s="35" t="s">
        <v>57</v>
      </c>
      <c r="E15" s="39" t="s">
        <v>5</v>
      </c>
    </row>
    <row r="16" spans="1:5" ht="51">
      <c r="A16" s="35" t="s">
        <v>58</v>
      </c>
      <c r="E16" s="40" t="s">
        <v>3361</v>
      </c>
    </row>
    <row r="17" spans="1:5" ht="38.25">
      <c r="A17" t="s">
        <v>59</v>
      </c>
      <c r="E17" s="39" t="s">
        <v>3362</v>
      </c>
    </row>
    <row r="18" spans="1:16" ht="12.75">
      <c r="A18" t="s">
        <v>52</v>
      </c>
      <c s="34" t="s">
        <v>26</v>
      </c>
      <c s="34" t="s">
        <v>3363</v>
      </c>
      <c s="35" t="s">
        <v>5</v>
      </c>
      <c s="6" t="s">
        <v>3364</v>
      </c>
      <c s="36" t="s">
        <v>65</v>
      </c>
      <c s="37">
        <v>30</v>
      </c>
      <c s="36">
        <v>0</v>
      </c>
      <c s="36">
        <f>ROUND(G18*H18,6)</f>
      </c>
      <c r="L18" s="38">
        <v>0</v>
      </c>
      <c s="32">
        <f>ROUND(ROUND(L18,2)*ROUND(G18,3),2)</f>
      </c>
      <c s="36" t="s">
        <v>56</v>
      </c>
      <c>
        <f>(M18*21)/100</f>
      </c>
      <c t="s">
        <v>27</v>
      </c>
    </row>
    <row r="19" spans="1:5" ht="12.75">
      <c r="A19" s="35" t="s">
        <v>57</v>
      </c>
      <c r="E19" s="39" t="s">
        <v>5</v>
      </c>
    </row>
    <row r="20" spans="1:5" ht="51">
      <c r="A20" s="35" t="s">
        <v>58</v>
      </c>
      <c r="E20" s="40" t="s">
        <v>3365</v>
      </c>
    </row>
    <row r="21" spans="1:5" ht="38.25">
      <c r="A21" t="s">
        <v>59</v>
      </c>
      <c r="E21" s="39" t="s">
        <v>3366</v>
      </c>
    </row>
    <row r="22" spans="1:16" ht="12.75">
      <c r="A22" t="s">
        <v>52</v>
      </c>
      <c s="34" t="s">
        <v>68</v>
      </c>
      <c s="34" t="s">
        <v>3367</v>
      </c>
      <c s="35" t="s">
        <v>5</v>
      </c>
      <c s="6" t="s">
        <v>3368</v>
      </c>
      <c s="36" t="s">
        <v>55</v>
      </c>
      <c s="37">
        <v>7</v>
      </c>
      <c s="36">
        <v>0</v>
      </c>
      <c s="36">
        <f>ROUND(G22*H22,6)</f>
      </c>
      <c r="L22" s="38">
        <v>0</v>
      </c>
      <c s="32">
        <f>ROUND(ROUND(L22,2)*ROUND(G22,3),2)</f>
      </c>
      <c s="36" t="s">
        <v>56</v>
      </c>
      <c>
        <f>(M22*21)/100</f>
      </c>
      <c t="s">
        <v>27</v>
      </c>
    </row>
    <row r="23" spans="1:5" ht="12.75">
      <c r="A23" s="35" t="s">
        <v>57</v>
      </c>
      <c r="E23" s="39" t="s">
        <v>5</v>
      </c>
    </row>
    <row r="24" spans="1:5" ht="51">
      <c r="A24" s="35" t="s">
        <v>58</v>
      </c>
      <c r="E24" s="40" t="s">
        <v>3369</v>
      </c>
    </row>
    <row r="25" spans="1:5" ht="63.75">
      <c r="A25" t="s">
        <v>59</v>
      </c>
      <c r="E25" s="39" t="s">
        <v>2719</v>
      </c>
    </row>
    <row r="26" spans="1:16" ht="12.75">
      <c r="A26" t="s">
        <v>52</v>
      </c>
      <c s="34" t="s">
        <v>72</v>
      </c>
      <c s="34" t="s">
        <v>3370</v>
      </c>
      <c s="35" t="s">
        <v>5</v>
      </c>
      <c s="6" t="s">
        <v>3371</v>
      </c>
      <c s="36" t="s">
        <v>55</v>
      </c>
      <c s="37">
        <v>690</v>
      </c>
      <c s="36">
        <v>0</v>
      </c>
      <c s="36">
        <f>ROUND(G26*H26,6)</f>
      </c>
      <c r="L26" s="38">
        <v>0</v>
      </c>
      <c s="32">
        <f>ROUND(ROUND(L26,2)*ROUND(G26,3),2)</f>
      </c>
      <c s="36" t="s">
        <v>56</v>
      </c>
      <c>
        <f>(M26*21)/100</f>
      </c>
      <c t="s">
        <v>27</v>
      </c>
    </row>
    <row r="27" spans="1:5" ht="12.75">
      <c r="A27" s="35" t="s">
        <v>57</v>
      </c>
      <c r="E27" s="39" t="s">
        <v>5</v>
      </c>
    </row>
    <row r="28" spans="1:5" ht="63.75">
      <c r="A28" s="35" t="s">
        <v>58</v>
      </c>
      <c r="E28" s="40" t="s">
        <v>3372</v>
      </c>
    </row>
    <row r="29" spans="1:5" ht="318.75">
      <c r="A29" t="s">
        <v>59</v>
      </c>
      <c r="E29" s="39" t="s">
        <v>2723</v>
      </c>
    </row>
    <row r="30" spans="1:16" ht="12.75">
      <c r="A30" t="s">
        <v>52</v>
      </c>
      <c s="34" t="s">
        <v>76</v>
      </c>
      <c s="34" t="s">
        <v>2720</v>
      </c>
      <c s="35" t="s">
        <v>5</v>
      </c>
      <c s="6" t="s">
        <v>2721</v>
      </c>
      <c s="36" t="s">
        <v>55</v>
      </c>
      <c s="37">
        <v>1.344</v>
      </c>
      <c s="36">
        <v>0</v>
      </c>
      <c s="36">
        <f>ROUND(G30*H30,6)</f>
      </c>
      <c r="L30" s="38">
        <v>0</v>
      </c>
      <c s="32">
        <f>ROUND(ROUND(L30,2)*ROUND(G30,3),2)</f>
      </c>
      <c s="36" t="s">
        <v>56</v>
      </c>
      <c>
        <f>(M30*21)/100</f>
      </c>
      <c t="s">
        <v>27</v>
      </c>
    </row>
    <row r="31" spans="1:5" ht="12.75">
      <c r="A31" s="35" t="s">
        <v>57</v>
      </c>
      <c r="E31" s="39" t="s">
        <v>5</v>
      </c>
    </row>
    <row r="32" spans="1:5" ht="63.75">
      <c r="A32" s="35" t="s">
        <v>58</v>
      </c>
      <c r="E32" s="40" t="s">
        <v>3373</v>
      </c>
    </row>
    <row r="33" spans="1:5" ht="318.75">
      <c r="A33" t="s">
        <v>59</v>
      </c>
      <c r="E33" s="39" t="s">
        <v>2723</v>
      </c>
    </row>
    <row r="34" spans="1:16" ht="12.75">
      <c r="A34" t="s">
        <v>52</v>
      </c>
      <c s="34" t="s">
        <v>81</v>
      </c>
      <c s="34" t="s">
        <v>2724</v>
      </c>
      <c s="35" t="s">
        <v>5</v>
      </c>
      <c s="6" t="s">
        <v>2725</v>
      </c>
      <c s="36" t="s">
        <v>55</v>
      </c>
      <c s="37">
        <v>698.802</v>
      </c>
      <c s="36">
        <v>0</v>
      </c>
      <c s="36">
        <f>ROUND(G34*H34,6)</f>
      </c>
      <c r="L34" s="38">
        <v>0</v>
      </c>
      <c s="32">
        <f>ROUND(ROUND(L34,2)*ROUND(G34,3),2)</f>
      </c>
      <c s="36" t="s">
        <v>56</v>
      </c>
      <c>
        <f>(M34*21)/100</f>
      </c>
      <c t="s">
        <v>27</v>
      </c>
    </row>
    <row r="35" spans="1:5" ht="12.75">
      <c r="A35" s="35" t="s">
        <v>57</v>
      </c>
      <c r="E35" s="39" t="s">
        <v>5</v>
      </c>
    </row>
    <row r="36" spans="1:5" ht="63.75">
      <c r="A36" s="35" t="s">
        <v>58</v>
      </c>
      <c r="E36" s="40" t="s">
        <v>3374</v>
      </c>
    </row>
    <row r="37" spans="1:5" ht="191.25">
      <c r="A37" t="s">
        <v>59</v>
      </c>
      <c r="E37" s="39" t="s">
        <v>2727</v>
      </c>
    </row>
    <row r="38" spans="1:16" ht="12.75">
      <c r="A38" t="s">
        <v>52</v>
      </c>
      <c s="34" t="s">
        <v>86</v>
      </c>
      <c s="34" t="s">
        <v>2729</v>
      </c>
      <c s="35" t="s">
        <v>5</v>
      </c>
      <c s="6" t="s">
        <v>2730</v>
      </c>
      <c s="36" t="s">
        <v>55</v>
      </c>
      <c s="37">
        <v>620.658</v>
      </c>
      <c s="36">
        <v>0</v>
      </c>
      <c s="36">
        <f>ROUND(G38*H38,6)</f>
      </c>
      <c r="L38" s="38">
        <v>0</v>
      </c>
      <c s="32">
        <f>ROUND(ROUND(L38,2)*ROUND(G38,3),2)</f>
      </c>
      <c s="36" t="s">
        <v>56</v>
      </c>
      <c>
        <f>(M38*21)/100</f>
      </c>
      <c t="s">
        <v>27</v>
      </c>
    </row>
    <row r="39" spans="1:5" ht="12.75">
      <c r="A39" s="35" t="s">
        <v>57</v>
      </c>
      <c r="E39" s="39" t="s">
        <v>5</v>
      </c>
    </row>
    <row r="40" spans="1:5" ht="51">
      <c r="A40" s="35" t="s">
        <v>58</v>
      </c>
      <c r="E40" s="40" t="s">
        <v>3375</v>
      </c>
    </row>
    <row r="41" spans="1:5" ht="229.5">
      <c r="A41" t="s">
        <v>59</v>
      </c>
      <c r="E41" s="39" t="s">
        <v>2732</v>
      </c>
    </row>
    <row r="42" spans="1:16" ht="12.75">
      <c r="A42" t="s">
        <v>52</v>
      </c>
      <c s="34" t="s">
        <v>90</v>
      </c>
      <c s="34" t="s">
        <v>3376</v>
      </c>
      <c s="35" t="s">
        <v>5</v>
      </c>
      <c s="6" t="s">
        <v>3377</v>
      </c>
      <c s="36" t="s">
        <v>55</v>
      </c>
      <c s="37">
        <v>7.2</v>
      </c>
      <c s="36">
        <v>0</v>
      </c>
      <c s="36">
        <f>ROUND(G42*H42,6)</f>
      </c>
      <c r="L42" s="38">
        <v>0</v>
      </c>
      <c s="32">
        <f>ROUND(ROUND(L42,2)*ROUND(G42,3),2)</f>
      </c>
      <c s="36" t="s">
        <v>56</v>
      </c>
      <c>
        <f>(M42*21)/100</f>
      </c>
      <c t="s">
        <v>27</v>
      </c>
    </row>
    <row r="43" spans="1:5" ht="12.75">
      <c r="A43" s="35" t="s">
        <v>57</v>
      </c>
      <c r="E43" s="39" t="s">
        <v>5</v>
      </c>
    </row>
    <row r="44" spans="1:5" ht="51">
      <c r="A44" s="35" t="s">
        <v>58</v>
      </c>
      <c r="E44" s="40" t="s">
        <v>3378</v>
      </c>
    </row>
    <row r="45" spans="1:5" ht="267.75">
      <c r="A45" t="s">
        <v>59</v>
      </c>
      <c r="E45" s="39" t="s">
        <v>3379</v>
      </c>
    </row>
    <row r="46" spans="1:16" ht="12.75">
      <c r="A46" t="s">
        <v>52</v>
      </c>
      <c s="34" t="s">
        <v>96</v>
      </c>
      <c s="34" t="s">
        <v>3380</v>
      </c>
      <c s="35" t="s">
        <v>5</v>
      </c>
      <c s="6" t="s">
        <v>3381</v>
      </c>
      <c s="36" t="s">
        <v>55</v>
      </c>
      <c s="37">
        <v>24</v>
      </c>
      <c s="36">
        <v>0</v>
      </c>
      <c s="36">
        <f>ROUND(G46*H46,6)</f>
      </c>
      <c r="L46" s="38">
        <v>0</v>
      </c>
      <c s="32">
        <f>ROUND(ROUND(L46,2)*ROUND(G46,3),2)</f>
      </c>
      <c s="36" t="s">
        <v>56</v>
      </c>
      <c>
        <f>(M46*21)/100</f>
      </c>
      <c t="s">
        <v>27</v>
      </c>
    </row>
    <row r="47" spans="1:5" ht="12.75">
      <c r="A47" s="35" t="s">
        <v>57</v>
      </c>
      <c r="E47" s="39" t="s">
        <v>5</v>
      </c>
    </row>
    <row r="48" spans="1:5" ht="12.75">
      <c r="A48" s="35" t="s">
        <v>58</v>
      </c>
      <c r="E48" s="40" t="s">
        <v>3382</v>
      </c>
    </row>
    <row r="49" spans="1:5" ht="38.25">
      <c r="A49" t="s">
        <v>59</v>
      </c>
      <c r="E49" s="39" t="s">
        <v>2747</v>
      </c>
    </row>
    <row r="50" spans="1:16" ht="12.75">
      <c r="A50" t="s">
        <v>52</v>
      </c>
      <c s="34" t="s">
        <v>100</v>
      </c>
      <c s="34" t="s">
        <v>2402</v>
      </c>
      <c s="35" t="s">
        <v>5</v>
      </c>
      <c s="6" t="s">
        <v>2403</v>
      </c>
      <c s="36" t="s">
        <v>1076</v>
      </c>
      <c s="37">
        <v>120</v>
      </c>
      <c s="36">
        <v>0</v>
      </c>
      <c s="36">
        <f>ROUND(G50*H50,6)</f>
      </c>
      <c r="L50" s="38">
        <v>0</v>
      </c>
      <c s="32">
        <f>ROUND(ROUND(L50,2)*ROUND(G50,3),2)</f>
      </c>
      <c s="36" t="s">
        <v>56</v>
      </c>
      <c>
        <f>(M50*21)/100</f>
      </c>
      <c t="s">
        <v>27</v>
      </c>
    </row>
    <row r="51" spans="1:5" ht="12.75">
      <c r="A51" s="35" t="s">
        <v>57</v>
      </c>
      <c r="E51" s="39" t="s">
        <v>5</v>
      </c>
    </row>
    <row r="52" spans="1:5" ht="12.75">
      <c r="A52" s="35" t="s">
        <v>58</v>
      </c>
      <c r="E52" s="40" t="s">
        <v>3383</v>
      </c>
    </row>
    <row r="53" spans="1:5" ht="25.5">
      <c r="A53" t="s">
        <v>59</v>
      </c>
      <c r="E53" s="39" t="s">
        <v>2404</v>
      </c>
    </row>
    <row r="54" spans="1:16" ht="12.75">
      <c r="A54" t="s">
        <v>52</v>
      </c>
      <c s="34" t="s">
        <v>104</v>
      </c>
      <c s="34" t="s">
        <v>2749</v>
      </c>
      <c s="35" t="s">
        <v>5</v>
      </c>
      <c s="6" t="s">
        <v>2750</v>
      </c>
      <c s="36" t="s">
        <v>1076</v>
      </c>
      <c s="37">
        <v>120</v>
      </c>
      <c s="36">
        <v>0</v>
      </c>
      <c s="36">
        <f>ROUND(G54*H54,6)</f>
      </c>
      <c r="L54" s="38">
        <v>0</v>
      </c>
      <c s="32">
        <f>ROUND(ROUND(L54,2)*ROUND(G54,3),2)</f>
      </c>
      <c s="36" t="s">
        <v>56</v>
      </c>
      <c>
        <f>(M54*21)/100</f>
      </c>
      <c t="s">
        <v>27</v>
      </c>
    </row>
    <row r="55" spans="1:5" ht="12.75">
      <c r="A55" s="35" t="s">
        <v>57</v>
      </c>
      <c r="E55" s="39" t="s">
        <v>5</v>
      </c>
    </row>
    <row r="56" spans="1:5" ht="12.75">
      <c r="A56" s="35" t="s">
        <v>58</v>
      </c>
      <c r="E56" s="40" t="s">
        <v>3383</v>
      </c>
    </row>
    <row r="57" spans="1:5" ht="38.25">
      <c r="A57" t="s">
        <v>59</v>
      </c>
      <c r="E57" s="39" t="s">
        <v>2751</v>
      </c>
    </row>
    <row r="58" spans="1:16" ht="12.75">
      <c r="A58" t="s">
        <v>52</v>
      </c>
      <c s="34" t="s">
        <v>225</v>
      </c>
      <c s="34" t="s">
        <v>3384</v>
      </c>
      <c s="35" t="s">
        <v>5</v>
      </c>
      <c s="6" t="s">
        <v>3385</v>
      </c>
      <c s="36" t="s">
        <v>55</v>
      </c>
      <c s="37">
        <v>27.39</v>
      </c>
      <c s="36">
        <v>0</v>
      </c>
      <c s="36">
        <f>ROUND(G58*H58,6)</f>
      </c>
      <c r="L58" s="38">
        <v>0</v>
      </c>
      <c s="32">
        <f>ROUND(ROUND(L58,2)*ROUND(G58,3),2)</f>
      </c>
      <c s="36" t="s">
        <v>2887</v>
      </c>
      <c>
        <f>(M58*21)/100</f>
      </c>
      <c t="s">
        <v>27</v>
      </c>
    </row>
    <row r="59" spans="1:5" ht="12.75">
      <c r="A59" s="35" t="s">
        <v>57</v>
      </c>
      <c r="E59" s="39" t="s">
        <v>5</v>
      </c>
    </row>
    <row r="60" spans="1:5" ht="76.5">
      <c r="A60" s="35" t="s">
        <v>58</v>
      </c>
      <c r="E60" s="40" t="s">
        <v>3386</v>
      </c>
    </row>
    <row r="61" spans="1:5" ht="63.75">
      <c r="A61" t="s">
        <v>59</v>
      </c>
      <c r="E61" s="39" t="s">
        <v>2397</v>
      </c>
    </row>
    <row r="62" spans="1:16" ht="25.5">
      <c r="A62" t="s">
        <v>52</v>
      </c>
      <c s="34" t="s">
        <v>229</v>
      </c>
      <c s="34" t="s">
        <v>3387</v>
      </c>
      <c s="35" t="s">
        <v>5</v>
      </c>
      <c s="6" t="s">
        <v>3388</v>
      </c>
      <c s="36" t="s">
        <v>55</v>
      </c>
      <c s="37">
        <v>24</v>
      </c>
      <c s="36">
        <v>0</v>
      </c>
      <c s="36">
        <f>ROUND(G62*H62,6)</f>
      </c>
      <c r="L62" s="38">
        <v>0</v>
      </c>
      <c s="32">
        <f>ROUND(ROUND(L62,2)*ROUND(G62,3),2)</f>
      </c>
      <c s="36" t="s">
        <v>2887</v>
      </c>
      <c>
        <f>(M62*21)/100</f>
      </c>
      <c t="s">
        <v>27</v>
      </c>
    </row>
    <row r="63" spans="1:5" ht="12.75">
      <c r="A63" s="35" t="s">
        <v>57</v>
      </c>
      <c r="E63" s="39" t="s">
        <v>5</v>
      </c>
    </row>
    <row r="64" spans="1:5" ht="12.75">
      <c r="A64" s="35" t="s">
        <v>58</v>
      </c>
      <c r="E64" s="40" t="s">
        <v>3389</v>
      </c>
    </row>
    <row r="65" spans="1:5" ht="12.75">
      <c r="A65" t="s">
        <v>59</v>
      </c>
      <c r="E65" s="39" t="s">
        <v>3390</v>
      </c>
    </row>
    <row r="66" spans="1:13" ht="12.75">
      <c r="A66" t="s">
        <v>49</v>
      </c>
      <c r="C66" s="31" t="s">
        <v>136</v>
      </c>
      <c r="E66" s="33" t="s">
        <v>2406</v>
      </c>
      <c r="J66" s="32">
        <f>0</f>
      </c>
      <c s="32">
        <f>0</f>
      </c>
      <c s="32">
        <f>0+L67+L71+L75+L79+L83+L87+L91+L95+L99+L103+L107</f>
      </c>
      <c s="32">
        <f>0+M67+M71+M75+M79+M83+M87+M91+M95+M99+M103+M107</f>
      </c>
    </row>
    <row r="67" spans="1:16" ht="12.75">
      <c r="A67" t="s">
        <v>52</v>
      </c>
      <c s="34" t="s">
        <v>108</v>
      </c>
      <c s="34" t="s">
        <v>3391</v>
      </c>
      <c s="35" t="s">
        <v>5</v>
      </c>
      <c s="6" t="s">
        <v>3392</v>
      </c>
      <c s="36" t="s">
        <v>55</v>
      </c>
      <c s="37">
        <v>3.54</v>
      </c>
      <c s="36">
        <v>0</v>
      </c>
      <c s="36">
        <f>ROUND(G67*H67,6)</f>
      </c>
      <c r="L67" s="38">
        <v>0</v>
      </c>
      <c s="32">
        <f>ROUND(ROUND(L67,2)*ROUND(G67,3),2)</f>
      </c>
      <c s="36" t="s">
        <v>56</v>
      </c>
      <c>
        <f>(M67*21)/100</f>
      </c>
      <c t="s">
        <v>27</v>
      </c>
    </row>
    <row r="68" spans="1:5" ht="12.75">
      <c r="A68" s="35" t="s">
        <v>57</v>
      </c>
      <c r="E68" s="39" t="s">
        <v>5</v>
      </c>
    </row>
    <row r="69" spans="1:5" ht="51">
      <c r="A69" s="35" t="s">
        <v>58</v>
      </c>
      <c r="E69" s="40" t="s">
        <v>3393</v>
      </c>
    </row>
    <row r="70" spans="1:5" ht="409.5">
      <c r="A70" t="s">
        <v>59</v>
      </c>
      <c r="E70" s="39" t="s">
        <v>3394</v>
      </c>
    </row>
    <row r="71" spans="1:16" ht="12.75">
      <c r="A71" t="s">
        <v>52</v>
      </c>
      <c s="34" t="s">
        <v>112</v>
      </c>
      <c s="34" t="s">
        <v>3395</v>
      </c>
      <c s="35" t="s">
        <v>5</v>
      </c>
      <c s="6" t="s">
        <v>3396</v>
      </c>
      <c s="36" t="s">
        <v>262</v>
      </c>
      <c s="37">
        <v>2.859</v>
      </c>
      <c s="36">
        <v>0</v>
      </c>
      <c s="36">
        <f>ROUND(G71*H71,6)</f>
      </c>
      <c r="L71" s="38">
        <v>0</v>
      </c>
      <c s="32">
        <f>ROUND(ROUND(L71,2)*ROUND(G71,3),2)</f>
      </c>
      <c s="36" t="s">
        <v>56</v>
      </c>
      <c>
        <f>(M71*21)/100</f>
      </c>
      <c t="s">
        <v>27</v>
      </c>
    </row>
    <row r="72" spans="1:5" ht="12.75">
      <c r="A72" s="35" t="s">
        <v>57</v>
      </c>
      <c r="E72" s="39" t="s">
        <v>5</v>
      </c>
    </row>
    <row r="73" spans="1:5" ht="89.25">
      <c r="A73" s="35" t="s">
        <v>58</v>
      </c>
      <c r="E73" s="40" t="s">
        <v>3397</v>
      </c>
    </row>
    <row r="74" spans="1:5" ht="38.25">
      <c r="A74" t="s">
        <v>59</v>
      </c>
      <c r="E74" s="39" t="s">
        <v>3398</v>
      </c>
    </row>
    <row r="75" spans="1:16" ht="12.75">
      <c r="A75" t="s">
        <v>52</v>
      </c>
      <c s="34" t="s">
        <v>116</v>
      </c>
      <c s="34" t="s">
        <v>2768</v>
      </c>
      <c s="35" t="s">
        <v>5</v>
      </c>
      <c s="6" t="s">
        <v>2769</v>
      </c>
      <c s="36" t="s">
        <v>262</v>
      </c>
      <c s="37">
        <v>6.399</v>
      </c>
      <c s="36">
        <v>0</v>
      </c>
      <c s="36">
        <f>ROUND(G75*H75,6)</f>
      </c>
      <c r="L75" s="38">
        <v>0</v>
      </c>
      <c s="32">
        <f>ROUND(ROUND(L75,2)*ROUND(G75,3),2)</f>
      </c>
      <c s="36" t="s">
        <v>56</v>
      </c>
      <c>
        <f>(M75*21)/100</f>
      </c>
      <c t="s">
        <v>27</v>
      </c>
    </row>
    <row r="76" spans="1:5" ht="12.75">
      <c r="A76" s="35" t="s">
        <v>57</v>
      </c>
      <c r="E76" s="39" t="s">
        <v>5</v>
      </c>
    </row>
    <row r="77" spans="1:5" ht="76.5">
      <c r="A77" s="35" t="s">
        <v>58</v>
      </c>
      <c r="E77" s="40" t="s">
        <v>3399</v>
      </c>
    </row>
    <row r="78" spans="1:5" ht="38.25">
      <c r="A78" t="s">
        <v>59</v>
      </c>
      <c r="E78" s="39" t="s">
        <v>2771</v>
      </c>
    </row>
    <row r="79" spans="1:16" ht="12.75">
      <c r="A79" t="s">
        <v>52</v>
      </c>
      <c s="34" t="s">
        <v>120</v>
      </c>
      <c s="34" t="s">
        <v>2772</v>
      </c>
      <c s="35" t="s">
        <v>5</v>
      </c>
      <c s="6" t="s">
        <v>2773</v>
      </c>
      <c s="36" t="s">
        <v>55</v>
      </c>
      <c s="37">
        <v>4.24</v>
      </c>
      <c s="36">
        <v>0</v>
      </c>
      <c s="36">
        <f>ROUND(G79*H79,6)</f>
      </c>
      <c r="L79" s="38">
        <v>0</v>
      </c>
      <c s="32">
        <f>ROUND(ROUND(L79,2)*ROUND(G79,3),2)</f>
      </c>
      <c s="36" t="s">
        <v>56</v>
      </c>
      <c>
        <f>(M79*21)/100</f>
      </c>
      <c t="s">
        <v>27</v>
      </c>
    </row>
    <row r="80" spans="1:5" ht="12.75">
      <c r="A80" s="35" t="s">
        <v>57</v>
      </c>
      <c r="E80" s="39" t="s">
        <v>5</v>
      </c>
    </row>
    <row r="81" spans="1:5" ht="51">
      <c r="A81" s="35" t="s">
        <v>58</v>
      </c>
      <c r="E81" s="40" t="s">
        <v>3400</v>
      </c>
    </row>
    <row r="82" spans="1:5" ht="25.5">
      <c r="A82" t="s">
        <v>59</v>
      </c>
      <c r="E82" s="39" t="s">
        <v>2775</v>
      </c>
    </row>
    <row r="83" spans="1:16" ht="12.75">
      <c r="A83" t="s">
        <v>52</v>
      </c>
      <c s="34" t="s">
        <v>124</v>
      </c>
      <c s="34" t="s">
        <v>3401</v>
      </c>
      <c s="35" t="s">
        <v>5</v>
      </c>
      <c s="6" t="s">
        <v>3402</v>
      </c>
      <c s="36" t="s">
        <v>93</v>
      </c>
      <c s="37">
        <v>5</v>
      </c>
      <c s="36">
        <v>0</v>
      </c>
      <c s="36">
        <f>ROUND(G83*H83,6)</f>
      </c>
      <c r="L83" s="38">
        <v>0</v>
      </c>
      <c s="32">
        <f>ROUND(ROUND(L83,2)*ROUND(G83,3),2)</f>
      </c>
      <c s="36" t="s">
        <v>56</v>
      </c>
      <c>
        <f>(M83*21)/100</f>
      </c>
      <c t="s">
        <v>27</v>
      </c>
    </row>
    <row r="84" spans="1:5" ht="12.75">
      <c r="A84" s="35" t="s">
        <v>57</v>
      </c>
      <c r="E84" s="39" t="s">
        <v>5</v>
      </c>
    </row>
    <row r="85" spans="1:5" ht="51">
      <c r="A85" s="35" t="s">
        <v>58</v>
      </c>
      <c r="E85" s="40" t="s">
        <v>3403</v>
      </c>
    </row>
    <row r="86" spans="1:5" ht="12.75">
      <c r="A86" t="s">
        <v>59</v>
      </c>
      <c r="E86" s="39" t="s">
        <v>3404</v>
      </c>
    </row>
    <row r="87" spans="1:16" ht="12.75">
      <c r="A87" t="s">
        <v>52</v>
      </c>
      <c s="34" t="s">
        <v>128</v>
      </c>
      <c s="34" t="s">
        <v>3405</v>
      </c>
      <c s="35" t="s">
        <v>5</v>
      </c>
      <c s="6" t="s">
        <v>3406</v>
      </c>
      <c s="36" t="s">
        <v>262</v>
      </c>
      <c s="37">
        <v>2.92</v>
      </c>
      <c s="36">
        <v>0</v>
      </c>
      <c s="36">
        <f>ROUND(G87*H87,6)</f>
      </c>
      <c r="L87" s="38">
        <v>0</v>
      </c>
      <c s="32">
        <f>ROUND(ROUND(L87,2)*ROUND(G87,3),2)</f>
      </c>
      <c s="36" t="s">
        <v>56</v>
      </c>
      <c>
        <f>(M87*21)/100</f>
      </c>
      <c t="s">
        <v>27</v>
      </c>
    </row>
    <row r="88" spans="1:5" ht="12.75">
      <c r="A88" s="35" t="s">
        <v>57</v>
      </c>
      <c r="E88" s="39" t="s">
        <v>5</v>
      </c>
    </row>
    <row r="89" spans="1:5" ht="63.75">
      <c r="A89" s="35" t="s">
        <v>58</v>
      </c>
      <c r="E89" s="40" t="s">
        <v>3407</v>
      </c>
    </row>
    <row r="90" spans="1:5" ht="331.5">
      <c r="A90" t="s">
        <v>59</v>
      </c>
      <c r="E90" s="39" t="s">
        <v>2783</v>
      </c>
    </row>
    <row r="91" spans="1:16" ht="12.75">
      <c r="A91" t="s">
        <v>52</v>
      </c>
      <c s="34" t="s">
        <v>132</v>
      </c>
      <c s="34" t="s">
        <v>2784</v>
      </c>
      <c s="35" t="s">
        <v>5</v>
      </c>
      <c s="6" t="s">
        <v>2785</v>
      </c>
      <c s="36" t="s">
        <v>262</v>
      </c>
      <c s="37">
        <v>2.92</v>
      </c>
      <c s="36">
        <v>0</v>
      </c>
      <c s="36">
        <f>ROUND(G91*H91,6)</f>
      </c>
      <c r="L91" s="38">
        <v>0</v>
      </c>
      <c s="32">
        <f>ROUND(ROUND(L91,2)*ROUND(G91,3),2)</f>
      </c>
      <c s="36" t="s">
        <v>56</v>
      </c>
      <c>
        <f>(M91*21)/100</f>
      </c>
      <c t="s">
        <v>27</v>
      </c>
    </row>
    <row r="92" spans="1:5" ht="12.75">
      <c r="A92" s="35" t="s">
        <v>57</v>
      </c>
      <c r="E92" s="39" t="s">
        <v>5</v>
      </c>
    </row>
    <row r="93" spans="1:5" ht="12.75">
      <c r="A93" s="35" t="s">
        <v>58</v>
      </c>
      <c r="E93" s="40" t="s">
        <v>3408</v>
      </c>
    </row>
    <row r="94" spans="1:5" ht="12.75">
      <c r="A94" t="s">
        <v>59</v>
      </c>
      <c r="E94" s="39" t="s">
        <v>2786</v>
      </c>
    </row>
    <row r="95" spans="1:16" ht="12.75">
      <c r="A95" t="s">
        <v>52</v>
      </c>
      <c s="34" t="s">
        <v>136</v>
      </c>
      <c s="34" t="s">
        <v>3409</v>
      </c>
      <c s="35" t="s">
        <v>5</v>
      </c>
      <c s="6" t="s">
        <v>3410</v>
      </c>
      <c s="36" t="s">
        <v>65</v>
      </c>
      <c s="37">
        <v>38</v>
      </c>
      <c s="36">
        <v>0</v>
      </c>
      <c s="36">
        <f>ROUND(G95*H95,6)</f>
      </c>
      <c r="L95" s="38">
        <v>0</v>
      </c>
      <c s="32">
        <f>ROUND(ROUND(L95,2)*ROUND(G95,3),2)</f>
      </c>
      <c s="36" t="s">
        <v>56</v>
      </c>
      <c>
        <f>(M95*21)/100</f>
      </c>
      <c t="s">
        <v>27</v>
      </c>
    </row>
    <row r="96" spans="1:5" ht="12.75">
      <c r="A96" s="35" t="s">
        <v>57</v>
      </c>
      <c r="E96" s="39" t="s">
        <v>5</v>
      </c>
    </row>
    <row r="97" spans="1:5" ht="51">
      <c r="A97" s="35" t="s">
        <v>58</v>
      </c>
      <c r="E97" s="40" t="s">
        <v>3411</v>
      </c>
    </row>
    <row r="98" spans="1:5" ht="191.25">
      <c r="A98" t="s">
        <v>59</v>
      </c>
      <c r="E98" s="39" t="s">
        <v>2797</v>
      </c>
    </row>
    <row r="99" spans="1:16" ht="12.75">
      <c r="A99" t="s">
        <v>52</v>
      </c>
      <c s="34" t="s">
        <v>140</v>
      </c>
      <c s="34" t="s">
        <v>3412</v>
      </c>
      <c s="35" t="s">
        <v>5</v>
      </c>
      <c s="6" t="s">
        <v>3413</v>
      </c>
      <c s="36" t="s">
        <v>55</v>
      </c>
      <c s="37">
        <v>12.124</v>
      </c>
      <c s="36">
        <v>0</v>
      </c>
      <c s="36">
        <f>ROUND(G99*H99,6)</f>
      </c>
      <c r="L99" s="38">
        <v>0</v>
      </c>
      <c s="32">
        <f>ROUND(ROUND(L99,2)*ROUND(G99,3),2)</f>
      </c>
      <c s="36" t="s">
        <v>56</v>
      </c>
      <c>
        <f>(M99*21)/100</f>
      </c>
      <c t="s">
        <v>27</v>
      </c>
    </row>
    <row r="100" spans="1:5" ht="12.75">
      <c r="A100" s="35" t="s">
        <v>57</v>
      </c>
      <c r="E100" s="39" t="s">
        <v>5</v>
      </c>
    </row>
    <row r="101" spans="1:5" ht="63.75">
      <c r="A101" s="35" t="s">
        <v>58</v>
      </c>
      <c r="E101" s="40" t="s">
        <v>3414</v>
      </c>
    </row>
    <row r="102" spans="1:5" ht="369.75">
      <c r="A102" t="s">
        <v>59</v>
      </c>
      <c r="E102" s="39" t="s">
        <v>2409</v>
      </c>
    </row>
    <row r="103" spans="1:16" ht="12.75">
      <c r="A103" t="s">
        <v>52</v>
      </c>
      <c s="34" t="s">
        <v>144</v>
      </c>
      <c s="34" t="s">
        <v>3415</v>
      </c>
      <c s="35" t="s">
        <v>5</v>
      </c>
      <c s="6" t="s">
        <v>3416</v>
      </c>
      <c s="36" t="s">
        <v>262</v>
      </c>
      <c s="37">
        <v>0.625</v>
      </c>
      <c s="36">
        <v>0</v>
      </c>
      <c s="36">
        <f>ROUND(G103*H103,6)</f>
      </c>
      <c r="L103" s="38">
        <v>0</v>
      </c>
      <c s="32">
        <f>ROUND(ROUND(L103,2)*ROUND(G103,3),2)</f>
      </c>
      <c s="36" t="s">
        <v>56</v>
      </c>
      <c>
        <f>(M103*21)/100</f>
      </c>
      <c t="s">
        <v>27</v>
      </c>
    </row>
    <row r="104" spans="1:5" ht="12.75">
      <c r="A104" s="35" t="s">
        <v>57</v>
      </c>
      <c r="E104" s="39" t="s">
        <v>5</v>
      </c>
    </row>
    <row r="105" spans="1:5" ht="76.5">
      <c r="A105" s="35" t="s">
        <v>58</v>
      </c>
      <c r="E105" s="40" t="s">
        <v>3417</v>
      </c>
    </row>
    <row r="106" spans="1:5" ht="267.75">
      <c r="A106" t="s">
        <v>59</v>
      </c>
      <c r="E106" s="39" t="s">
        <v>3418</v>
      </c>
    </row>
    <row r="107" spans="1:16" ht="12.75">
      <c r="A107" t="s">
        <v>52</v>
      </c>
      <c s="34" t="s">
        <v>241</v>
      </c>
      <c s="34" t="s">
        <v>3419</v>
      </c>
      <c s="35" t="s">
        <v>5</v>
      </c>
      <c s="6" t="s">
        <v>3420</v>
      </c>
      <c s="36" t="s">
        <v>65</v>
      </c>
      <c s="37">
        <v>160</v>
      </c>
      <c s="36">
        <v>0</v>
      </c>
      <c s="36">
        <f>ROUND(G107*H107,6)</f>
      </c>
      <c r="L107" s="38">
        <v>0</v>
      </c>
      <c s="32">
        <f>ROUND(ROUND(L107,2)*ROUND(G107,3),2)</f>
      </c>
      <c s="36" t="s">
        <v>56</v>
      </c>
      <c>
        <f>(M107*0)/100</f>
      </c>
      <c t="s">
        <v>439</v>
      </c>
    </row>
    <row r="108" spans="1:5" ht="12.75">
      <c r="A108" s="35" t="s">
        <v>57</v>
      </c>
      <c r="E108" s="39" t="s">
        <v>5</v>
      </c>
    </row>
    <row r="109" spans="1:5" ht="63.75">
      <c r="A109" s="35" t="s">
        <v>58</v>
      </c>
      <c r="E109" s="40" t="s">
        <v>3421</v>
      </c>
    </row>
    <row r="110" spans="1:5" ht="63.75">
      <c r="A110" t="s">
        <v>59</v>
      </c>
      <c r="E110" s="39" t="s">
        <v>2793</v>
      </c>
    </row>
    <row r="111" spans="1:13" ht="12.75">
      <c r="A111" t="s">
        <v>49</v>
      </c>
      <c r="C111" s="31" t="s">
        <v>216</v>
      </c>
      <c r="E111" s="33" t="s">
        <v>1078</v>
      </c>
      <c r="J111" s="32">
        <f>0</f>
      </c>
      <c s="32">
        <f>0</f>
      </c>
      <c s="32">
        <f>0+L112+L116+L120+L124+L128+L132</f>
      </c>
      <c s="32">
        <f>0+M112+M116+M120+M124+M128+M132</f>
      </c>
    </row>
    <row r="112" spans="1:16" ht="12.75">
      <c r="A112" t="s">
        <v>52</v>
      </c>
      <c s="34" t="s">
        <v>148</v>
      </c>
      <c s="34" t="s">
        <v>3422</v>
      </c>
      <c s="35" t="s">
        <v>5</v>
      </c>
      <c s="6" t="s">
        <v>3423</v>
      </c>
      <c s="36" t="s">
        <v>55</v>
      </c>
      <c s="37">
        <v>3.88</v>
      </c>
      <c s="36">
        <v>0</v>
      </c>
      <c s="36">
        <f>ROUND(G112*H112,6)</f>
      </c>
      <c r="L112" s="38">
        <v>0</v>
      </c>
      <c s="32">
        <f>ROUND(ROUND(L112,2)*ROUND(G112,3),2)</f>
      </c>
      <c s="36" t="s">
        <v>56</v>
      </c>
      <c>
        <f>(M112*21)/100</f>
      </c>
      <c t="s">
        <v>27</v>
      </c>
    </row>
    <row r="113" spans="1:5" ht="12.75">
      <c r="A113" s="35" t="s">
        <v>57</v>
      </c>
      <c r="E113" s="39" t="s">
        <v>5</v>
      </c>
    </row>
    <row r="114" spans="1:5" ht="51">
      <c r="A114" s="35" t="s">
        <v>58</v>
      </c>
      <c r="E114" s="40" t="s">
        <v>3424</v>
      </c>
    </row>
    <row r="115" spans="1:5" ht="369.75">
      <c r="A115" t="s">
        <v>59</v>
      </c>
      <c r="E115" s="39" t="s">
        <v>2809</v>
      </c>
    </row>
    <row r="116" spans="1:16" ht="12.75">
      <c r="A116" t="s">
        <v>52</v>
      </c>
      <c s="34" t="s">
        <v>152</v>
      </c>
      <c s="34" t="s">
        <v>3425</v>
      </c>
      <c s="35" t="s">
        <v>5</v>
      </c>
      <c s="6" t="s">
        <v>3426</v>
      </c>
      <c s="36" t="s">
        <v>55</v>
      </c>
      <c s="37">
        <v>10.17</v>
      </c>
      <c s="36">
        <v>0</v>
      </c>
      <c s="36">
        <f>ROUND(G116*H116,6)</f>
      </c>
      <c r="L116" s="38">
        <v>0</v>
      </c>
      <c s="32">
        <f>ROUND(ROUND(L116,2)*ROUND(G116,3),2)</f>
      </c>
      <c s="36" t="s">
        <v>56</v>
      </c>
      <c>
        <f>(M116*21)/100</f>
      </c>
      <c t="s">
        <v>27</v>
      </c>
    </row>
    <row r="117" spans="1:5" ht="12.75">
      <c r="A117" s="35" t="s">
        <v>57</v>
      </c>
      <c r="E117" s="39" t="s">
        <v>5</v>
      </c>
    </row>
    <row r="118" spans="1:5" ht="63.75">
      <c r="A118" s="35" t="s">
        <v>58</v>
      </c>
      <c r="E118" s="40" t="s">
        <v>3427</v>
      </c>
    </row>
    <row r="119" spans="1:5" ht="369.75">
      <c r="A119" t="s">
        <v>59</v>
      </c>
      <c r="E119" s="39" t="s">
        <v>2809</v>
      </c>
    </row>
    <row r="120" spans="1:16" ht="12.75">
      <c r="A120" t="s">
        <v>52</v>
      </c>
      <c s="34" t="s">
        <v>156</v>
      </c>
      <c s="34" t="s">
        <v>3428</v>
      </c>
      <c s="35" t="s">
        <v>5</v>
      </c>
      <c s="6" t="s">
        <v>3429</v>
      </c>
      <c s="36" t="s">
        <v>55</v>
      </c>
      <c s="37">
        <v>3.945</v>
      </c>
      <c s="36">
        <v>0</v>
      </c>
      <c s="36">
        <f>ROUND(G120*H120,6)</f>
      </c>
      <c r="L120" s="38">
        <v>0</v>
      </c>
      <c s="32">
        <f>ROUND(ROUND(L120,2)*ROUND(G120,3),2)</f>
      </c>
      <c s="36" t="s">
        <v>56</v>
      </c>
      <c>
        <f>(M120*0)/100</f>
      </c>
      <c t="s">
        <v>439</v>
      </c>
    </row>
    <row r="121" spans="1:5" ht="12.75">
      <c r="A121" s="35" t="s">
        <v>57</v>
      </c>
      <c r="E121" s="39" t="s">
        <v>5</v>
      </c>
    </row>
    <row r="122" spans="1:5" ht="165.75">
      <c r="A122" s="35" t="s">
        <v>58</v>
      </c>
      <c r="E122" s="40" t="s">
        <v>3430</v>
      </c>
    </row>
    <row r="123" spans="1:5" ht="369.75">
      <c r="A123" t="s">
        <v>59</v>
      </c>
      <c r="E123" s="39" t="s">
        <v>2809</v>
      </c>
    </row>
    <row r="124" spans="1:16" ht="12.75">
      <c r="A124" t="s">
        <v>52</v>
      </c>
      <c s="34" t="s">
        <v>160</v>
      </c>
      <c s="34" t="s">
        <v>3431</v>
      </c>
      <c s="35" t="s">
        <v>5</v>
      </c>
      <c s="6" t="s">
        <v>3432</v>
      </c>
      <c s="36" t="s">
        <v>55</v>
      </c>
      <c s="37">
        <v>1.2</v>
      </c>
      <c s="36">
        <v>0</v>
      </c>
      <c s="36">
        <f>ROUND(G124*H124,6)</f>
      </c>
      <c r="L124" s="38">
        <v>0</v>
      </c>
      <c s="32">
        <f>ROUND(ROUND(L124,2)*ROUND(G124,3),2)</f>
      </c>
      <c s="36" t="s">
        <v>56</v>
      </c>
      <c>
        <f>(M124*21)/100</f>
      </c>
      <c t="s">
        <v>27</v>
      </c>
    </row>
    <row r="125" spans="1:5" ht="12.75">
      <c r="A125" s="35" t="s">
        <v>57</v>
      </c>
      <c r="E125" s="39" t="s">
        <v>5</v>
      </c>
    </row>
    <row r="126" spans="1:5" ht="51">
      <c r="A126" s="35" t="s">
        <v>58</v>
      </c>
      <c r="E126" s="40" t="s">
        <v>3433</v>
      </c>
    </row>
    <row r="127" spans="1:5" ht="38.25">
      <c r="A127" t="s">
        <v>59</v>
      </c>
      <c r="E127" s="39" t="s">
        <v>2813</v>
      </c>
    </row>
    <row r="128" spans="1:16" ht="12.75">
      <c r="A128" t="s">
        <v>52</v>
      </c>
      <c s="34" t="s">
        <v>164</v>
      </c>
      <c s="34" t="s">
        <v>3003</v>
      </c>
      <c s="35" t="s">
        <v>5</v>
      </c>
      <c s="6" t="s">
        <v>3004</v>
      </c>
      <c s="36" t="s">
        <v>55</v>
      </c>
      <c s="37">
        <v>5.26</v>
      </c>
      <c s="36">
        <v>0</v>
      </c>
      <c s="36">
        <f>ROUND(G128*H128,6)</f>
      </c>
      <c r="L128" s="38">
        <v>0</v>
      </c>
      <c s="32">
        <f>ROUND(ROUND(L128,2)*ROUND(G128,3),2)</f>
      </c>
      <c s="36" t="s">
        <v>56</v>
      </c>
      <c>
        <f>(M128*21)/100</f>
      </c>
      <c t="s">
        <v>27</v>
      </c>
    </row>
    <row r="129" spans="1:5" ht="12.75">
      <c r="A129" s="35" t="s">
        <v>57</v>
      </c>
      <c r="E129" s="39" t="s">
        <v>5</v>
      </c>
    </row>
    <row r="130" spans="1:5" ht="63.75">
      <c r="A130" s="35" t="s">
        <v>58</v>
      </c>
      <c r="E130" s="40" t="s">
        <v>3434</v>
      </c>
    </row>
    <row r="131" spans="1:5" ht="102">
      <c r="A131" t="s">
        <v>59</v>
      </c>
      <c r="E131" s="39" t="s">
        <v>3006</v>
      </c>
    </row>
    <row r="132" spans="1:16" ht="12.75">
      <c r="A132" t="s">
        <v>52</v>
      </c>
      <c s="34" t="s">
        <v>168</v>
      </c>
      <c s="34" t="s">
        <v>3435</v>
      </c>
      <c s="35" t="s">
        <v>5</v>
      </c>
      <c s="6" t="s">
        <v>3436</v>
      </c>
      <c s="36" t="s">
        <v>55</v>
      </c>
      <c s="37">
        <v>0.712</v>
      </c>
      <c s="36">
        <v>0</v>
      </c>
      <c s="36">
        <f>ROUND(G132*H132,6)</f>
      </c>
      <c r="L132" s="38">
        <v>0</v>
      </c>
      <c s="32">
        <f>ROUND(ROUND(L132,2)*ROUND(G132,3),2)</f>
      </c>
      <c s="36" t="s">
        <v>56</v>
      </c>
      <c>
        <f>(M132*21)/100</f>
      </c>
      <c t="s">
        <v>27</v>
      </c>
    </row>
    <row r="133" spans="1:5" ht="12.75">
      <c r="A133" s="35" t="s">
        <v>57</v>
      </c>
      <c r="E133" s="39" t="s">
        <v>5</v>
      </c>
    </row>
    <row r="134" spans="1:5" ht="63.75">
      <c r="A134" s="35" t="s">
        <v>58</v>
      </c>
      <c r="E134" s="40" t="s">
        <v>3437</v>
      </c>
    </row>
    <row r="135" spans="1:5" ht="357">
      <c r="A135" t="s">
        <v>59</v>
      </c>
      <c r="E135" s="39" t="s">
        <v>3438</v>
      </c>
    </row>
    <row r="136" spans="1:13" ht="12.75">
      <c r="A136" t="s">
        <v>49</v>
      </c>
      <c r="C136" s="31" t="s">
        <v>2847</v>
      </c>
      <c r="E136" s="33" t="s">
        <v>2848</v>
      </c>
      <c r="J136" s="32">
        <f>0</f>
      </c>
      <c s="32">
        <f>0</f>
      </c>
      <c s="32">
        <f>0+L137+L141</f>
      </c>
      <c s="32">
        <f>0+M137+M141</f>
      </c>
    </row>
    <row r="137" spans="1:16" ht="25.5">
      <c r="A137" t="s">
        <v>52</v>
      </c>
      <c s="34" t="s">
        <v>172</v>
      </c>
      <c s="34" t="s">
        <v>3439</v>
      </c>
      <c s="35" t="s">
        <v>5</v>
      </c>
      <c s="6" t="s">
        <v>3440</v>
      </c>
      <c s="36" t="s">
        <v>1076</v>
      </c>
      <c s="37">
        <v>100.8</v>
      </c>
      <c s="36">
        <v>0</v>
      </c>
      <c s="36">
        <f>ROUND(G137*H137,6)</f>
      </c>
      <c r="L137" s="38">
        <v>0</v>
      </c>
      <c s="32">
        <f>ROUND(ROUND(L137,2)*ROUND(G137,3),2)</f>
      </c>
      <c s="36" t="s">
        <v>56</v>
      </c>
      <c>
        <f>(M137*21)/100</f>
      </c>
      <c t="s">
        <v>27</v>
      </c>
    </row>
    <row r="138" spans="1:5" ht="12.75">
      <c r="A138" s="35" t="s">
        <v>57</v>
      </c>
      <c r="E138" s="39" t="s">
        <v>5</v>
      </c>
    </row>
    <row r="139" spans="1:5" ht="63.75">
      <c r="A139" s="35" t="s">
        <v>58</v>
      </c>
      <c r="E139" s="40" t="s">
        <v>3441</v>
      </c>
    </row>
    <row r="140" spans="1:5" ht="191.25">
      <c r="A140" t="s">
        <v>59</v>
      </c>
      <c r="E140" s="39" t="s">
        <v>2852</v>
      </c>
    </row>
    <row r="141" spans="1:16" ht="12.75">
      <c r="A141" t="s">
        <v>52</v>
      </c>
      <c s="34" t="s">
        <v>176</v>
      </c>
      <c s="34" t="s">
        <v>3442</v>
      </c>
      <c s="35" t="s">
        <v>5</v>
      </c>
      <c s="6" t="s">
        <v>3443</v>
      </c>
      <c s="36" t="s">
        <v>1076</v>
      </c>
      <c s="37">
        <v>100.8</v>
      </c>
      <c s="36">
        <v>0</v>
      </c>
      <c s="36">
        <f>ROUND(G141*H141,6)</f>
      </c>
      <c r="L141" s="38">
        <v>0</v>
      </c>
      <c s="32">
        <f>ROUND(ROUND(L141,2)*ROUND(G141,3),2)</f>
      </c>
      <c s="36" t="s">
        <v>56</v>
      </c>
      <c>
        <f>(M141*21)/100</f>
      </c>
      <c t="s">
        <v>27</v>
      </c>
    </row>
    <row r="142" spans="1:5" ht="12.75">
      <c r="A142" s="35" t="s">
        <v>57</v>
      </c>
      <c r="E142" s="39" t="s">
        <v>5</v>
      </c>
    </row>
    <row r="143" spans="1:5" ht="63.75">
      <c r="A143" s="35" t="s">
        <v>58</v>
      </c>
      <c r="E143" s="40" t="s">
        <v>3444</v>
      </c>
    </row>
    <row r="144" spans="1:5" ht="38.25">
      <c r="A144" t="s">
        <v>59</v>
      </c>
      <c r="E144" s="39" t="s">
        <v>3445</v>
      </c>
    </row>
    <row r="145" spans="1:13" ht="12.75">
      <c r="A145" t="s">
        <v>49</v>
      </c>
      <c r="C145" s="31" t="s">
        <v>327</v>
      </c>
      <c r="E145" s="33" t="s">
        <v>328</v>
      </c>
      <c r="J145" s="32">
        <f>0</f>
      </c>
      <c s="32">
        <f>0</f>
      </c>
      <c s="32">
        <f>0+L146+L150+L154+L158+L162</f>
      </c>
      <c s="32">
        <f>0+M146+M150+M154+M158+M162</f>
      </c>
    </row>
    <row r="146" spans="1:16" ht="12.75">
      <c r="A146" t="s">
        <v>52</v>
      </c>
      <c s="34" t="s">
        <v>180</v>
      </c>
      <c s="34" t="s">
        <v>3446</v>
      </c>
      <c s="35" t="s">
        <v>5</v>
      </c>
      <c s="6" t="s">
        <v>3447</v>
      </c>
      <c s="36" t="s">
        <v>65</v>
      </c>
      <c s="37">
        <v>6.8</v>
      </c>
      <c s="36">
        <v>0</v>
      </c>
      <c s="36">
        <f>ROUND(G146*H146,6)</f>
      </c>
      <c r="L146" s="38">
        <v>0</v>
      </c>
      <c s="32">
        <f>ROUND(ROUND(L146,2)*ROUND(G146,3),2)</f>
      </c>
      <c s="36" t="s">
        <v>56</v>
      </c>
      <c>
        <f>(M146*21)/100</f>
      </c>
      <c t="s">
        <v>27</v>
      </c>
    </row>
    <row r="147" spans="1:5" ht="12.75">
      <c r="A147" s="35" t="s">
        <v>57</v>
      </c>
      <c r="E147" s="39" t="s">
        <v>5</v>
      </c>
    </row>
    <row r="148" spans="1:5" ht="51">
      <c r="A148" s="35" t="s">
        <v>58</v>
      </c>
      <c r="E148" s="40" t="s">
        <v>3448</v>
      </c>
    </row>
    <row r="149" spans="1:5" ht="38.25">
      <c r="A149" t="s">
        <v>59</v>
      </c>
      <c r="E149" s="39" t="s">
        <v>3449</v>
      </c>
    </row>
    <row r="150" spans="1:16" ht="12.75">
      <c r="A150" t="s">
        <v>52</v>
      </c>
      <c s="34" t="s">
        <v>184</v>
      </c>
      <c s="34" t="s">
        <v>3450</v>
      </c>
      <c s="35" t="s">
        <v>5</v>
      </c>
      <c s="6" t="s">
        <v>3451</v>
      </c>
      <c s="36" t="s">
        <v>65</v>
      </c>
      <c s="37">
        <v>20</v>
      </c>
      <c s="36">
        <v>0</v>
      </c>
      <c s="36">
        <f>ROUND(G150*H150,6)</f>
      </c>
      <c r="L150" s="38">
        <v>0</v>
      </c>
      <c s="32">
        <f>ROUND(ROUND(L150,2)*ROUND(G150,3),2)</f>
      </c>
      <c s="36" t="s">
        <v>56</v>
      </c>
      <c>
        <f>(M150*21)/100</f>
      </c>
      <c t="s">
        <v>27</v>
      </c>
    </row>
    <row r="151" spans="1:5" ht="12.75">
      <c r="A151" s="35" t="s">
        <v>57</v>
      </c>
      <c r="E151" s="39" t="s">
        <v>5</v>
      </c>
    </row>
    <row r="152" spans="1:5" ht="51">
      <c r="A152" s="35" t="s">
        <v>58</v>
      </c>
      <c r="E152" s="40" t="s">
        <v>3452</v>
      </c>
    </row>
    <row r="153" spans="1:5" ht="63.75">
      <c r="A153" t="s">
        <v>59</v>
      </c>
      <c r="E153" s="39" t="s">
        <v>3453</v>
      </c>
    </row>
    <row r="154" spans="1:16" ht="12.75">
      <c r="A154" t="s">
        <v>52</v>
      </c>
      <c s="34" t="s">
        <v>188</v>
      </c>
      <c s="34" t="s">
        <v>3454</v>
      </c>
      <c s="35" t="s">
        <v>5</v>
      </c>
      <c s="6" t="s">
        <v>3455</v>
      </c>
      <c s="36" t="s">
        <v>65</v>
      </c>
      <c s="37">
        <v>81.4</v>
      </c>
      <c s="36">
        <v>0</v>
      </c>
      <c s="36">
        <f>ROUND(G154*H154,6)</f>
      </c>
      <c r="L154" s="38">
        <v>0</v>
      </c>
      <c s="32">
        <f>ROUND(ROUND(L154,2)*ROUND(G154,3),2)</f>
      </c>
      <c s="36" t="s">
        <v>56</v>
      </c>
      <c>
        <f>(M154*21)/100</f>
      </c>
      <c t="s">
        <v>27</v>
      </c>
    </row>
    <row r="155" spans="1:5" ht="12.75">
      <c r="A155" s="35" t="s">
        <v>57</v>
      </c>
      <c r="E155" s="39" t="s">
        <v>5</v>
      </c>
    </row>
    <row r="156" spans="1:5" ht="51">
      <c r="A156" s="35" t="s">
        <v>58</v>
      </c>
      <c r="E156" s="40" t="s">
        <v>3456</v>
      </c>
    </row>
    <row r="157" spans="1:5" ht="38.25">
      <c r="A157" t="s">
        <v>59</v>
      </c>
      <c r="E157" s="39" t="s">
        <v>3457</v>
      </c>
    </row>
    <row r="158" spans="1:16" ht="12.75">
      <c r="A158" t="s">
        <v>52</v>
      </c>
      <c s="34" t="s">
        <v>233</v>
      </c>
      <c s="34" t="s">
        <v>3458</v>
      </c>
      <c s="35" t="s">
        <v>5</v>
      </c>
      <c s="6" t="s">
        <v>3459</v>
      </c>
      <c s="36" t="s">
        <v>2215</v>
      </c>
      <c s="37">
        <v>2</v>
      </c>
      <c s="36">
        <v>0</v>
      </c>
      <c s="36">
        <f>ROUND(G158*H158,6)</f>
      </c>
      <c r="L158" s="38">
        <v>0</v>
      </c>
      <c s="32">
        <f>ROUND(ROUND(L158,2)*ROUND(G158,3),2)</f>
      </c>
      <c s="36" t="s">
        <v>2887</v>
      </c>
      <c>
        <f>(M158*21)/100</f>
      </c>
      <c t="s">
        <v>27</v>
      </c>
    </row>
    <row r="159" spans="1:5" ht="12.75">
      <c r="A159" s="35" t="s">
        <v>57</v>
      </c>
      <c r="E159" s="39" t="s">
        <v>5</v>
      </c>
    </row>
    <row r="160" spans="1:5" ht="12.75">
      <c r="A160" s="35" t="s">
        <v>58</v>
      </c>
      <c r="E160" s="40" t="s">
        <v>3460</v>
      </c>
    </row>
    <row r="161" spans="1:5" ht="38.25">
      <c r="A161" t="s">
        <v>59</v>
      </c>
      <c r="E161" s="39" t="s">
        <v>3461</v>
      </c>
    </row>
    <row r="162" spans="1:16" ht="12.75">
      <c r="A162" t="s">
        <v>52</v>
      </c>
      <c s="34" t="s">
        <v>237</v>
      </c>
      <c s="34" t="s">
        <v>3462</v>
      </c>
      <c s="35" t="s">
        <v>5</v>
      </c>
      <c s="6" t="s">
        <v>3463</v>
      </c>
      <c s="36" t="s">
        <v>93</v>
      </c>
      <c s="37">
        <v>2</v>
      </c>
      <c s="36">
        <v>0</v>
      </c>
      <c s="36">
        <f>ROUND(G162*H162,6)</f>
      </c>
      <c r="L162" s="38">
        <v>0</v>
      </c>
      <c s="32">
        <f>ROUND(ROUND(L162,2)*ROUND(G162,3),2)</f>
      </c>
      <c s="36" t="s">
        <v>2887</v>
      </c>
      <c>
        <f>(M162*21)/100</f>
      </c>
      <c t="s">
        <v>27</v>
      </c>
    </row>
    <row r="163" spans="1:5" ht="12.75">
      <c r="A163" s="35" t="s">
        <v>57</v>
      </c>
      <c r="E163" s="39" t="s">
        <v>5</v>
      </c>
    </row>
    <row r="164" spans="1:5" ht="12.75">
      <c r="A164" s="35" t="s">
        <v>58</v>
      </c>
      <c r="E164" s="40" t="s">
        <v>3464</v>
      </c>
    </row>
    <row r="165" spans="1:5" ht="25.5">
      <c r="A165" t="s">
        <v>59</v>
      </c>
      <c r="E165" s="39" t="s">
        <v>3465</v>
      </c>
    </row>
    <row r="166" spans="1:13" ht="12.75">
      <c r="A166" t="s">
        <v>49</v>
      </c>
      <c r="C166" s="31" t="s">
        <v>616</v>
      </c>
      <c r="E166" s="33" t="s">
        <v>2890</v>
      </c>
      <c r="J166" s="32">
        <f>0</f>
      </c>
      <c s="32">
        <f>0</f>
      </c>
      <c s="32">
        <f>0+L167+L171+L175+L179</f>
      </c>
      <c s="32">
        <f>0+M167+M171+M175+M179</f>
      </c>
    </row>
    <row r="167" spans="1:16" ht="12.75">
      <c r="A167" t="s">
        <v>52</v>
      </c>
      <c s="34" t="s">
        <v>192</v>
      </c>
      <c s="34" t="s">
        <v>2895</v>
      </c>
      <c s="35" t="s">
        <v>5</v>
      </c>
      <c s="6" t="s">
        <v>2896</v>
      </c>
      <c s="36" t="s">
        <v>55</v>
      </c>
      <c s="37">
        <v>53.418</v>
      </c>
      <c s="36">
        <v>0</v>
      </c>
      <c s="36">
        <f>ROUND(G167*H167,6)</f>
      </c>
      <c r="L167" s="38">
        <v>0</v>
      </c>
      <c s="32">
        <f>ROUND(ROUND(L167,2)*ROUND(G167,3),2)</f>
      </c>
      <c s="36" t="s">
        <v>56</v>
      </c>
      <c>
        <f>(M167*21)/100</f>
      </c>
      <c t="s">
        <v>27</v>
      </c>
    </row>
    <row r="168" spans="1:5" ht="12.75">
      <c r="A168" s="35" t="s">
        <v>57</v>
      </c>
      <c r="E168" s="39" t="s">
        <v>5</v>
      </c>
    </row>
    <row r="169" spans="1:5" ht="178.5">
      <c r="A169" s="35" t="s">
        <v>58</v>
      </c>
      <c r="E169" s="40" t="s">
        <v>3466</v>
      </c>
    </row>
    <row r="170" spans="1:5" ht="102">
      <c r="A170" t="s">
        <v>59</v>
      </c>
      <c r="E170" s="39" t="s">
        <v>2894</v>
      </c>
    </row>
    <row r="171" spans="1:16" ht="12.75">
      <c r="A171" t="s">
        <v>52</v>
      </c>
      <c s="34" t="s">
        <v>196</v>
      </c>
      <c s="34" t="s">
        <v>3467</v>
      </c>
      <c s="35" t="s">
        <v>5</v>
      </c>
      <c s="6" t="s">
        <v>3468</v>
      </c>
      <c s="36" t="s">
        <v>55</v>
      </c>
      <c s="37">
        <v>6.281</v>
      </c>
      <c s="36">
        <v>0</v>
      </c>
      <c s="36">
        <f>ROUND(G171*H171,6)</f>
      </c>
      <c r="L171" s="38">
        <v>0</v>
      </c>
      <c s="32">
        <f>ROUND(ROUND(L171,2)*ROUND(G171,3),2)</f>
      </c>
      <c s="36" t="s">
        <v>56</v>
      </c>
      <c>
        <f>(M171*21)/100</f>
      </c>
      <c t="s">
        <v>27</v>
      </c>
    </row>
    <row r="172" spans="1:5" ht="12.75">
      <c r="A172" s="35" t="s">
        <v>57</v>
      </c>
      <c r="E172" s="39" t="s">
        <v>5</v>
      </c>
    </row>
    <row r="173" spans="1:5" ht="51">
      <c r="A173" s="35" t="s">
        <v>58</v>
      </c>
      <c r="E173" s="40" t="s">
        <v>3469</v>
      </c>
    </row>
    <row r="174" spans="1:5" ht="102">
      <c r="A174" t="s">
        <v>59</v>
      </c>
      <c r="E174" s="39" t="s">
        <v>2894</v>
      </c>
    </row>
    <row r="175" spans="1:16" ht="12.75">
      <c r="A175" t="s">
        <v>52</v>
      </c>
      <c s="34" t="s">
        <v>200</v>
      </c>
      <c s="34" t="s">
        <v>3470</v>
      </c>
      <c s="35" t="s">
        <v>5</v>
      </c>
      <c s="6" t="s">
        <v>3471</v>
      </c>
      <c s="36" t="s">
        <v>65</v>
      </c>
      <c s="37">
        <v>17.4</v>
      </c>
      <c s="36">
        <v>0</v>
      </c>
      <c s="36">
        <f>ROUND(G175*H175,6)</f>
      </c>
      <c r="L175" s="38">
        <v>0</v>
      </c>
      <c s="32">
        <f>ROUND(ROUND(L175,2)*ROUND(G175,3),2)</f>
      </c>
      <c s="36" t="s">
        <v>56</v>
      </c>
      <c>
        <f>(M175*21)/100</f>
      </c>
      <c t="s">
        <v>27</v>
      </c>
    </row>
    <row r="176" spans="1:5" ht="12.75">
      <c r="A176" s="35" t="s">
        <v>57</v>
      </c>
      <c r="E176" s="39" t="s">
        <v>5</v>
      </c>
    </row>
    <row r="177" spans="1:5" ht="51">
      <c r="A177" s="35" t="s">
        <v>58</v>
      </c>
      <c r="E177" s="40" t="s">
        <v>3472</v>
      </c>
    </row>
    <row r="178" spans="1:5" ht="114.75">
      <c r="A178" t="s">
        <v>59</v>
      </c>
      <c r="E178" s="39" t="s">
        <v>3473</v>
      </c>
    </row>
    <row r="179" spans="1:16" ht="12.75">
      <c r="A179" t="s">
        <v>52</v>
      </c>
      <c s="34" t="s">
        <v>204</v>
      </c>
      <c s="34" t="s">
        <v>3474</v>
      </c>
      <c s="35" t="s">
        <v>5</v>
      </c>
      <c s="6" t="s">
        <v>3475</v>
      </c>
      <c s="36" t="s">
        <v>1076</v>
      </c>
      <c s="37">
        <v>225.74</v>
      </c>
      <c s="36">
        <v>0</v>
      </c>
      <c s="36">
        <f>ROUND(G179*H179,6)</f>
      </c>
      <c r="L179" s="38">
        <v>0</v>
      </c>
      <c s="32">
        <f>ROUND(ROUND(L179,2)*ROUND(G179,3),2)</f>
      </c>
      <c s="36" t="s">
        <v>56</v>
      </c>
      <c>
        <f>(M179*21)/100</f>
      </c>
      <c t="s">
        <v>27</v>
      </c>
    </row>
    <row r="180" spans="1:5" ht="12.75">
      <c r="A180" s="35" t="s">
        <v>57</v>
      </c>
      <c r="E180" s="39" t="s">
        <v>5</v>
      </c>
    </row>
    <row r="181" spans="1:5" ht="38.25">
      <c r="A181" s="35" t="s">
        <v>58</v>
      </c>
      <c r="E181" s="40" t="s">
        <v>3476</v>
      </c>
    </row>
    <row r="182" spans="1:5" ht="114.75">
      <c r="A182" t="s">
        <v>59</v>
      </c>
      <c r="E182" s="39" t="s">
        <v>3477</v>
      </c>
    </row>
    <row r="183" spans="1:13" ht="12.75">
      <c r="A183" t="s">
        <v>49</v>
      </c>
      <c r="C183" s="31" t="s">
        <v>256</v>
      </c>
      <c r="E183" s="33" t="s">
        <v>2898</v>
      </c>
      <c r="J183" s="32">
        <f>0</f>
      </c>
      <c s="32">
        <f>0</f>
      </c>
      <c s="32">
        <f>0+L184+L188+L192+L196</f>
      </c>
      <c s="32">
        <f>0+M184+M188+M192+M196</f>
      </c>
    </row>
    <row r="184" spans="1:16" ht="38.25">
      <c r="A184" t="s">
        <v>52</v>
      </c>
      <c s="34" t="s">
        <v>208</v>
      </c>
      <c s="34" t="s">
        <v>1042</v>
      </c>
      <c s="35" t="s">
        <v>1043</v>
      </c>
      <c s="6" t="s">
        <v>2899</v>
      </c>
      <c s="36" t="s">
        <v>262</v>
      </c>
      <c s="37">
        <v>1342.308</v>
      </c>
      <c s="36">
        <v>0</v>
      </c>
      <c s="36">
        <f>ROUND(G184*H184,6)</f>
      </c>
      <c r="L184" s="38">
        <v>0</v>
      </c>
      <c s="32">
        <f>ROUND(ROUND(L184,2)*ROUND(G184,3),2)</f>
      </c>
      <c s="36" t="s">
        <v>248</v>
      </c>
      <c>
        <f>(M184*21)/100</f>
      </c>
      <c t="s">
        <v>27</v>
      </c>
    </row>
    <row r="185" spans="1:5" ht="12.75">
      <c r="A185" s="35" t="s">
        <v>57</v>
      </c>
      <c r="E185" s="39" t="s">
        <v>263</v>
      </c>
    </row>
    <row r="186" spans="1:5" ht="25.5">
      <c r="A186" s="35" t="s">
        <v>58</v>
      </c>
      <c r="E186" s="40" t="s">
        <v>3478</v>
      </c>
    </row>
    <row r="187" spans="1:5" ht="102">
      <c r="A187" t="s">
        <v>59</v>
      </c>
      <c r="E187" s="39" t="s">
        <v>281</v>
      </c>
    </row>
    <row r="188" spans="1:16" ht="38.25">
      <c r="A188" t="s">
        <v>52</v>
      </c>
      <c s="34" t="s">
        <v>212</v>
      </c>
      <c s="34" t="s">
        <v>537</v>
      </c>
      <c s="35" t="s">
        <v>538</v>
      </c>
      <c s="6" t="s">
        <v>2211</v>
      </c>
      <c s="36" t="s">
        <v>262</v>
      </c>
      <c s="37">
        <v>256.727</v>
      </c>
      <c s="36">
        <v>0</v>
      </c>
      <c s="36">
        <f>ROUND(G188*H188,6)</f>
      </c>
      <c r="L188" s="38">
        <v>0</v>
      </c>
      <c s="32">
        <f>ROUND(ROUND(L188,2)*ROUND(G188,3),2)</f>
      </c>
      <c s="36" t="s">
        <v>248</v>
      </c>
      <c>
        <f>(M188*21)/100</f>
      </c>
      <c t="s">
        <v>27</v>
      </c>
    </row>
    <row r="189" spans="1:5" ht="12.75">
      <c r="A189" s="35" t="s">
        <v>57</v>
      </c>
      <c r="E189" s="39" t="s">
        <v>263</v>
      </c>
    </row>
    <row r="190" spans="1:5" ht="63.75">
      <c r="A190" s="35" t="s">
        <v>58</v>
      </c>
      <c r="E190" s="40" t="s">
        <v>3479</v>
      </c>
    </row>
    <row r="191" spans="1:5" ht="12.75">
      <c r="A191" t="s">
        <v>59</v>
      </c>
      <c r="E191" s="39" t="s">
        <v>5</v>
      </c>
    </row>
    <row r="192" spans="1:16" ht="38.25">
      <c r="A192" t="s">
        <v>52</v>
      </c>
      <c s="34" t="s">
        <v>216</v>
      </c>
      <c s="34" t="s">
        <v>2189</v>
      </c>
      <c s="35" t="s">
        <v>2190</v>
      </c>
      <c s="6" t="s">
        <v>2191</v>
      </c>
      <c s="36" t="s">
        <v>262</v>
      </c>
      <c s="37">
        <v>2.048</v>
      </c>
      <c s="36">
        <v>0</v>
      </c>
      <c s="36">
        <f>ROUND(G192*H192,6)</f>
      </c>
      <c r="L192" s="38">
        <v>0</v>
      </c>
      <c s="32">
        <f>ROUND(ROUND(L192,2)*ROUND(G192,3),2)</f>
      </c>
      <c s="36" t="s">
        <v>248</v>
      </c>
      <c>
        <f>(M192*21)/100</f>
      </c>
      <c t="s">
        <v>27</v>
      </c>
    </row>
    <row r="193" spans="1:5" ht="12.75">
      <c r="A193" s="35" t="s">
        <v>57</v>
      </c>
      <c r="E193" s="39" t="s">
        <v>263</v>
      </c>
    </row>
    <row r="194" spans="1:5" ht="12.75">
      <c r="A194" s="35" t="s">
        <v>58</v>
      </c>
      <c r="E194" s="40" t="s">
        <v>3480</v>
      </c>
    </row>
    <row r="195" spans="1:5" ht="102">
      <c r="A195" t="s">
        <v>59</v>
      </c>
      <c r="E195" s="39" t="s">
        <v>281</v>
      </c>
    </row>
    <row r="196" spans="1:16" ht="25.5">
      <c r="A196" t="s">
        <v>52</v>
      </c>
      <c s="34" t="s">
        <v>220</v>
      </c>
      <c s="34" t="s">
        <v>278</v>
      </c>
      <c s="35" t="s">
        <v>279</v>
      </c>
      <c s="6" t="s">
        <v>3201</v>
      </c>
      <c s="36" t="s">
        <v>262</v>
      </c>
      <c s="37">
        <v>0.238</v>
      </c>
      <c s="36">
        <v>0</v>
      </c>
      <c s="36">
        <f>ROUND(G196*H196,6)</f>
      </c>
      <c r="L196" s="38">
        <v>0</v>
      </c>
      <c s="32">
        <f>ROUND(ROUND(L196,2)*ROUND(G196,3),2)</f>
      </c>
      <c s="36" t="s">
        <v>248</v>
      </c>
      <c>
        <f>(M196*21)/100</f>
      </c>
      <c t="s">
        <v>27</v>
      </c>
    </row>
    <row r="197" spans="1:5" ht="12.75">
      <c r="A197" s="35" t="s">
        <v>57</v>
      </c>
      <c r="E197" s="39" t="s">
        <v>263</v>
      </c>
    </row>
    <row r="198" spans="1:5" ht="12.75">
      <c r="A198" s="35" t="s">
        <v>58</v>
      </c>
      <c r="E198" s="40" t="s">
        <v>3481</v>
      </c>
    </row>
    <row r="199" spans="1:5" ht="102">
      <c r="A199" t="s">
        <v>59</v>
      </c>
      <c r="E199"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12.75">
      <c r="A8" t="s">
        <v>44</v>
      </c>
      <c r="C8" s="28" t="s">
        <v>3484</v>
      </c>
      <c r="E8" s="30" t="s">
        <v>3483</v>
      </c>
      <c r="J8" s="29">
        <f>0+J9+J22+J111+J188+J225+J258+J279+J284+J297+J306+J315+J328+J385+J406</f>
      </c>
      <c s="29">
        <f>0+K9+K22+K111+K188+K225+K258+K279+K284+K297+K306+K315+K328+K385+K406</f>
      </c>
      <c s="29">
        <f>0+L9+L22+L111+L188+L225+L258+L279+L284+L297+L306+L315+L328+L385+L406</f>
      </c>
      <c s="29">
        <f>0+M9+M22+M111+M188+M225+M258+M279+M284+M297+M306+M315+M328+M385+M406</f>
      </c>
    </row>
    <row r="9" spans="1:13" ht="12.75">
      <c r="A9" t="s">
        <v>49</v>
      </c>
      <c r="C9" s="31" t="s">
        <v>439</v>
      </c>
      <c r="E9" s="33" t="s">
        <v>1041</v>
      </c>
      <c r="J9" s="32">
        <f>0</f>
      </c>
      <c s="32">
        <f>0</f>
      </c>
      <c s="32">
        <f>0+L10+L14+L18</f>
      </c>
      <c s="32">
        <f>0+M10+M14+M18</f>
      </c>
    </row>
    <row r="10" spans="1:16" ht="12.75">
      <c r="A10" t="s">
        <v>52</v>
      </c>
      <c s="34" t="s">
        <v>196</v>
      </c>
      <c s="34" t="s">
        <v>3485</v>
      </c>
      <c s="35" t="s">
        <v>5</v>
      </c>
      <c s="6" t="s">
        <v>3486</v>
      </c>
      <c s="36" t="s">
        <v>1076</v>
      </c>
      <c s="37">
        <v>189.1</v>
      </c>
      <c s="36">
        <v>0</v>
      </c>
      <c s="36">
        <f>ROUND(G10*H10,6)</f>
      </c>
      <c r="L10" s="38">
        <v>0</v>
      </c>
      <c s="32">
        <f>ROUND(ROUND(L10,2)*ROUND(G10,3),2)</f>
      </c>
      <c s="36" t="s">
        <v>56</v>
      </c>
      <c>
        <f>(M10*21)/100</f>
      </c>
      <c t="s">
        <v>27</v>
      </c>
    </row>
    <row r="11" spans="1:5" ht="12.75">
      <c r="A11" s="35" t="s">
        <v>57</v>
      </c>
      <c r="E11" s="39" t="s">
        <v>5</v>
      </c>
    </row>
    <row r="12" spans="1:5" ht="38.25">
      <c r="A12" s="35" t="s">
        <v>58</v>
      </c>
      <c r="E12" s="40" t="s">
        <v>3487</v>
      </c>
    </row>
    <row r="13" spans="1:5" ht="12.75">
      <c r="A13" t="s">
        <v>59</v>
      </c>
      <c r="E13" s="39" t="s">
        <v>2241</v>
      </c>
    </row>
    <row r="14" spans="1:16" ht="12.75">
      <c r="A14" t="s">
        <v>52</v>
      </c>
      <c s="34" t="s">
        <v>200</v>
      </c>
      <c s="34" t="s">
        <v>3488</v>
      </c>
      <c s="35" t="s">
        <v>5</v>
      </c>
      <c s="6" t="s">
        <v>3489</v>
      </c>
      <c s="36" t="s">
        <v>3490</v>
      </c>
      <c s="37">
        <v>6</v>
      </c>
      <c s="36">
        <v>0</v>
      </c>
      <c s="36">
        <f>ROUND(G14*H14,6)</f>
      </c>
      <c r="L14" s="38">
        <v>0</v>
      </c>
      <c s="32">
        <f>ROUND(ROUND(L14,2)*ROUND(G14,3),2)</f>
      </c>
      <c s="36" t="s">
        <v>56</v>
      </c>
      <c>
        <f>(M14*21)/100</f>
      </c>
      <c t="s">
        <v>27</v>
      </c>
    </row>
    <row r="15" spans="1:5" ht="12.75">
      <c r="A15" s="35" t="s">
        <v>57</v>
      </c>
      <c r="E15" s="39" t="s">
        <v>5</v>
      </c>
    </row>
    <row r="16" spans="1:5" ht="38.25">
      <c r="A16" s="35" t="s">
        <v>58</v>
      </c>
      <c r="E16" s="40" t="s">
        <v>3491</v>
      </c>
    </row>
    <row r="17" spans="1:5" ht="12.75">
      <c r="A17" t="s">
        <v>59</v>
      </c>
      <c r="E17" s="39" t="s">
        <v>2241</v>
      </c>
    </row>
    <row r="18" spans="1:16" ht="12.75">
      <c r="A18" t="s">
        <v>52</v>
      </c>
      <c s="34" t="s">
        <v>204</v>
      </c>
      <c s="34" t="s">
        <v>3492</v>
      </c>
      <c s="35" t="s">
        <v>5</v>
      </c>
      <c s="6" t="s">
        <v>3493</v>
      </c>
      <c s="36" t="s">
        <v>1076</v>
      </c>
      <c s="37">
        <v>189.1</v>
      </c>
      <c s="36">
        <v>0</v>
      </c>
      <c s="36">
        <f>ROUND(G18*H18,6)</f>
      </c>
      <c r="L18" s="38">
        <v>0</v>
      </c>
      <c s="32">
        <f>ROUND(ROUND(L18,2)*ROUND(G18,3),2)</f>
      </c>
      <c s="36" t="s">
        <v>56</v>
      </c>
      <c>
        <f>(M18*21)/100</f>
      </c>
      <c t="s">
        <v>27</v>
      </c>
    </row>
    <row r="19" spans="1:5" ht="12.75">
      <c r="A19" s="35" t="s">
        <v>57</v>
      </c>
      <c r="E19" s="39" t="s">
        <v>5</v>
      </c>
    </row>
    <row r="20" spans="1:5" ht="38.25">
      <c r="A20" s="35" t="s">
        <v>58</v>
      </c>
      <c r="E20" s="40" t="s">
        <v>3494</v>
      </c>
    </row>
    <row r="21" spans="1:5" ht="12.75">
      <c r="A21" t="s">
        <v>59</v>
      </c>
      <c r="E21" s="39" t="s">
        <v>2241</v>
      </c>
    </row>
    <row r="22" spans="1:13" ht="12.75">
      <c r="A22" t="s">
        <v>49</v>
      </c>
      <c r="C22" s="31" t="s">
        <v>96</v>
      </c>
      <c r="E22" s="33" t="s">
        <v>51</v>
      </c>
      <c r="J22" s="32">
        <f>0</f>
      </c>
      <c s="32">
        <f>0</f>
      </c>
      <c s="32">
        <f>0+L23+L27+L31+L35+L39+L43+L47+L51+L55+L59+L63+L67+L71+L75+L79+L83+L87+L91+L95+L99+L103+L107</f>
      </c>
      <c s="32">
        <f>0+M23+M27+M31+M35+M39+M43+M47+M51+M55+M59+M63+M67+M71+M75+M79+M83+M87+M91+M95+M99+M103+M107</f>
      </c>
    </row>
    <row r="23" spans="1:16" ht="12.75">
      <c r="A23" t="s">
        <v>52</v>
      </c>
      <c s="34" t="s">
        <v>50</v>
      </c>
      <c s="34" t="s">
        <v>2645</v>
      </c>
      <c s="35" t="s">
        <v>5</v>
      </c>
      <c s="6" t="s">
        <v>2646</v>
      </c>
      <c s="36" t="s">
        <v>1076</v>
      </c>
      <c s="37">
        <v>80</v>
      </c>
      <c s="36">
        <v>0</v>
      </c>
      <c s="36">
        <f>ROUND(G23*H23,6)</f>
      </c>
      <c r="L23" s="38">
        <v>0</v>
      </c>
      <c s="32">
        <f>ROUND(ROUND(L23,2)*ROUND(G23,3),2)</f>
      </c>
      <c s="36" t="s">
        <v>56</v>
      </c>
      <c>
        <f>(M23*21)/100</f>
      </c>
      <c t="s">
        <v>27</v>
      </c>
    </row>
    <row r="24" spans="1:5" ht="12.75">
      <c r="A24" s="35" t="s">
        <v>57</v>
      </c>
      <c r="E24" s="39" t="s">
        <v>5</v>
      </c>
    </row>
    <row r="25" spans="1:5" ht="12.75">
      <c r="A25" s="35" t="s">
        <v>58</v>
      </c>
      <c r="E25" s="40" t="s">
        <v>3495</v>
      </c>
    </row>
    <row r="26" spans="1:5" ht="38.25">
      <c r="A26" t="s">
        <v>59</v>
      </c>
      <c r="E26" s="39" t="s">
        <v>2648</v>
      </c>
    </row>
    <row r="27" spans="1:16" ht="12.75">
      <c r="A27" t="s">
        <v>52</v>
      </c>
      <c s="34" t="s">
        <v>27</v>
      </c>
      <c s="34" t="s">
        <v>2649</v>
      </c>
      <c s="35" t="s">
        <v>5</v>
      </c>
      <c s="6" t="s">
        <v>2650</v>
      </c>
      <c s="36" t="s">
        <v>93</v>
      </c>
      <c s="37">
        <v>2</v>
      </c>
      <c s="36">
        <v>0</v>
      </c>
      <c s="36">
        <f>ROUND(G27*H27,6)</f>
      </c>
      <c r="L27" s="38">
        <v>0</v>
      </c>
      <c s="32">
        <f>ROUND(ROUND(L27,2)*ROUND(G27,3),2)</f>
      </c>
      <c s="36" t="s">
        <v>56</v>
      </c>
      <c>
        <f>(M27*21)/100</f>
      </c>
      <c t="s">
        <v>27</v>
      </c>
    </row>
    <row r="28" spans="1:5" ht="12.75">
      <c r="A28" s="35" t="s">
        <v>57</v>
      </c>
      <c r="E28" s="39" t="s">
        <v>5</v>
      </c>
    </row>
    <row r="29" spans="1:5" ht="38.25">
      <c r="A29" s="35" t="s">
        <v>58</v>
      </c>
      <c r="E29" s="40" t="s">
        <v>3496</v>
      </c>
    </row>
    <row r="30" spans="1:5" ht="165.75">
      <c r="A30" t="s">
        <v>59</v>
      </c>
      <c r="E30" s="39" t="s">
        <v>2651</v>
      </c>
    </row>
    <row r="31" spans="1:16" ht="12.75">
      <c r="A31" t="s">
        <v>52</v>
      </c>
      <c s="34" t="s">
        <v>26</v>
      </c>
      <c s="34" t="s">
        <v>3497</v>
      </c>
      <c s="35" t="s">
        <v>5</v>
      </c>
      <c s="6" t="s">
        <v>3498</v>
      </c>
      <c s="36" t="s">
        <v>1076</v>
      </c>
      <c s="37">
        <v>11.5</v>
      </c>
      <c s="36">
        <v>0</v>
      </c>
      <c s="36">
        <f>ROUND(G31*H31,6)</f>
      </c>
      <c r="L31" s="38">
        <v>0</v>
      </c>
      <c s="32">
        <f>ROUND(ROUND(L31,2)*ROUND(G31,3),2)</f>
      </c>
      <c s="36" t="s">
        <v>56</v>
      </c>
      <c>
        <f>(M31*21)/100</f>
      </c>
      <c t="s">
        <v>27</v>
      </c>
    </row>
    <row r="32" spans="1:5" ht="12.75">
      <c r="A32" s="35" t="s">
        <v>57</v>
      </c>
      <c r="E32" s="39" t="s">
        <v>5</v>
      </c>
    </row>
    <row r="33" spans="1:5" ht="51">
      <c r="A33" s="35" t="s">
        <v>58</v>
      </c>
      <c r="E33" s="40" t="s">
        <v>3499</v>
      </c>
    </row>
    <row r="34" spans="1:5" ht="63.75">
      <c r="A34" t="s">
        <v>59</v>
      </c>
      <c r="E34" s="39" t="s">
        <v>3500</v>
      </c>
    </row>
    <row r="35" spans="1:16" ht="25.5">
      <c r="A35" t="s">
        <v>52</v>
      </c>
      <c s="34" t="s">
        <v>68</v>
      </c>
      <c s="34" t="s">
        <v>3501</v>
      </c>
      <c s="35" t="s">
        <v>5</v>
      </c>
      <c s="6" t="s">
        <v>3502</v>
      </c>
      <c s="36" t="s">
        <v>55</v>
      </c>
      <c s="37">
        <v>1.275</v>
      </c>
      <c s="36">
        <v>0</v>
      </c>
      <c s="36">
        <f>ROUND(G35*H35,6)</f>
      </c>
      <c r="L35" s="38">
        <v>0</v>
      </c>
      <c s="32">
        <f>ROUND(ROUND(L35,2)*ROUND(G35,3),2)</f>
      </c>
      <c s="36" t="s">
        <v>56</v>
      </c>
      <c>
        <f>(M35*21)/100</f>
      </c>
      <c t="s">
        <v>27</v>
      </c>
    </row>
    <row r="36" spans="1:5" ht="12.75">
      <c r="A36" s="35" t="s">
        <v>57</v>
      </c>
      <c r="E36" s="39" t="s">
        <v>5</v>
      </c>
    </row>
    <row r="37" spans="1:5" ht="38.25">
      <c r="A37" s="35" t="s">
        <v>58</v>
      </c>
      <c r="E37" s="40" t="s">
        <v>3503</v>
      </c>
    </row>
    <row r="38" spans="1:5" ht="63.75">
      <c r="A38" t="s">
        <v>59</v>
      </c>
      <c r="E38" s="39" t="s">
        <v>2397</v>
      </c>
    </row>
    <row r="39" spans="1:16" ht="12.75">
      <c r="A39" t="s">
        <v>52</v>
      </c>
      <c s="34" t="s">
        <v>72</v>
      </c>
      <c s="34" t="s">
        <v>3504</v>
      </c>
      <c s="35" t="s">
        <v>5</v>
      </c>
      <c s="6" t="s">
        <v>3505</v>
      </c>
      <c s="36" t="s">
        <v>55</v>
      </c>
      <c s="37">
        <v>2.16</v>
      </c>
      <c s="36">
        <v>0</v>
      </c>
      <c s="36">
        <f>ROUND(G39*H39,6)</f>
      </c>
      <c r="L39" s="38">
        <v>0</v>
      </c>
      <c s="32">
        <f>ROUND(ROUND(L39,2)*ROUND(G39,3),2)</f>
      </c>
      <c s="36" t="s">
        <v>56</v>
      </c>
      <c>
        <f>(M39*21)/100</f>
      </c>
      <c t="s">
        <v>27</v>
      </c>
    </row>
    <row r="40" spans="1:5" ht="12.75">
      <c r="A40" s="35" t="s">
        <v>57</v>
      </c>
      <c r="E40" s="39" t="s">
        <v>5</v>
      </c>
    </row>
    <row r="41" spans="1:5" ht="38.25">
      <c r="A41" s="35" t="s">
        <v>58</v>
      </c>
      <c r="E41" s="40" t="s">
        <v>3506</v>
      </c>
    </row>
    <row r="42" spans="1:5" ht="63.75">
      <c r="A42" t="s">
        <v>59</v>
      </c>
      <c r="E42" s="39" t="s">
        <v>2397</v>
      </c>
    </row>
    <row r="43" spans="1:16" ht="12.75">
      <c r="A43" t="s">
        <v>52</v>
      </c>
      <c s="34" t="s">
        <v>76</v>
      </c>
      <c s="34" t="s">
        <v>3507</v>
      </c>
      <c s="35" t="s">
        <v>5</v>
      </c>
      <c s="6" t="s">
        <v>3508</v>
      </c>
      <c s="36" t="s">
        <v>55</v>
      </c>
      <c s="37">
        <v>8</v>
      </c>
      <c s="36">
        <v>0</v>
      </c>
      <c s="36">
        <f>ROUND(G43*H43,6)</f>
      </c>
      <c r="L43" s="38">
        <v>0</v>
      </c>
      <c s="32">
        <f>ROUND(ROUND(L43,2)*ROUND(G43,3),2)</f>
      </c>
      <c s="36" t="s">
        <v>56</v>
      </c>
      <c>
        <f>(M43*21)/100</f>
      </c>
      <c t="s">
        <v>27</v>
      </c>
    </row>
    <row r="44" spans="1:5" ht="12.75">
      <c r="A44" s="35" t="s">
        <v>57</v>
      </c>
      <c r="E44" s="39" t="s">
        <v>5</v>
      </c>
    </row>
    <row r="45" spans="1:5" ht="38.25">
      <c r="A45" s="35" t="s">
        <v>58</v>
      </c>
      <c r="E45" s="40" t="s">
        <v>3509</v>
      </c>
    </row>
    <row r="46" spans="1:5" ht="63.75">
      <c r="A46" t="s">
        <v>59</v>
      </c>
      <c r="E46" s="39" t="s">
        <v>2397</v>
      </c>
    </row>
    <row r="47" spans="1:16" ht="25.5">
      <c r="A47" t="s">
        <v>52</v>
      </c>
      <c s="34" t="s">
        <v>81</v>
      </c>
      <c s="34" t="s">
        <v>3510</v>
      </c>
      <c s="35" t="s">
        <v>5</v>
      </c>
      <c s="6" t="s">
        <v>3511</v>
      </c>
      <c s="36" t="s">
        <v>55</v>
      </c>
      <c s="37">
        <v>35</v>
      </c>
      <c s="36">
        <v>0</v>
      </c>
      <c s="36">
        <f>ROUND(G47*H47,6)</f>
      </c>
      <c r="L47" s="38">
        <v>0</v>
      </c>
      <c s="32">
        <f>ROUND(ROUND(L47,2)*ROUND(G47,3),2)</f>
      </c>
      <c s="36" t="s">
        <v>56</v>
      </c>
      <c>
        <f>(M47*21)/100</f>
      </c>
      <c t="s">
        <v>27</v>
      </c>
    </row>
    <row r="48" spans="1:5" ht="12.75">
      <c r="A48" s="35" t="s">
        <v>57</v>
      </c>
      <c r="E48" s="39" t="s">
        <v>5</v>
      </c>
    </row>
    <row r="49" spans="1:5" ht="38.25">
      <c r="A49" s="35" t="s">
        <v>58</v>
      </c>
      <c r="E49" s="40" t="s">
        <v>3512</v>
      </c>
    </row>
    <row r="50" spans="1:5" ht="76.5">
      <c r="A50" t="s">
        <v>59</v>
      </c>
      <c r="E50" s="39" t="s">
        <v>3513</v>
      </c>
    </row>
    <row r="51" spans="1:16" ht="12.75">
      <c r="A51" t="s">
        <v>52</v>
      </c>
      <c s="34" t="s">
        <v>86</v>
      </c>
      <c s="34" t="s">
        <v>3363</v>
      </c>
      <c s="35" t="s">
        <v>5</v>
      </c>
      <c s="6" t="s">
        <v>3364</v>
      </c>
      <c s="36" t="s">
        <v>65</v>
      </c>
      <c s="37">
        <v>30</v>
      </c>
      <c s="36">
        <v>0</v>
      </c>
      <c s="36">
        <f>ROUND(G51*H51,6)</f>
      </c>
      <c r="L51" s="38">
        <v>0</v>
      </c>
      <c s="32">
        <f>ROUND(ROUND(L51,2)*ROUND(G51,3),2)</f>
      </c>
      <c s="36" t="s">
        <v>56</v>
      </c>
      <c>
        <f>(M51*21)/100</f>
      </c>
      <c t="s">
        <v>27</v>
      </c>
    </row>
    <row r="52" spans="1:5" ht="12.75">
      <c r="A52" s="35" t="s">
        <v>57</v>
      </c>
      <c r="E52" s="39" t="s">
        <v>5</v>
      </c>
    </row>
    <row r="53" spans="1:5" ht="38.25">
      <c r="A53" s="35" t="s">
        <v>58</v>
      </c>
      <c r="E53" s="40" t="s">
        <v>3514</v>
      </c>
    </row>
    <row r="54" spans="1:5" ht="38.25">
      <c r="A54" t="s">
        <v>59</v>
      </c>
      <c r="E54" s="39" t="s">
        <v>3366</v>
      </c>
    </row>
    <row r="55" spans="1:16" ht="12.75">
      <c r="A55" t="s">
        <v>52</v>
      </c>
      <c s="34" t="s">
        <v>90</v>
      </c>
      <c s="34" t="s">
        <v>3515</v>
      </c>
      <c s="35" t="s">
        <v>5</v>
      </c>
      <c s="6" t="s">
        <v>3516</v>
      </c>
      <c s="36" t="s">
        <v>55</v>
      </c>
      <c s="37">
        <v>1612</v>
      </c>
      <c s="36">
        <v>0</v>
      </c>
      <c s="36">
        <f>ROUND(G55*H55,6)</f>
      </c>
      <c r="L55" s="38">
        <v>0</v>
      </c>
      <c s="32">
        <f>ROUND(ROUND(L55,2)*ROUND(G55,3),2)</f>
      </c>
      <c s="36" t="s">
        <v>56</v>
      </c>
      <c>
        <f>(M55*21)/100</f>
      </c>
      <c t="s">
        <v>27</v>
      </c>
    </row>
    <row r="56" spans="1:5" ht="12.75">
      <c r="A56" s="35" t="s">
        <v>57</v>
      </c>
      <c r="E56" s="39" t="s">
        <v>5</v>
      </c>
    </row>
    <row r="57" spans="1:5" ht="63.75">
      <c r="A57" s="35" t="s">
        <v>58</v>
      </c>
      <c r="E57" s="40" t="s">
        <v>3517</v>
      </c>
    </row>
    <row r="58" spans="1:5" ht="369.75">
      <c r="A58" t="s">
        <v>59</v>
      </c>
      <c r="E58" s="39" t="s">
        <v>2708</v>
      </c>
    </row>
    <row r="59" spans="1:16" ht="12.75">
      <c r="A59" t="s">
        <v>52</v>
      </c>
      <c s="34" t="s">
        <v>96</v>
      </c>
      <c s="34" t="s">
        <v>2712</v>
      </c>
      <c s="35" t="s">
        <v>5</v>
      </c>
      <c s="6" t="s">
        <v>2713</v>
      </c>
      <c s="36" t="s">
        <v>55</v>
      </c>
      <c s="37">
        <v>524.75</v>
      </c>
      <c s="36">
        <v>0</v>
      </c>
      <c s="36">
        <f>ROUND(G59*H59,6)</f>
      </c>
      <c r="L59" s="38">
        <v>0</v>
      </c>
      <c s="32">
        <f>ROUND(ROUND(L59,2)*ROUND(G59,3),2)</f>
      </c>
      <c s="36" t="s">
        <v>56</v>
      </c>
      <c>
        <f>(M59*21)/100</f>
      </c>
      <c t="s">
        <v>27</v>
      </c>
    </row>
    <row r="60" spans="1:5" ht="12.75">
      <c r="A60" s="35" t="s">
        <v>57</v>
      </c>
      <c r="E60" s="39" t="s">
        <v>5</v>
      </c>
    </row>
    <row r="61" spans="1:5" ht="38.25">
      <c r="A61" s="35" t="s">
        <v>58</v>
      </c>
      <c r="E61" s="40" t="s">
        <v>3518</v>
      </c>
    </row>
    <row r="62" spans="1:5" ht="306">
      <c r="A62" t="s">
        <v>59</v>
      </c>
      <c r="E62" s="39" t="s">
        <v>2715</v>
      </c>
    </row>
    <row r="63" spans="1:16" ht="12.75">
      <c r="A63" t="s">
        <v>52</v>
      </c>
      <c s="34" t="s">
        <v>100</v>
      </c>
      <c s="34" t="s">
        <v>3519</v>
      </c>
      <c s="35" t="s">
        <v>5</v>
      </c>
      <c s="6" t="s">
        <v>3520</v>
      </c>
      <c s="36" t="s">
        <v>55</v>
      </c>
      <c s="37">
        <v>1200</v>
      </c>
      <c s="36">
        <v>0</v>
      </c>
      <c s="36">
        <f>ROUND(G63*H63,6)</f>
      </c>
      <c r="L63" s="38">
        <v>0</v>
      </c>
      <c s="32">
        <f>ROUND(ROUND(L63,2)*ROUND(G63,3),2)</f>
      </c>
      <c s="36" t="s">
        <v>56</v>
      </c>
      <c>
        <f>(M63*21)/100</f>
      </c>
      <c t="s">
        <v>27</v>
      </c>
    </row>
    <row r="64" spans="1:5" ht="12.75">
      <c r="A64" s="35" t="s">
        <v>57</v>
      </c>
      <c r="E64" s="39" t="s">
        <v>5</v>
      </c>
    </row>
    <row r="65" spans="1:5" ht="38.25">
      <c r="A65" s="35" t="s">
        <v>58</v>
      </c>
      <c r="E65" s="40" t="s">
        <v>3521</v>
      </c>
    </row>
    <row r="66" spans="1:5" ht="306">
      <c r="A66" t="s">
        <v>59</v>
      </c>
      <c r="E66" s="39" t="s">
        <v>2715</v>
      </c>
    </row>
    <row r="67" spans="1:16" ht="12.75">
      <c r="A67" t="s">
        <v>52</v>
      </c>
      <c s="34" t="s">
        <v>104</v>
      </c>
      <c s="34" t="s">
        <v>3370</v>
      </c>
      <c s="35" t="s">
        <v>5</v>
      </c>
      <c s="6" t="s">
        <v>3371</v>
      </c>
      <c s="36" t="s">
        <v>55</v>
      </c>
      <c s="37">
        <v>1612</v>
      </c>
      <c s="36">
        <v>0</v>
      </c>
      <c s="36">
        <f>ROUND(G67*H67,6)</f>
      </c>
      <c r="L67" s="38">
        <v>0</v>
      </c>
      <c s="32">
        <f>ROUND(ROUND(L67,2)*ROUND(G67,3),2)</f>
      </c>
      <c s="36" t="s">
        <v>56</v>
      </c>
      <c>
        <f>(M67*21)/100</f>
      </c>
      <c t="s">
        <v>27</v>
      </c>
    </row>
    <row r="68" spans="1:5" ht="12.75">
      <c r="A68" s="35" t="s">
        <v>57</v>
      </c>
      <c r="E68" s="39" t="s">
        <v>5</v>
      </c>
    </row>
    <row r="69" spans="1:5" ht="63.75">
      <c r="A69" s="35" t="s">
        <v>58</v>
      </c>
      <c r="E69" s="40" t="s">
        <v>3522</v>
      </c>
    </row>
    <row r="70" spans="1:5" ht="318.75">
      <c r="A70" t="s">
        <v>59</v>
      </c>
      <c r="E70" s="39" t="s">
        <v>2723</v>
      </c>
    </row>
    <row r="71" spans="1:16" ht="12.75">
      <c r="A71" t="s">
        <v>52</v>
      </c>
      <c s="34" t="s">
        <v>108</v>
      </c>
      <c s="34" t="s">
        <v>3523</v>
      </c>
      <c s="35" t="s">
        <v>5</v>
      </c>
      <c s="6" t="s">
        <v>3524</v>
      </c>
      <c s="36" t="s">
        <v>55</v>
      </c>
      <c s="37">
        <v>1200</v>
      </c>
      <c s="36">
        <v>0</v>
      </c>
      <c s="36">
        <f>ROUND(G71*H71,6)</f>
      </c>
      <c r="L71" s="38">
        <v>0</v>
      </c>
      <c s="32">
        <f>ROUND(ROUND(L71,2)*ROUND(G71,3),2)</f>
      </c>
      <c s="36" t="s">
        <v>56</v>
      </c>
      <c>
        <f>(M71*21)/100</f>
      </c>
      <c t="s">
        <v>27</v>
      </c>
    </row>
    <row r="72" spans="1:5" ht="12.75">
      <c r="A72" s="35" t="s">
        <v>57</v>
      </c>
      <c r="E72" s="39" t="s">
        <v>5</v>
      </c>
    </row>
    <row r="73" spans="1:5" ht="38.25">
      <c r="A73" s="35" t="s">
        <v>58</v>
      </c>
      <c r="E73" s="40" t="s">
        <v>3525</v>
      </c>
    </row>
    <row r="74" spans="1:5" ht="267.75">
      <c r="A74" t="s">
        <v>59</v>
      </c>
      <c r="E74" s="39" t="s">
        <v>3379</v>
      </c>
    </row>
    <row r="75" spans="1:16" ht="12.75">
      <c r="A75" t="s">
        <v>52</v>
      </c>
      <c s="34" t="s">
        <v>112</v>
      </c>
      <c s="34" t="s">
        <v>2724</v>
      </c>
      <c s="35" t="s">
        <v>5</v>
      </c>
      <c s="6" t="s">
        <v>2725</v>
      </c>
      <c s="36" t="s">
        <v>55</v>
      </c>
      <c s="37">
        <v>1114.417</v>
      </c>
      <c s="36">
        <v>0</v>
      </c>
      <c s="36">
        <f>ROUND(G75*H75,6)</f>
      </c>
      <c r="L75" s="38">
        <v>0</v>
      </c>
      <c s="32">
        <f>ROUND(ROUND(L75,2)*ROUND(G75,3),2)</f>
      </c>
      <c s="36" t="s">
        <v>56</v>
      </c>
      <c>
        <f>(M75*21)/100</f>
      </c>
      <c t="s">
        <v>27</v>
      </c>
    </row>
    <row r="76" spans="1:5" ht="12.75">
      <c r="A76" s="35" t="s">
        <v>57</v>
      </c>
      <c r="E76" s="39" t="s">
        <v>5</v>
      </c>
    </row>
    <row r="77" spans="1:5" ht="89.25">
      <c r="A77" s="35" t="s">
        <v>58</v>
      </c>
      <c r="E77" s="40" t="s">
        <v>3526</v>
      </c>
    </row>
    <row r="78" spans="1:5" ht="191.25">
      <c r="A78" t="s">
        <v>59</v>
      </c>
      <c r="E78" s="39" t="s">
        <v>2727</v>
      </c>
    </row>
    <row r="79" spans="1:16" ht="12.75">
      <c r="A79" t="s">
        <v>52</v>
      </c>
      <c s="34" t="s">
        <v>116</v>
      </c>
      <c s="34" t="s">
        <v>69</v>
      </c>
      <c s="35" t="s">
        <v>5</v>
      </c>
      <c s="6" t="s">
        <v>70</v>
      </c>
      <c s="36" t="s">
        <v>55</v>
      </c>
      <c s="37">
        <v>524.75</v>
      </c>
      <c s="36">
        <v>0</v>
      </c>
      <c s="36">
        <f>ROUND(G79*H79,6)</f>
      </c>
      <c r="L79" s="38">
        <v>0</v>
      </c>
      <c s="32">
        <f>ROUND(ROUND(L79,2)*ROUND(G79,3),2)</f>
      </c>
      <c s="36" t="s">
        <v>56</v>
      </c>
      <c>
        <f>(M79*21)/100</f>
      </c>
      <c t="s">
        <v>27</v>
      </c>
    </row>
    <row r="80" spans="1:5" ht="12.75">
      <c r="A80" s="35" t="s">
        <v>57</v>
      </c>
      <c r="E80" s="39" t="s">
        <v>5</v>
      </c>
    </row>
    <row r="81" spans="1:5" ht="51">
      <c r="A81" s="35" t="s">
        <v>58</v>
      </c>
      <c r="E81" s="40" t="s">
        <v>3527</v>
      </c>
    </row>
    <row r="82" spans="1:5" ht="229.5">
      <c r="A82" t="s">
        <v>59</v>
      </c>
      <c r="E82" s="39" t="s">
        <v>71</v>
      </c>
    </row>
    <row r="83" spans="1:16" ht="12.75">
      <c r="A83" t="s">
        <v>52</v>
      </c>
      <c s="34" t="s">
        <v>120</v>
      </c>
      <c s="34" t="s">
        <v>3528</v>
      </c>
      <c s="35" t="s">
        <v>5</v>
      </c>
      <c s="6" t="s">
        <v>3529</v>
      </c>
      <c s="36" t="s">
        <v>55</v>
      </c>
      <c s="37">
        <v>400</v>
      </c>
      <c s="36">
        <v>0</v>
      </c>
      <c s="36">
        <f>ROUND(G83*H83,6)</f>
      </c>
      <c r="L83" s="38">
        <v>0</v>
      </c>
      <c s="32">
        <f>ROUND(ROUND(L83,2)*ROUND(G83,3),2)</f>
      </c>
      <c s="36" t="s">
        <v>56</v>
      </c>
      <c>
        <f>(M83*21)/100</f>
      </c>
      <c t="s">
        <v>27</v>
      </c>
    </row>
    <row r="84" spans="1:5" ht="12.75">
      <c r="A84" s="35" t="s">
        <v>57</v>
      </c>
      <c r="E84" s="39" t="s">
        <v>5</v>
      </c>
    </row>
    <row r="85" spans="1:5" ht="38.25">
      <c r="A85" s="35" t="s">
        <v>58</v>
      </c>
      <c r="E85" s="40" t="s">
        <v>3530</v>
      </c>
    </row>
    <row r="86" spans="1:5" ht="204">
      <c r="A86" t="s">
        <v>59</v>
      </c>
      <c r="E86" s="39" t="s">
        <v>3531</v>
      </c>
    </row>
    <row r="87" spans="1:16" ht="12.75">
      <c r="A87" t="s">
        <v>52</v>
      </c>
      <c s="34" t="s">
        <v>124</v>
      </c>
      <c s="34" t="s">
        <v>2729</v>
      </c>
      <c s="35" t="s">
        <v>5</v>
      </c>
      <c s="6" t="s">
        <v>2730</v>
      </c>
      <c s="36" t="s">
        <v>55</v>
      </c>
      <c s="37">
        <v>700</v>
      </c>
      <c s="36">
        <v>0</v>
      </c>
      <c s="36">
        <f>ROUND(G87*H87,6)</f>
      </c>
      <c r="L87" s="38">
        <v>0</v>
      </c>
      <c s="32">
        <f>ROUND(ROUND(L87,2)*ROUND(G87,3),2)</f>
      </c>
      <c s="36" t="s">
        <v>56</v>
      </c>
      <c>
        <f>(M87*21)/100</f>
      </c>
      <c t="s">
        <v>27</v>
      </c>
    </row>
    <row r="88" spans="1:5" ht="12.75">
      <c r="A88" s="35" t="s">
        <v>57</v>
      </c>
      <c r="E88" s="39" t="s">
        <v>5</v>
      </c>
    </row>
    <row r="89" spans="1:5" ht="38.25">
      <c r="A89" s="35" t="s">
        <v>58</v>
      </c>
      <c r="E89" s="40" t="s">
        <v>3532</v>
      </c>
    </row>
    <row r="90" spans="1:5" ht="229.5">
      <c r="A90" t="s">
        <v>59</v>
      </c>
      <c r="E90" s="39" t="s">
        <v>2732</v>
      </c>
    </row>
    <row r="91" spans="1:16" ht="12.75">
      <c r="A91" t="s">
        <v>52</v>
      </c>
      <c s="34" t="s">
        <v>128</v>
      </c>
      <c s="34" t="s">
        <v>2733</v>
      </c>
      <c s="35" t="s">
        <v>5</v>
      </c>
      <c s="6" t="s">
        <v>2734</v>
      </c>
      <c s="36" t="s">
        <v>55</v>
      </c>
      <c s="37">
        <v>6</v>
      </c>
      <c s="36">
        <v>0</v>
      </c>
      <c s="36">
        <f>ROUND(G91*H91,6)</f>
      </c>
      <c r="L91" s="38">
        <v>0</v>
      </c>
      <c s="32">
        <f>ROUND(ROUND(L91,2)*ROUND(G91,3),2)</f>
      </c>
      <c s="36" t="s">
        <v>56</v>
      </c>
      <c>
        <f>(M91*21)/100</f>
      </c>
      <c t="s">
        <v>27</v>
      </c>
    </row>
    <row r="92" spans="1:5" ht="12.75">
      <c r="A92" s="35" t="s">
        <v>57</v>
      </c>
      <c r="E92" s="39" t="s">
        <v>5</v>
      </c>
    </row>
    <row r="93" spans="1:5" ht="38.25">
      <c r="A93" s="35" t="s">
        <v>58</v>
      </c>
      <c r="E93" s="40" t="s">
        <v>3533</v>
      </c>
    </row>
    <row r="94" spans="1:5" ht="293.25">
      <c r="A94" t="s">
        <v>59</v>
      </c>
      <c r="E94" s="39" t="s">
        <v>2736</v>
      </c>
    </row>
    <row r="95" spans="1:16" ht="12.75">
      <c r="A95" t="s">
        <v>52</v>
      </c>
      <c s="34" t="s">
        <v>132</v>
      </c>
      <c s="34" t="s">
        <v>3376</v>
      </c>
      <c s="35" t="s">
        <v>5</v>
      </c>
      <c s="6" t="s">
        <v>3377</v>
      </c>
      <c s="36" t="s">
        <v>55</v>
      </c>
      <c s="37">
        <v>16</v>
      </c>
      <c s="36">
        <v>0</v>
      </c>
      <c s="36">
        <f>ROUND(G95*H95,6)</f>
      </c>
      <c r="L95" s="38">
        <v>0</v>
      </c>
      <c s="32">
        <f>ROUND(ROUND(L95,2)*ROUND(G95,3),2)</f>
      </c>
      <c s="36" t="s">
        <v>56</v>
      </c>
      <c>
        <f>(M95*21)/100</f>
      </c>
      <c t="s">
        <v>27</v>
      </c>
    </row>
    <row r="96" spans="1:5" ht="12.75">
      <c r="A96" s="35" t="s">
        <v>57</v>
      </c>
      <c r="E96" s="39" t="s">
        <v>5</v>
      </c>
    </row>
    <row r="97" spans="1:5" ht="38.25">
      <c r="A97" s="35" t="s">
        <v>58</v>
      </c>
      <c r="E97" s="40" t="s">
        <v>3534</v>
      </c>
    </row>
    <row r="98" spans="1:5" ht="267.75">
      <c r="A98" t="s">
        <v>59</v>
      </c>
      <c r="E98" s="39" t="s">
        <v>3379</v>
      </c>
    </row>
    <row r="99" spans="1:16" ht="12.75">
      <c r="A99" t="s">
        <v>52</v>
      </c>
      <c s="34" t="s">
        <v>136</v>
      </c>
      <c s="34" t="s">
        <v>3535</v>
      </c>
      <c s="35" t="s">
        <v>5</v>
      </c>
      <c s="6" t="s">
        <v>3536</v>
      </c>
      <c s="36" t="s">
        <v>55</v>
      </c>
      <c s="37">
        <v>248</v>
      </c>
      <c s="36">
        <v>0</v>
      </c>
      <c s="36">
        <f>ROUND(G99*H99,6)</f>
      </c>
      <c r="L99" s="38">
        <v>0</v>
      </c>
      <c s="32">
        <f>ROUND(ROUND(L99,2)*ROUND(G99,3),2)</f>
      </c>
      <c s="36" t="s">
        <v>56</v>
      </c>
      <c>
        <f>(M99*21)/100</f>
      </c>
      <c t="s">
        <v>27</v>
      </c>
    </row>
    <row r="100" spans="1:5" ht="12.75">
      <c r="A100" s="35" t="s">
        <v>57</v>
      </c>
      <c r="E100" s="39" t="s">
        <v>5</v>
      </c>
    </row>
    <row r="101" spans="1:5" ht="38.25">
      <c r="A101" s="35" t="s">
        <v>58</v>
      </c>
      <c r="E101" s="40" t="s">
        <v>3537</v>
      </c>
    </row>
    <row r="102" spans="1:5" ht="357">
      <c r="A102" t="s">
        <v>59</v>
      </c>
      <c r="E102" s="39" t="s">
        <v>3538</v>
      </c>
    </row>
    <row r="103" spans="1:16" ht="12.75">
      <c r="A103" t="s">
        <v>52</v>
      </c>
      <c s="34" t="s">
        <v>140</v>
      </c>
      <c s="34" t="s">
        <v>2737</v>
      </c>
      <c s="35" t="s">
        <v>5</v>
      </c>
      <c s="6" t="s">
        <v>2738</v>
      </c>
      <c s="36" t="s">
        <v>1076</v>
      </c>
      <c s="37">
        <v>7.5</v>
      </c>
      <c s="36">
        <v>0</v>
      </c>
      <c s="36">
        <f>ROUND(G103*H103,6)</f>
      </c>
      <c r="L103" s="38">
        <v>0</v>
      </c>
      <c s="32">
        <f>ROUND(ROUND(L103,2)*ROUND(G103,3),2)</f>
      </c>
      <c s="36" t="s">
        <v>56</v>
      </c>
      <c>
        <f>(M103*21)/100</f>
      </c>
      <c t="s">
        <v>27</v>
      </c>
    </row>
    <row r="104" spans="1:5" ht="12.75">
      <c r="A104" s="35" t="s">
        <v>57</v>
      </c>
      <c r="E104" s="39" t="s">
        <v>5</v>
      </c>
    </row>
    <row r="105" spans="1:5" ht="38.25">
      <c r="A105" s="35" t="s">
        <v>58</v>
      </c>
      <c r="E105" s="40" t="s">
        <v>3539</v>
      </c>
    </row>
    <row r="106" spans="1:5" ht="25.5">
      <c r="A106" t="s">
        <v>59</v>
      </c>
      <c r="E106" s="39" t="s">
        <v>2740</v>
      </c>
    </row>
    <row r="107" spans="1:16" ht="12.75">
      <c r="A107" t="s">
        <v>52</v>
      </c>
      <c s="34" t="s">
        <v>616</v>
      </c>
      <c s="34" t="s">
        <v>3540</v>
      </c>
      <c s="35" t="s">
        <v>5</v>
      </c>
      <c s="6" t="s">
        <v>3541</v>
      </c>
      <c s="36" t="s">
        <v>55</v>
      </c>
      <c s="37">
        <v>136.8</v>
      </c>
      <c s="36">
        <v>0</v>
      </c>
      <c s="36">
        <f>ROUND(G107*H107,6)</f>
      </c>
      <c r="L107" s="38">
        <v>0</v>
      </c>
      <c s="32">
        <f>ROUND(ROUND(L107,2)*ROUND(G107,3),2)</f>
      </c>
      <c s="36" t="s">
        <v>2887</v>
      </c>
      <c>
        <f>(M107*21)/100</f>
      </c>
      <c t="s">
        <v>27</v>
      </c>
    </row>
    <row r="108" spans="1:5" ht="12.75">
      <c r="A108" s="35" t="s">
        <v>57</v>
      </c>
      <c r="E108" s="39" t="s">
        <v>5</v>
      </c>
    </row>
    <row r="109" spans="1:5" ht="38.25">
      <c r="A109" s="35" t="s">
        <v>58</v>
      </c>
      <c r="E109" s="40" t="s">
        <v>3542</v>
      </c>
    </row>
    <row r="110" spans="1:5" ht="25.5">
      <c r="A110" t="s">
        <v>59</v>
      </c>
      <c r="E110" s="39" t="s">
        <v>3543</v>
      </c>
    </row>
    <row r="111" spans="1:13" ht="12.75">
      <c r="A111" t="s">
        <v>49</v>
      </c>
      <c r="C111" s="31" t="s">
        <v>136</v>
      </c>
      <c r="E111" s="33" t="s">
        <v>2406</v>
      </c>
      <c r="J111" s="32">
        <f>0</f>
      </c>
      <c s="32">
        <f>0</f>
      </c>
      <c s="32">
        <f>0+L112+L116+L120+L124+L128+L132+L136+L140+L144+L148+L152+L156+L160+L164+L168+L172+L176+L180+L184</f>
      </c>
      <c s="32">
        <f>0+M112+M116+M120+M124+M128+M132+M136+M140+M144+M148+M152+M156+M160+M164+M168+M172+M176+M180+M184</f>
      </c>
    </row>
    <row r="112" spans="1:16" ht="12.75">
      <c r="A112" t="s">
        <v>52</v>
      </c>
      <c s="34" t="s">
        <v>144</v>
      </c>
      <c s="34" t="s">
        <v>3391</v>
      </c>
      <c s="35" t="s">
        <v>5</v>
      </c>
      <c s="6" t="s">
        <v>3392</v>
      </c>
      <c s="36" t="s">
        <v>55</v>
      </c>
      <c s="37">
        <v>37.5</v>
      </c>
      <c s="36">
        <v>0</v>
      </c>
      <c s="36">
        <f>ROUND(G112*H112,6)</f>
      </c>
      <c r="L112" s="38">
        <v>0</v>
      </c>
      <c s="32">
        <f>ROUND(ROUND(L112,2)*ROUND(G112,3),2)</f>
      </c>
      <c s="36" t="s">
        <v>56</v>
      </c>
      <c>
        <f>(M112*21)/100</f>
      </c>
      <c t="s">
        <v>27</v>
      </c>
    </row>
    <row r="113" spans="1:5" ht="12.75">
      <c r="A113" s="35" t="s">
        <v>57</v>
      </c>
      <c r="E113" s="39" t="s">
        <v>5</v>
      </c>
    </row>
    <row r="114" spans="1:5" ht="51">
      <c r="A114" s="35" t="s">
        <v>58</v>
      </c>
      <c r="E114" s="40" t="s">
        <v>3544</v>
      </c>
    </row>
    <row r="115" spans="1:5" ht="409.5">
      <c r="A115" t="s">
        <v>59</v>
      </c>
      <c r="E115" s="39" t="s">
        <v>3394</v>
      </c>
    </row>
    <row r="116" spans="1:16" ht="12.75">
      <c r="A116" t="s">
        <v>52</v>
      </c>
      <c s="34" t="s">
        <v>148</v>
      </c>
      <c s="34" t="s">
        <v>3395</v>
      </c>
      <c s="35" t="s">
        <v>5</v>
      </c>
      <c s="6" t="s">
        <v>3396</v>
      </c>
      <c s="36" t="s">
        <v>262</v>
      </c>
      <c s="37">
        <v>25.779</v>
      </c>
      <c s="36">
        <v>0</v>
      </c>
      <c s="36">
        <f>ROUND(G116*H116,6)</f>
      </c>
      <c r="L116" s="38">
        <v>0</v>
      </c>
      <c s="32">
        <f>ROUND(ROUND(L116,2)*ROUND(G116,3),2)</f>
      </c>
      <c s="36" t="s">
        <v>56</v>
      </c>
      <c>
        <f>(M116*21)/100</f>
      </c>
      <c t="s">
        <v>27</v>
      </c>
    </row>
    <row r="117" spans="1:5" ht="12.75">
      <c r="A117" s="35" t="s">
        <v>57</v>
      </c>
      <c r="E117" s="39" t="s">
        <v>5</v>
      </c>
    </row>
    <row r="118" spans="1:5" ht="51">
      <c r="A118" s="35" t="s">
        <v>58</v>
      </c>
      <c r="E118" s="40" t="s">
        <v>3545</v>
      </c>
    </row>
    <row r="119" spans="1:5" ht="38.25">
      <c r="A119" t="s">
        <v>59</v>
      </c>
      <c r="E119" s="39" t="s">
        <v>3398</v>
      </c>
    </row>
    <row r="120" spans="1:16" ht="12.75">
      <c r="A120" t="s">
        <v>52</v>
      </c>
      <c s="34" t="s">
        <v>152</v>
      </c>
      <c s="34" t="s">
        <v>2768</v>
      </c>
      <c s="35" t="s">
        <v>5</v>
      </c>
      <c s="6" t="s">
        <v>2769</v>
      </c>
      <c s="36" t="s">
        <v>262</v>
      </c>
      <c s="37">
        <v>9.238</v>
      </c>
      <c s="36">
        <v>0</v>
      </c>
      <c s="36">
        <f>ROUND(G120*H120,6)</f>
      </c>
      <c r="L120" s="38">
        <v>0</v>
      </c>
      <c s="32">
        <f>ROUND(ROUND(L120,2)*ROUND(G120,3),2)</f>
      </c>
      <c s="36" t="s">
        <v>56</v>
      </c>
      <c>
        <f>(M120*21)/100</f>
      </c>
      <c t="s">
        <v>27</v>
      </c>
    </row>
    <row r="121" spans="1:5" ht="12.75">
      <c r="A121" s="35" t="s">
        <v>57</v>
      </c>
      <c r="E121" s="39" t="s">
        <v>5</v>
      </c>
    </row>
    <row r="122" spans="1:5" ht="38.25">
      <c r="A122" s="35" t="s">
        <v>58</v>
      </c>
      <c r="E122" s="40" t="s">
        <v>3546</v>
      </c>
    </row>
    <row r="123" spans="1:5" ht="38.25">
      <c r="A123" t="s">
        <v>59</v>
      </c>
      <c r="E123" s="39" t="s">
        <v>2771</v>
      </c>
    </row>
    <row r="124" spans="1:16" ht="12.75">
      <c r="A124" t="s">
        <v>52</v>
      </c>
      <c s="34" t="s">
        <v>156</v>
      </c>
      <c s="34" t="s">
        <v>2772</v>
      </c>
      <c s="35" t="s">
        <v>5</v>
      </c>
      <c s="6" t="s">
        <v>2773</v>
      </c>
      <c s="36" t="s">
        <v>55</v>
      </c>
      <c s="37">
        <v>13.2</v>
      </c>
      <c s="36">
        <v>0</v>
      </c>
      <c s="36">
        <f>ROUND(G124*H124,6)</f>
      </c>
      <c r="L124" s="38">
        <v>0</v>
      </c>
      <c s="32">
        <f>ROUND(ROUND(L124,2)*ROUND(G124,3),2)</f>
      </c>
      <c s="36" t="s">
        <v>56</v>
      </c>
      <c>
        <f>(M124*21)/100</f>
      </c>
      <c t="s">
        <v>27</v>
      </c>
    </row>
    <row r="125" spans="1:5" ht="12.75">
      <c r="A125" s="35" t="s">
        <v>57</v>
      </c>
      <c r="E125" s="39" t="s">
        <v>5</v>
      </c>
    </row>
    <row r="126" spans="1:5" ht="51">
      <c r="A126" s="35" t="s">
        <v>58</v>
      </c>
      <c r="E126" s="40" t="s">
        <v>3547</v>
      </c>
    </row>
    <row r="127" spans="1:5" ht="25.5">
      <c r="A127" t="s">
        <v>59</v>
      </c>
      <c r="E127" s="39" t="s">
        <v>2775</v>
      </c>
    </row>
    <row r="128" spans="1:16" ht="12.75">
      <c r="A128" t="s">
        <v>52</v>
      </c>
      <c s="34" t="s">
        <v>160</v>
      </c>
      <c s="34" t="s">
        <v>3548</v>
      </c>
      <c s="35" t="s">
        <v>5</v>
      </c>
      <c s="6" t="s">
        <v>3549</v>
      </c>
      <c s="36" t="s">
        <v>65</v>
      </c>
      <c s="37">
        <v>662</v>
      </c>
      <c s="36">
        <v>0</v>
      </c>
      <c s="36">
        <f>ROUND(G128*H128,6)</f>
      </c>
      <c r="L128" s="38">
        <v>0</v>
      </c>
      <c s="32">
        <f>ROUND(ROUND(L128,2)*ROUND(G128,3),2)</f>
      </c>
      <c s="36" t="s">
        <v>56</v>
      </c>
      <c>
        <f>(M128*21)/100</f>
      </c>
      <c t="s">
        <v>27</v>
      </c>
    </row>
    <row r="129" spans="1:5" ht="12.75">
      <c r="A129" s="35" t="s">
        <v>57</v>
      </c>
      <c r="E129" s="39" t="s">
        <v>5</v>
      </c>
    </row>
    <row r="130" spans="1:5" ht="38.25">
      <c r="A130" s="35" t="s">
        <v>58</v>
      </c>
      <c r="E130" s="40" t="s">
        <v>3550</v>
      </c>
    </row>
    <row r="131" spans="1:5" ht="51">
      <c r="A131" t="s">
        <v>59</v>
      </c>
      <c r="E131" s="39" t="s">
        <v>3551</v>
      </c>
    </row>
    <row r="132" spans="1:16" ht="12.75">
      <c r="A132" t="s">
        <v>52</v>
      </c>
      <c s="34" t="s">
        <v>164</v>
      </c>
      <c s="34" t="s">
        <v>3405</v>
      </c>
      <c s="35" t="s">
        <v>5</v>
      </c>
      <c s="6" t="s">
        <v>3406</v>
      </c>
      <c s="36" t="s">
        <v>262</v>
      </c>
      <c s="37">
        <v>8.626</v>
      </c>
      <c s="36">
        <v>0</v>
      </c>
      <c s="36">
        <f>ROUND(G132*H132,6)</f>
      </c>
      <c r="L132" s="38">
        <v>0</v>
      </c>
      <c s="32">
        <f>ROUND(ROUND(L132,2)*ROUND(G132,3),2)</f>
      </c>
      <c s="36" t="s">
        <v>56</v>
      </c>
      <c>
        <f>(M132*21)/100</f>
      </c>
      <c t="s">
        <v>27</v>
      </c>
    </row>
    <row r="133" spans="1:5" ht="12.75">
      <c r="A133" s="35" t="s">
        <v>57</v>
      </c>
      <c r="E133" s="39" t="s">
        <v>5</v>
      </c>
    </row>
    <row r="134" spans="1:5" ht="51">
      <c r="A134" s="35" t="s">
        <v>58</v>
      </c>
      <c r="E134" s="40" t="s">
        <v>3552</v>
      </c>
    </row>
    <row r="135" spans="1:5" ht="331.5">
      <c r="A135" t="s">
        <v>59</v>
      </c>
      <c r="E135" s="39" t="s">
        <v>2783</v>
      </c>
    </row>
    <row r="136" spans="1:16" ht="12.75">
      <c r="A136" t="s">
        <v>52</v>
      </c>
      <c s="34" t="s">
        <v>168</v>
      </c>
      <c s="34" t="s">
        <v>2784</v>
      </c>
      <c s="35" t="s">
        <v>5</v>
      </c>
      <c s="6" t="s">
        <v>2785</v>
      </c>
      <c s="36" t="s">
        <v>262</v>
      </c>
      <c s="37">
        <v>8.626</v>
      </c>
      <c s="36">
        <v>0</v>
      </c>
      <c s="36">
        <f>ROUND(G136*H136,6)</f>
      </c>
      <c r="L136" s="38">
        <v>0</v>
      </c>
      <c s="32">
        <f>ROUND(ROUND(L136,2)*ROUND(G136,3),2)</f>
      </c>
      <c s="36" t="s">
        <v>56</v>
      </c>
      <c>
        <f>(M136*21)/100</f>
      </c>
      <c t="s">
        <v>27</v>
      </c>
    </row>
    <row r="137" spans="1:5" ht="12.75">
      <c r="A137" s="35" t="s">
        <v>57</v>
      </c>
      <c r="E137" s="39" t="s">
        <v>5</v>
      </c>
    </row>
    <row r="138" spans="1:5" ht="38.25">
      <c r="A138" s="35" t="s">
        <v>58</v>
      </c>
      <c r="E138" s="40" t="s">
        <v>3553</v>
      </c>
    </row>
    <row r="139" spans="1:5" ht="12.75">
      <c r="A139" t="s">
        <v>59</v>
      </c>
      <c r="E139" s="39" t="s">
        <v>2786</v>
      </c>
    </row>
    <row r="140" spans="1:16" ht="25.5">
      <c r="A140" t="s">
        <v>52</v>
      </c>
      <c s="34" t="s">
        <v>172</v>
      </c>
      <c s="34" t="s">
        <v>2790</v>
      </c>
      <c s="35" t="s">
        <v>5</v>
      </c>
      <c s="6" t="s">
        <v>2791</v>
      </c>
      <c s="36" t="s">
        <v>65</v>
      </c>
      <c s="37">
        <v>858</v>
      </c>
      <c s="36">
        <v>0</v>
      </c>
      <c s="36">
        <f>ROUND(G140*H140,6)</f>
      </c>
      <c r="L140" s="38">
        <v>0</v>
      </c>
      <c s="32">
        <f>ROUND(ROUND(L140,2)*ROUND(G140,3),2)</f>
      </c>
      <c s="36" t="s">
        <v>56</v>
      </c>
      <c>
        <f>(M140*21)/100</f>
      </c>
      <c t="s">
        <v>27</v>
      </c>
    </row>
    <row r="141" spans="1:5" ht="12.75">
      <c r="A141" s="35" t="s">
        <v>57</v>
      </c>
      <c r="E141" s="39" t="s">
        <v>5</v>
      </c>
    </row>
    <row r="142" spans="1:5" ht="114.75">
      <c r="A142" s="35" t="s">
        <v>58</v>
      </c>
      <c r="E142" s="40" t="s">
        <v>3554</v>
      </c>
    </row>
    <row r="143" spans="1:5" ht="63.75">
      <c r="A143" t="s">
        <v>59</v>
      </c>
      <c r="E143" s="39" t="s">
        <v>2793</v>
      </c>
    </row>
    <row r="144" spans="1:16" ht="25.5">
      <c r="A144" t="s">
        <v>52</v>
      </c>
      <c s="34" t="s">
        <v>176</v>
      </c>
      <c s="34" t="s">
        <v>3555</v>
      </c>
      <c s="35" t="s">
        <v>5</v>
      </c>
      <c s="6" t="s">
        <v>3556</v>
      </c>
      <c s="36" t="s">
        <v>65</v>
      </c>
      <c s="37">
        <v>492</v>
      </c>
      <c s="36">
        <v>0</v>
      </c>
      <c s="36">
        <f>ROUND(G144*H144,6)</f>
      </c>
      <c r="L144" s="38">
        <v>0</v>
      </c>
      <c s="32">
        <f>ROUND(ROUND(L144,2)*ROUND(G144,3),2)</f>
      </c>
      <c s="36" t="s">
        <v>56</v>
      </c>
      <c>
        <f>(M144*21)/100</f>
      </c>
      <c t="s">
        <v>27</v>
      </c>
    </row>
    <row r="145" spans="1:5" ht="12.75">
      <c r="A145" s="35" t="s">
        <v>57</v>
      </c>
      <c r="E145" s="39" t="s">
        <v>5</v>
      </c>
    </row>
    <row r="146" spans="1:5" ht="38.25">
      <c r="A146" s="35" t="s">
        <v>58</v>
      </c>
      <c r="E146" s="40" t="s">
        <v>3557</v>
      </c>
    </row>
    <row r="147" spans="1:5" ht="63.75">
      <c r="A147" t="s">
        <v>59</v>
      </c>
      <c r="E147" s="39" t="s">
        <v>2793</v>
      </c>
    </row>
    <row r="148" spans="1:16" ht="25.5">
      <c r="A148" t="s">
        <v>52</v>
      </c>
      <c s="34" t="s">
        <v>180</v>
      </c>
      <c s="34" t="s">
        <v>3558</v>
      </c>
      <c s="35" t="s">
        <v>5</v>
      </c>
      <c s="6" t="s">
        <v>3559</v>
      </c>
      <c s="36" t="s">
        <v>65</v>
      </c>
      <c s="37">
        <v>132</v>
      </c>
      <c s="36">
        <v>0</v>
      </c>
      <c s="36">
        <f>ROUND(G148*H148,6)</f>
      </c>
      <c r="L148" s="38">
        <v>0</v>
      </c>
      <c s="32">
        <f>ROUND(ROUND(L148,2)*ROUND(G148,3),2)</f>
      </c>
      <c s="36" t="s">
        <v>56</v>
      </c>
      <c>
        <f>(M148*21)/100</f>
      </c>
      <c t="s">
        <v>27</v>
      </c>
    </row>
    <row r="149" spans="1:5" ht="12.75">
      <c r="A149" s="35" t="s">
        <v>57</v>
      </c>
      <c r="E149" s="39" t="s">
        <v>5</v>
      </c>
    </row>
    <row r="150" spans="1:5" ht="51">
      <c r="A150" s="35" t="s">
        <v>58</v>
      </c>
      <c r="E150" s="40" t="s">
        <v>3560</v>
      </c>
    </row>
    <row r="151" spans="1:5" ht="63.75">
      <c r="A151" t="s">
        <v>59</v>
      </c>
      <c r="E151" s="39" t="s">
        <v>2793</v>
      </c>
    </row>
    <row r="152" spans="1:16" ht="12.75">
      <c r="A152" t="s">
        <v>52</v>
      </c>
      <c s="34" t="s">
        <v>184</v>
      </c>
      <c s="34" t="s">
        <v>3409</v>
      </c>
      <c s="35" t="s">
        <v>5</v>
      </c>
      <c s="6" t="s">
        <v>3410</v>
      </c>
      <c s="36" t="s">
        <v>65</v>
      </c>
      <c s="37">
        <v>409</v>
      </c>
      <c s="36">
        <v>0</v>
      </c>
      <c s="36">
        <f>ROUND(G152*H152,6)</f>
      </c>
      <c r="L152" s="38">
        <v>0</v>
      </c>
      <c s="32">
        <f>ROUND(ROUND(L152,2)*ROUND(G152,3),2)</f>
      </c>
      <c s="36" t="s">
        <v>56</v>
      </c>
      <c>
        <f>(M152*21)/100</f>
      </c>
      <c t="s">
        <v>27</v>
      </c>
    </row>
    <row r="153" spans="1:5" ht="12.75">
      <c r="A153" s="35" t="s">
        <v>57</v>
      </c>
      <c r="E153" s="39" t="s">
        <v>5</v>
      </c>
    </row>
    <row r="154" spans="1:5" ht="51">
      <c r="A154" s="35" t="s">
        <v>58</v>
      </c>
      <c r="E154" s="40" t="s">
        <v>3561</v>
      </c>
    </row>
    <row r="155" spans="1:5" ht="191.25">
      <c r="A155" t="s">
        <v>59</v>
      </c>
      <c r="E155" s="39" t="s">
        <v>2797</v>
      </c>
    </row>
    <row r="156" spans="1:16" ht="12.75">
      <c r="A156" t="s">
        <v>52</v>
      </c>
      <c s="34" t="s">
        <v>188</v>
      </c>
      <c s="34" t="s">
        <v>3562</v>
      </c>
      <c s="35" t="s">
        <v>5</v>
      </c>
      <c s="6" t="s">
        <v>3563</v>
      </c>
      <c s="36" t="s">
        <v>55</v>
      </c>
      <c s="37">
        <v>63.6</v>
      </c>
      <c s="36">
        <v>0</v>
      </c>
      <c s="36">
        <f>ROUND(G156*H156,6)</f>
      </c>
      <c r="L156" s="38">
        <v>0</v>
      </c>
      <c s="32">
        <f>ROUND(ROUND(L156,2)*ROUND(G156,3),2)</f>
      </c>
      <c s="36" t="s">
        <v>56</v>
      </c>
      <c>
        <f>(M156*21)/100</f>
      </c>
      <c t="s">
        <v>27</v>
      </c>
    </row>
    <row r="157" spans="1:5" ht="12.75">
      <c r="A157" s="35" t="s">
        <v>57</v>
      </c>
      <c r="E157" s="39" t="s">
        <v>5</v>
      </c>
    </row>
    <row r="158" spans="1:5" ht="38.25">
      <c r="A158" s="35" t="s">
        <v>58</v>
      </c>
      <c r="E158" s="40" t="s">
        <v>3564</v>
      </c>
    </row>
    <row r="159" spans="1:5" ht="369.75">
      <c r="A159" t="s">
        <v>59</v>
      </c>
      <c r="E159" s="39" t="s">
        <v>2409</v>
      </c>
    </row>
    <row r="160" spans="1:16" ht="12.75">
      <c r="A160" t="s">
        <v>52</v>
      </c>
      <c s="34" t="s">
        <v>192</v>
      </c>
      <c s="34" t="s">
        <v>3565</v>
      </c>
      <c s="35" t="s">
        <v>5</v>
      </c>
      <c s="6" t="s">
        <v>3566</v>
      </c>
      <c s="36" t="s">
        <v>262</v>
      </c>
      <c s="37">
        <v>9.54</v>
      </c>
      <c s="36">
        <v>0</v>
      </c>
      <c s="36">
        <f>ROUND(G160*H160,6)</f>
      </c>
      <c r="L160" s="38">
        <v>0</v>
      </c>
      <c s="32">
        <f>ROUND(ROUND(L160,2)*ROUND(G160,3),2)</f>
      </c>
      <c s="36" t="s">
        <v>56</v>
      </c>
      <c>
        <f>(M160*21)/100</f>
      </c>
      <c t="s">
        <v>27</v>
      </c>
    </row>
    <row r="161" spans="1:5" ht="12.75">
      <c r="A161" s="35" t="s">
        <v>57</v>
      </c>
      <c r="E161" s="39" t="s">
        <v>5</v>
      </c>
    </row>
    <row r="162" spans="1:5" ht="51">
      <c r="A162" s="35" t="s">
        <v>58</v>
      </c>
      <c r="E162" s="40" t="s">
        <v>3567</v>
      </c>
    </row>
    <row r="163" spans="1:5" ht="267.75">
      <c r="A163" t="s">
        <v>59</v>
      </c>
      <c r="E163" s="39" t="s">
        <v>3418</v>
      </c>
    </row>
    <row r="164" spans="1:16" ht="25.5">
      <c r="A164" t="s">
        <v>52</v>
      </c>
      <c s="34" t="s">
        <v>208</v>
      </c>
      <c s="34" t="s">
        <v>3568</v>
      </c>
      <c s="35" t="s">
        <v>5</v>
      </c>
      <c s="6" t="s">
        <v>3569</v>
      </c>
      <c s="36" t="s">
        <v>93</v>
      </c>
      <c s="37">
        <v>216</v>
      </c>
      <c s="36">
        <v>0</v>
      </c>
      <c s="36">
        <f>ROUND(G164*H164,6)</f>
      </c>
      <c r="L164" s="38">
        <v>0</v>
      </c>
      <c s="32">
        <f>ROUND(ROUND(L164,2)*ROUND(G164,3),2)</f>
      </c>
      <c s="36" t="s">
        <v>56</v>
      </c>
      <c>
        <f>(M164*21)/100</f>
      </c>
      <c t="s">
        <v>27</v>
      </c>
    </row>
    <row r="165" spans="1:5" ht="12.75">
      <c r="A165" s="35" t="s">
        <v>57</v>
      </c>
      <c r="E165" s="39" t="s">
        <v>5</v>
      </c>
    </row>
    <row r="166" spans="1:5" ht="51">
      <c r="A166" s="35" t="s">
        <v>58</v>
      </c>
      <c r="E166" s="40" t="s">
        <v>3570</v>
      </c>
    </row>
    <row r="167" spans="1:5" ht="63.75">
      <c r="A167" t="s">
        <v>59</v>
      </c>
      <c r="E167" s="39" t="s">
        <v>3571</v>
      </c>
    </row>
    <row r="168" spans="1:16" ht="12.75">
      <c r="A168" t="s">
        <v>52</v>
      </c>
      <c s="34" t="s">
        <v>212</v>
      </c>
      <c s="34" t="s">
        <v>3572</v>
      </c>
      <c s="35" t="s">
        <v>5</v>
      </c>
      <c s="6" t="s">
        <v>3573</v>
      </c>
      <c s="36" t="s">
        <v>93</v>
      </c>
      <c s="37">
        <v>5</v>
      </c>
      <c s="36">
        <v>0</v>
      </c>
      <c s="36">
        <f>ROUND(G168*H168,6)</f>
      </c>
      <c r="L168" s="38">
        <v>0</v>
      </c>
      <c s="32">
        <f>ROUND(ROUND(L168,2)*ROUND(G168,3),2)</f>
      </c>
      <c s="36" t="s">
        <v>56</v>
      </c>
      <c>
        <f>(M168*21)/100</f>
      </c>
      <c t="s">
        <v>27</v>
      </c>
    </row>
    <row r="169" spans="1:5" ht="12.75">
      <c r="A169" s="35" t="s">
        <v>57</v>
      </c>
      <c r="E169" s="39" t="s">
        <v>5</v>
      </c>
    </row>
    <row r="170" spans="1:5" ht="38.25">
      <c r="A170" s="35" t="s">
        <v>58</v>
      </c>
      <c r="E170" s="40" t="s">
        <v>3574</v>
      </c>
    </row>
    <row r="171" spans="1:5" ht="153">
      <c r="A171" t="s">
        <v>59</v>
      </c>
      <c r="E171" s="39" t="s">
        <v>3575</v>
      </c>
    </row>
    <row r="172" spans="1:16" ht="12.75">
      <c r="A172" t="s">
        <v>52</v>
      </c>
      <c s="34" t="s">
        <v>216</v>
      </c>
      <c s="34" t="s">
        <v>3576</v>
      </c>
      <c s="35" t="s">
        <v>5</v>
      </c>
      <c s="6" t="s">
        <v>3577</v>
      </c>
      <c s="36" t="s">
        <v>93</v>
      </c>
      <c s="37">
        <v>11</v>
      </c>
      <c s="36">
        <v>0</v>
      </c>
      <c s="36">
        <f>ROUND(G172*H172,6)</f>
      </c>
      <c r="L172" s="38">
        <v>0</v>
      </c>
      <c s="32">
        <f>ROUND(ROUND(L172,2)*ROUND(G172,3),2)</f>
      </c>
      <c s="36" t="s">
        <v>56</v>
      </c>
      <c>
        <f>(M172*21)/100</f>
      </c>
      <c t="s">
        <v>27</v>
      </c>
    </row>
    <row r="173" spans="1:5" ht="12.75">
      <c r="A173" s="35" t="s">
        <v>57</v>
      </c>
      <c r="E173" s="39" t="s">
        <v>5</v>
      </c>
    </row>
    <row r="174" spans="1:5" ht="38.25">
      <c r="A174" s="35" t="s">
        <v>58</v>
      </c>
      <c r="E174" s="40" t="s">
        <v>3578</v>
      </c>
    </row>
    <row r="175" spans="1:5" ht="153">
      <c r="A175" t="s">
        <v>59</v>
      </c>
      <c r="E175" s="39" t="s">
        <v>3579</v>
      </c>
    </row>
    <row r="176" spans="1:16" ht="12.75">
      <c r="A176" t="s">
        <v>52</v>
      </c>
      <c s="34" t="s">
        <v>220</v>
      </c>
      <c s="34" t="s">
        <v>3580</v>
      </c>
      <c s="35" t="s">
        <v>5</v>
      </c>
      <c s="6" t="s">
        <v>3581</v>
      </c>
      <c s="36" t="s">
        <v>93</v>
      </c>
      <c s="37">
        <v>11</v>
      </c>
      <c s="36">
        <v>0</v>
      </c>
      <c s="36">
        <f>ROUND(G176*H176,6)</f>
      </c>
      <c r="L176" s="38">
        <v>0</v>
      </c>
      <c s="32">
        <f>ROUND(ROUND(L176,2)*ROUND(G176,3),2)</f>
      </c>
      <c s="36" t="s">
        <v>56</v>
      </c>
      <c>
        <f>(M176*21)/100</f>
      </c>
      <c t="s">
        <v>27</v>
      </c>
    </row>
    <row r="177" spans="1:5" ht="12.75">
      <c r="A177" s="35" t="s">
        <v>57</v>
      </c>
      <c r="E177" s="39" t="s">
        <v>5</v>
      </c>
    </row>
    <row r="178" spans="1:5" ht="38.25">
      <c r="A178" s="35" t="s">
        <v>58</v>
      </c>
      <c r="E178" s="40" t="s">
        <v>3582</v>
      </c>
    </row>
    <row r="179" spans="1:5" ht="153">
      <c r="A179" t="s">
        <v>59</v>
      </c>
      <c r="E179" s="39" t="s">
        <v>3583</v>
      </c>
    </row>
    <row r="180" spans="1:16" ht="12.75">
      <c r="A180" t="s">
        <v>52</v>
      </c>
      <c s="34" t="s">
        <v>225</v>
      </c>
      <c s="34" t="s">
        <v>3584</v>
      </c>
      <c s="35" t="s">
        <v>5</v>
      </c>
      <c s="6" t="s">
        <v>3585</v>
      </c>
      <c s="36" t="s">
        <v>93</v>
      </c>
      <c s="37">
        <v>27</v>
      </c>
      <c s="36">
        <v>0</v>
      </c>
      <c s="36">
        <f>ROUND(G180*H180,6)</f>
      </c>
      <c r="L180" s="38">
        <v>0</v>
      </c>
      <c s="32">
        <f>ROUND(ROUND(L180,2)*ROUND(G180,3),2)</f>
      </c>
      <c s="36" t="s">
        <v>56</v>
      </c>
      <c>
        <f>(M180*21)/100</f>
      </c>
      <c t="s">
        <v>27</v>
      </c>
    </row>
    <row r="181" spans="1:5" ht="12.75">
      <c r="A181" s="35" t="s">
        <v>57</v>
      </c>
      <c r="E181" s="39" t="s">
        <v>5</v>
      </c>
    </row>
    <row r="182" spans="1:5" ht="63.75">
      <c r="A182" s="35" t="s">
        <v>58</v>
      </c>
      <c r="E182" s="40" t="s">
        <v>3586</v>
      </c>
    </row>
    <row r="183" spans="1:5" ht="153">
      <c r="A183" t="s">
        <v>59</v>
      </c>
      <c r="E183" s="39" t="s">
        <v>3587</v>
      </c>
    </row>
    <row r="184" spans="1:16" ht="12.75">
      <c r="A184" t="s">
        <v>52</v>
      </c>
      <c s="34" t="s">
        <v>229</v>
      </c>
      <c s="34" t="s">
        <v>3588</v>
      </c>
      <c s="35" t="s">
        <v>5</v>
      </c>
      <c s="6" t="s">
        <v>3589</v>
      </c>
      <c s="36" t="s">
        <v>65</v>
      </c>
      <c s="37">
        <v>318</v>
      </c>
      <c s="36">
        <v>0</v>
      </c>
      <c s="36">
        <f>ROUND(G184*H184,6)</f>
      </c>
      <c r="L184" s="38">
        <v>0</v>
      </c>
      <c s="32">
        <f>ROUND(ROUND(L184,2)*ROUND(G184,3),2)</f>
      </c>
      <c s="36" t="s">
        <v>56</v>
      </c>
      <c>
        <f>(M184*21)/100</f>
      </c>
      <c t="s">
        <v>27</v>
      </c>
    </row>
    <row r="185" spans="1:5" ht="12.75">
      <c r="A185" s="35" t="s">
        <v>57</v>
      </c>
      <c r="E185" s="39" t="s">
        <v>5</v>
      </c>
    </row>
    <row r="186" spans="1:5" ht="89.25">
      <c r="A186" s="35" t="s">
        <v>58</v>
      </c>
      <c r="E186" s="40" t="s">
        <v>3590</v>
      </c>
    </row>
    <row r="187" spans="1:5" ht="12.75">
      <c r="A187" t="s">
        <v>59</v>
      </c>
      <c r="E187" s="39" t="s">
        <v>3591</v>
      </c>
    </row>
    <row r="188" spans="1:13" ht="12.75">
      <c r="A188" t="s">
        <v>49</v>
      </c>
      <c r="C188" s="31" t="s">
        <v>176</v>
      </c>
      <c r="E188" s="33" t="s">
        <v>2941</v>
      </c>
      <c r="J188" s="32">
        <f>0</f>
      </c>
      <c s="32">
        <f>0</f>
      </c>
      <c s="32">
        <f>0+L189+L193+L197+L201+L205+L209+L213+L217+L221</f>
      </c>
      <c s="32">
        <f>0+M189+M193+M197+M201+M205+M209+M213+M217+M221</f>
      </c>
    </row>
    <row r="189" spans="1:16" ht="12.75">
      <c r="A189" t="s">
        <v>52</v>
      </c>
      <c s="34" t="s">
        <v>233</v>
      </c>
      <c s="34" t="s">
        <v>3592</v>
      </c>
      <c s="35" t="s">
        <v>5</v>
      </c>
      <c s="6" t="s">
        <v>3593</v>
      </c>
      <c s="36" t="s">
        <v>55</v>
      </c>
      <c s="37">
        <v>14</v>
      </c>
      <c s="36">
        <v>0</v>
      </c>
      <c s="36">
        <f>ROUND(G189*H189,6)</f>
      </c>
      <c r="L189" s="38">
        <v>0</v>
      </c>
      <c s="32">
        <f>ROUND(ROUND(L189,2)*ROUND(G189,3),2)</f>
      </c>
      <c s="36" t="s">
        <v>56</v>
      </c>
      <c>
        <f>(M189*21)/100</f>
      </c>
      <c t="s">
        <v>27</v>
      </c>
    </row>
    <row r="190" spans="1:5" ht="12.75">
      <c r="A190" s="35" t="s">
        <v>57</v>
      </c>
      <c r="E190" s="39" t="s">
        <v>5</v>
      </c>
    </row>
    <row r="191" spans="1:5" ht="38.25">
      <c r="A191" s="35" t="s">
        <v>58</v>
      </c>
      <c r="E191" s="40" t="s">
        <v>3594</v>
      </c>
    </row>
    <row r="192" spans="1:5" ht="382.5">
      <c r="A192" t="s">
        <v>59</v>
      </c>
      <c r="E192" s="39" t="s">
        <v>3595</v>
      </c>
    </row>
    <row r="193" spans="1:16" ht="12.75">
      <c r="A193" t="s">
        <v>52</v>
      </c>
      <c s="34" t="s">
        <v>237</v>
      </c>
      <c s="34" t="s">
        <v>3596</v>
      </c>
      <c s="35" t="s">
        <v>5</v>
      </c>
      <c s="6" t="s">
        <v>3597</v>
      </c>
      <c s="36" t="s">
        <v>262</v>
      </c>
      <c s="37">
        <v>1.465</v>
      </c>
      <c s="36">
        <v>0</v>
      </c>
      <c s="36">
        <f>ROUND(G193*H193,6)</f>
      </c>
      <c r="L193" s="38">
        <v>0</v>
      </c>
      <c s="32">
        <f>ROUND(ROUND(L193,2)*ROUND(G193,3),2)</f>
      </c>
      <c s="36" t="s">
        <v>56</v>
      </c>
      <c>
        <f>(M193*21)/100</f>
      </c>
      <c t="s">
        <v>27</v>
      </c>
    </row>
    <row r="194" spans="1:5" ht="12.75">
      <c r="A194" s="35" t="s">
        <v>57</v>
      </c>
      <c r="E194" s="39" t="s">
        <v>5</v>
      </c>
    </row>
    <row r="195" spans="1:5" ht="38.25">
      <c r="A195" s="35" t="s">
        <v>58</v>
      </c>
      <c r="E195" s="40" t="s">
        <v>3598</v>
      </c>
    </row>
    <row r="196" spans="1:5" ht="242.25">
      <c r="A196" t="s">
        <v>59</v>
      </c>
      <c r="E196" s="39" t="s">
        <v>3599</v>
      </c>
    </row>
    <row r="197" spans="1:16" ht="12.75">
      <c r="A197" t="s">
        <v>52</v>
      </c>
      <c s="34" t="s">
        <v>241</v>
      </c>
      <c s="34" t="s">
        <v>3600</v>
      </c>
      <c s="35" t="s">
        <v>5</v>
      </c>
      <c s="6" t="s">
        <v>3601</v>
      </c>
      <c s="36" t="s">
        <v>55</v>
      </c>
      <c s="37">
        <v>2</v>
      </c>
      <c s="36">
        <v>0</v>
      </c>
      <c s="36">
        <f>ROUND(G197*H197,6)</f>
      </c>
      <c r="L197" s="38">
        <v>0</v>
      </c>
      <c s="32">
        <f>ROUND(ROUND(L197,2)*ROUND(G197,3),2)</f>
      </c>
      <c s="36" t="s">
        <v>56</v>
      </c>
      <c>
        <f>(M197*21)/100</f>
      </c>
      <c t="s">
        <v>27</v>
      </c>
    </row>
    <row r="198" spans="1:5" ht="12.75">
      <c r="A198" s="35" t="s">
        <v>57</v>
      </c>
      <c r="E198" s="39" t="s">
        <v>5</v>
      </c>
    </row>
    <row r="199" spans="1:5" ht="38.25">
      <c r="A199" s="35" t="s">
        <v>58</v>
      </c>
      <c r="E199" s="40" t="s">
        <v>3602</v>
      </c>
    </row>
    <row r="200" spans="1:5" ht="25.5">
      <c r="A200" t="s">
        <v>59</v>
      </c>
      <c r="E200" s="39" t="s">
        <v>3603</v>
      </c>
    </row>
    <row r="201" spans="1:16" ht="12.75">
      <c r="A201" t="s">
        <v>52</v>
      </c>
      <c s="34" t="s">
        <v>258</v>
      </c>
      <c s="34" t="s">
        <v>3604</v>
      </c>
      <c s="35" t="s">
        <v>5</v>
      </c>
      <c s="6" t="s">
        <v>3605</v>
      </c>
      <c s="36" t="s">
        <v>55</v>
      </c>
      <c s="37">
        <v>30</v>
      </c>
      <c s="36">
        <v>0</v>
      </c>
      <c s="36">
        <f>ROUND(G201*H201,6)</f>
      </c>
      <c r="L201" s="38">
        <v>0</v>
      </c>
      <c s="32">
        <f>ROUND(ROUND(L201,2)*ROUND(G201,3),2)</f>
      </c>
      <c s="36" t="s">
        <v>56</v>
      </c>
      <c>
        <f>(M201*21)/100</f>
      </c>
      <c t="s">
        <v>27</v>
      </c>
    </row>
    <row r="202" spans="1:5" ht="12.75">
      <c r="A202" s="35" t="s">
        <v>57</v>
      </c>
      <c r="E202" s="39" t="s">
        <v>5</v>
      </c>
    </row>
    <row r="203" spans="1:5" ht="38.25">
      <c r="A203" s="35" t="s">
        <v>58</v>
      </c>
      <c r="E203" s="40" t="s">
        <v>3606</v>
      </c>
    </row>
    <row r="204" spans="1:5" ht="51">
      <c r="A204" t="s">
        <v>59</v>
      </c>
      <c r="E204" s="39" t="s">
        <v>3607</v>
      </c>
    </row>
    <row r="205" spans="1:16" ht="12.75">
      <c r="A205" t="s">
        <v>52</v>
      </c>
      <c s="34" t="s">
        <v>265</v>
      </c>
      <c s="34" t="s">
        <v>3608</v>
      </c>
      <c s="35" t="s">
        <v>5</v>
      </c>
      <c s="6" t="s">
        <v>3609</v>
      </c>
      <c s="36" t="s">
        <v>55</v>
      </c>
      <c s="37">
        <v>12.3</v>
      </c>
      <c s="36">
        <v>0</v>
      </c>
      <c s="36">
        <f>ROUND(G205*H205,6)</f>
      </c>
      <c r="L205" s="38">
        <v>0</v>
      </c>
      <c s="32">
        <f>ROUND(ROUND(L205,2)*ROUND(G205,3),2)</f>
      </c>
      <c s="36" t="s">
        <v>56</v>
      </c>
      <c>
        <f>(M205*21)/100</f>
      </c>
      <c t="s">
        <v>27</v>
      </c>
    </row>
    <row r="206" spans="1:5" ht="12.75">
      <c r="A206" s="35" t="s">
        <v>57</v>
      </c>
      <c r="E206" s="39" t="s">
        <v>5</v>
      </c>
    </row>
    <row r="207" spans="1:5" ht="51">
      <c r="A207" s="35" t="s">
        <v>58</v>
      </c>
      <c r="E207" s="40" t="s">
        <v>3610</v>
      </c>
    </row>
    <row r="208" spans="1:5" ht="369.75">
      <c r="A208" t="s">
        <v>59</v>
      </c>
      <c r="E208" s="39" t="s">
        <v>2809</v>
      </c>
    </row>
    <row r="209" spans="1:16" ht="12.75">
      <c r="A209" t="s">
        <v>52</v>
      </c>
      <c s="34" t="s">
        <v>269</v>
      </c>
      <c s="34" t="s">
        <v>3611</v>
      </c>
      <c s="35" t="s">
        <v>5</v>
      </c>
      <c s="6" t="s">
        <v>3612</v>
      </c>
      <c s="36" t="s">
        <v>262</v>
      </c>
      <c s="37">
        <v>1.416</v>
      </c>
      <c s="36">
        <v>0</v>
      </c>
      <c s="36">
        <f>ROUND(G209*H209,6)</f>
      </c>
      <c r="L209" s="38">
        <v>0</v>
      </c>
      <c s="32">
        <f>ROUND(ROUND(L209,2)*ROUND(G209,3),2)</f>
      </c>
      <c s="36" t="s">
        <v>56</v>
      </c>
      <c>
        <f>(M209*21)/100</f>
      </c>
      <c t="s">
        <v>27</v>
      </c>
    </row>
    <row r="210" spans="1:5" ht="12.75">
      <c r="A210" s="35" t="s">
        <v>57</v>
      </c>
      <c r="E210" s="39" t="s">
        <v>5</v>
      </c>
    </row>
    <row r="211" spans="1:5" ht="38.25">
      <c r="A211" s="35" t="s">
        <v>58</v>
      </c>
      <c r="E211" s="40" t="s">
        <v>3613</v>
      </c>
    </row>
    <row r="212" spans="1:5" ht="267.75">
      <c r="A212" t="s">
        <v>59</v>
      </c>
      <c r="E212" s="39" t="s">
        <v>3418</v>
      </c>
    </row>
    <row r="213" spans="1:16" ht="12.75">
      <c r="A213" t="s">
        <v>52</v>
      </c>
      <c s="34" t="s">
        <v>273</v>
      </c>
      <c s="34" t="s">
        <v>3614</v>
      </c>
      <c s="35" t="s">
        <v>5</v>
      </c>
      <c s="6" t="s">
        <v>3615</v>
      </c>
      <c s="36" t="s">
        <v>837</v>
      </c>
      <c s="37">
        <v>1397.9</v>
      </c>
      <c s="36">
        <v>0</v>
      </c>
      <c s="36">
        <f>ROUND(G213*H213,6)</f>
      </c>
      <c r="L213" s="38">
        <v>0</v>
      </c>
      <c s="32">
        <f>ROUND(ROUND(L213,2)*ROUND(G213,3),2)</f>
      </c>
      <c s="36" t="s">
        <v>56</v>
      </c>
      <c>
        <f>(M213*21)/100</f>
      </c>
      <c t="s">
        <v>27</v>
      </c>
    </row>
    <row r="214" spans="1:5" ht="12.75">
      <c r="A214" s="35" t="s">
        <v>57</v>
      </c>
      <c r="E214" s="39" t="s">
        <v>5</v>
      </c>
    </row>
    <row r="215" spans="1:5" ht="38.25">
      <c r="A215" s="35" t="s">
        <v>58</v>
      </c>
      <c r="E215" s="40" t="s">
        <v>3616</v>
      </c>
    </row>
    <row r="216" spans="1:5" ht="293.25">
      <c r="A216" t="s">
        <v>59</v>
      </c>
      <c r="E216" s="39" t="s">
        <v>3617</v>
      </c>
    </row>
    <row r="217" spans="1:16" ht="12.75">
      <c r="A217" t="s">
        <v>52</v>
      </c>
      <c s="34" t="s">
        <v>277</v>
      </c>
      <c s="34" t="s">
        <v>3618</v>
      </c>
      <c s="35" t="s">
        <v>5</v>
      </c>
      <c s="6" t="s">
        <v>3619</v>
      </c>
      <c s="36" t="s">
        <v>55</v>
      </c>
      <c s="37">
        <v>301.3</v>
      </c>
      <c s="36">
        <v>0</v>
      </c>
      <c s="36">
        <f>ROUND(G217*H217,6)</f>
      </c>
      <c r="L217" s="38">
        <v>0</v>
      </c>
      <c s="32">
        <f>ROUND(ROUND(L217,2)*ROUND(G217,3),2)</f>
      </c>
      <c s="36" t="s">
        <v>56</v>
      </c>
      <c>
        <f>(M217*21)/100</f>
      </c>
      <c t="s">
        <v>27</v>
      </c>
    </row>
    <row r="218" spans="1:5" ht="12.75">
      <c r="A218" s="35" t="s">
        <v>57</v>
      </c>
      <c r="E218" s="39" t="s">
        <v>5</v>
      </c>
    </row>
    <row r="219" spans="1:5" ht="76.5">
      <c r="A219" s="35" t="s">
        <v>58</v>
      </c>
      <c r="E219" s="40" t="s">
        <v>3620</v>
      </c>
    </row>
    <row r="220" spans="1:5" ht="369.75">
      <c r="A220" t="s">
        <v>59</v>
      </c>
      <c r="E220" s="39" t="s">
        <v>2809</v>
      </c>
    </row>
    <row r="221" spans="1:16" ht="12.75">
      <c r="A221" t="s">
        <v>52</v>
      </c>
      <c s="34" t="s">
        <v>282</v>
      </c>
      <c s="34" t="s">
        <v>3621</v>
      </c>
      <c s="35" t="s">
        <v>5</v>
      </c>
      <c s="6" t="s">
        <v>3622</v>
      </c>
      <c s="36" t="s">
        <v>262</v>
      </c>
      <c s="37">
        <v>38.272</v>
      </c>
      <c s="36">
        <v>0</v>
      </c>
      <c s="36">
        <f>ROUND(G221*H221,6)</f>
      </c>
      <c r="L221" s="38">
        <v>0</v>
      </c>
      <c s="32">
        <f>ROUND(ROUND(L221,2)*ROUND(G221,3),2)</f>
      </c>
      <c s="36" t="s">
        <v>56</v>
      </c>
      <c>
        <f>(M221*21)/100</f>
      </c>
      <c t="s">
        <v>27</v>
      </c>
    </row>
    <row r="222" spans="1:5" ht="12.75">
      <c r="A222" s="35" t="s">
        <v>57</v>
      </c>
      <c r="E222" s="39" t="s">
        <v>5</v>
      </c>
    </row>
    <row r="223" spans="1:5" ht="63.75">
      <c r="A223" s="35" t="s">
        <v>58</v>
      </c>
      <c r="E223" s="40" t="s">
        <v>3623</v>
      </c>
    </row>
    <row r="224" spans="1:5" ht="267.75">
      <c r="A224" t="s">
        <v>59</v>
      </c>
      <c r="E224" s="39" t="s">
        <v>3418</v>
      </c>
    </row>
    <row r="225" spans="1:13" ht="12.75">
      <c r="A225" t="s">
        <v>49</v>
      </c>
      <c r="C225" s="31" t="s">
        <v>216</v>
      </c>
      <c r="E225" s="33" t="s">
        <v>1078</v>
      </c>
      <c r="J225" s="32">
        <f>0</f>
      </c>
      <c s="32">
        <f>0</f>
      </c>
      <c s="32">
        <f>0+L226+L230+L234+L238+L242+L246+L250+L254</f>
      </c>
      <c s="32">
        <f>0+M226+M230+M234+M238+M242+M246+M250+M254</f>
      </c>
    </row>
    <row r="226" spans="1:16" ht="12.75">
      <c r="A226" t="s">
        <v>52</v>
      </c>
      <c s="34" t="s">
        <v>286</v>
      </c>
      <c s="34" t="s">
        <v>2998</v>
      </c>
      <c s="35" t="s">
        <v>5</v>
      </c>
      <c s="6" t="s">
        <v>2999</v>
      </c>
      <c s="36" t="s">
        <v>55</v>
      </c>
      <c s="37">
        <v>12</v>
      </c>
      <c s="36">
        <v>0</v>
      </c>
      <c s="36">
        <f>ROUND(G226*H226,6)</f>
      </c>
      <c r="L226" s="38">
        <v>0</v>
      </c>
      <c s="32">
        <f>ROUND(ROUND(L226,2)*ROUND(G226,3),2)</f>
      </c>
      <c s="36" t="s">
        <v>56</v>
      </c>
      <c>
        <f>(M226*21)/100</f>
      </c>
      <c t="s">
        <v>27</v>
      </c>
    </row>
    <row r="227" spans="1:5" ht="12.75">
      <c r="A227" s="35" t="s">
        <v>57</v>
      </c>
      <c r="E227" s="39" t="s">
        <v>5</v>
      </c>
    </row>
    <row r="228" spans="1:5" ht="38.25">
      <c r="A228" s="35" t="s">
        <v>58</v>
      </c>
      <c r="E228" s="40" t="s">
        <v>3624</v>
      </c>
    </row>
    <row r="229" spans="1:5" ht="369.75">
      <c r="A229" t="s">
        <v>59</v>
      </c>
      <c r="E229" s="39" t="s">
        <v>2809</v>
      </c>
    </row>
    <row r="230" spans="1:16" ht="12.75">
      <c r="A230" t="s">
        <v>52</v>
      </c>
      <c s="34" t="s">
        <v>245</v>
      </c>
      <c s="34" t="s">
        <v>3428</v>
      </c>
      <c s="35" t="s">
        <v>5</v>
      </c>
      <c s="6" t="s">
        <v>3429</v>
      </c>
      <c s="36" t="s">
        <v>55</v>
      </c>
      <c s="37">
        <v>20.8</v>
      </c>
      <c s="36">
        <v>0</v>
      </c>
      <c s="36">
        <f>ROUND(G230*H230,6)</f>
      </c>
      <c r="L230" s="38">
        <v>0</v>
      </c>
      <c s="32">
        <f>ROUND(ROUND(L230,2)*ROUND(G230,3),2)</f>
      </c>
      <c s="36" t="s">
        <v>56</v>
      </c>
      <c>
        <f>(M230*21)/100</f>
      </c>
      <c t="s">
        <v>27</v>
      </c>
    </row>
    <row r="231" spans="1:5" ht="12.75">
      <c r="A231" s="35" t="s">
        <v>57</v>
      </c>
      <c r="E231" s="39" t="s">
        <v>5</v>
      </c>
    </row>
    <row r="232" spans="1:5" ht="51">
      <c r="A232" s="35" t="s">
        <v>58</v>
      </c>
      <c r="E232" s="40" t="s">
        <v>3625</v>
      </c>
    </row>
    <row r="233" spans="1:5" ht="369.75">
      <c r="A233" t="s">
        <v>59</v>
      </c>
      <c r="E233" s="39" t="s">
        <v>2809</v>
      </c>
    </row>
    <row r="234" spans="1:16" ht="12.75">
      <c r="A234" t="s">
        <v>52</v>
      </c>
      <c s="34" t="s">
        <v>249</v>
      </c>
      <c s="34" t="s">
        <v>3626</v>
      </c>
      <c s="35" t="s">
        <v>5</v>
      </c>
      <c s="6" t="s">
        <v>3627</v>
      </c>
      <c s="36" t="s">
        <v>55</v>
      </c>
      <c s="37">
        <v>16.5</v>
      </c>
      <c s="36">
        <v>0</v>
      </c>
      <c s="36">
        <f>ROUND(G234*H234,6)</f>
      </c>
      <c r="L234" s="38">
        <v>0</v>
      </c>
      <c s="32">
        <f>ROUND(ROUND(L234,2)*ROUND(G234,3),2)</f>
      </c>
      <c s="36" t="s">
        <v>56</v>
      </c>
      <c>
        <f>(M234*21)/100</f>
      </c>
      <c t="s">
        <v>27</v>
      </c>
    </row>
    <row r="235" spans="1:5" ht="12.75">
      <c r="A235" s="35" t="s">
        <v>57</v>
      </c>
      <c r="E235" s="39" t="s">
        <v>5</v>
      </c>
    </row>
    <row r="236" spans="1:5" ht="38.25">
      <c r="A236" s="35" t="s">
        <v>58</v>
      </c>
      <c r="E236" s="40" t="s">
        <v>3628</v>
      </c>
    </row>
    <row r="237" spans="1:5" ht="369.75">
      <c r="A237" t="s">
        <v>59</v>
      </c>
      <c r="E237" s="39" t="s">
        <v>3629</v>
      </c>
    </row>
    <row r="238" spans="1:16" ht="12.75">
      <c r="A238" t="s">
        <v>52</v>
      </c>
      <c s="34" t="s">
        <v>253</v>
      </c>
      <c s="34" t="s">
        <v>3630</v>
      </c>
      <c s="35" t="s">
        <v>5</v>
      </c>
      <c s="6" t="s">
        <v>3631</v>
      </c>
      <c s="36" t="s">
        <v>55</v>
      </c>
      <c s="37">
        <v>46.5</v>
      </c>
      <c s="36">
        <v>0</v>
      </c>
      <c s="36">
        <f>ROUND(G238*H238,6)</f>
      </c>
      <c r="L238" s="38">
        <v>0</v>
      </c>
      <c s="32">
        <f>ROUND(ROUND(L238,2)*ROUND(G238,3),2)</f>
      </c>
      <c s="36" t="s">
        <v>56</v>
      </c>
      <c>
        <f>(M238*21)/100</f>
      </c>
      <c t="s">
        <v>27</v>
      </c>
    </row>
    <row r="239" spans="1:5" ht="12.75">
      <c r="A239" s="35" t="s">
        <v>57</v>
      </c>
      <c r="E239" s="39" t="s">
        <v>5</v>
      </c>
    </row>
    <row r="240" spans="1:5" ht="51">
      <c r="A240" s="35" t="s">
        <v>58</v>
      </c>
      <c r="E240" s="40" t="s">
        <v>3632</v>
      </c>
    </row>
    <row r="241" spans="1:5" ht="25.5">
      <c r="A241" t="s">
        <v>59</v>
      </c>
      <c r="E241" s="39" t="s">
        <v>3633</v>
      </c>
    </row>
    <row r="242" spans="1:16" ht="12.75">
      <c r="A242" t="s">
        <v>52</v>
      </c>
      <c s="34" t="s">
        <v>498</v>
      </c>
      <c s="34" t="s">
        <v>3634</v>
      </c>
      <c s="35" t="s">
        <v>5</v>
      </c>
      <c s="6" t="s">
        <v>3635</v>
      </c>
      <c s="36" t="s">
        <v>55</v>
      </c>
      <c s="37">
        <v>192.8</v>
      </c>
      <c s="36">
        <v>0</v>
      </c>
      <c s="36">
        <f>ROUND(G242*H242,6)</f>
      </c>
      <c r="L242" s="38">
        <v>0</v>
      </c>
      <c s="32">
        <f>ROUND(ROUND(L242,2)*ROUND(G242,3),2)</f>
      </c>
      <c s="36" t="s">
        <v>56</v>
      </c>
      <c>
        <f>(M242*21)/100</f>
      </c>
      <c t="s">
        <v>27</v>
      </c>
    </row>
    <row r="243" spans="1:5" ht="12.75">
      <c r="A243" s="35" t="s">
        <v>57</v>
      </c>
      <c r="E243" s="39" t="s">
        <v>5</v>
      </c>
    </row>
    <row r="244" spans="1:5" ht="38.25">
      <c r="A244" s="35" t="s">
        <v>58</v>
      </c>
      <c r="E244" s="40" t="s">
        <v>3636</v>
      </c>
    </row>
    <row r="245" spans="1:5" ht="369.75">
      <c r="A245" t="s">
        <v>59</v>
      </c>
      <c r="E245" s="39" t="s">
        <v>2809</v>
      </c>
    </row>
    <row r="246" spans="1:16" ht="25.5">
      <c r="A246" t="s">
        <v>52</v>
      </c>
      <c s="34" t="s">
        <v>499</v>
      </c>
      <c s="34" t="s">
        <v>3637</v>
      </c>
      <c s="35" t="s">
        <v>5</v>
      </c>
      <c s="6" t="s">
        <v>3638</v>
      </c>
      <c s="36" t="s">
        <v>55</v>
      </c>
      <c s="37">
        <v>129.15</v>
      </c>
      <c s="36">
        <v>0</v>
      </c>
      <c s="36">
        <f>ROUND(G246*H246,6)</f>
      </c>
      <c r="L246" s="38">
        <v>0</v>
      </c>
      <c s="32">
        <f>ROUND(ROUND(L246,2)*ROUND(G246,3),2)</f>
      </c>
      <c s="36" t="s">
        <v>56</v>
      </c>
      <c>
        <f>(M246*21)/100</f>
      </c>
      <c t="s">
        <v>27</v>
      </c>
    </row>
    <row r="247" spans="1:5" ht="12.75">
      <c r="A247" s="35" t="s">
        <v>57</v>
      </c>
      <c r="E247" s="39" t="s">
        <v>5</v>
      </c>
    </row>
    <row r="248" spans="1:5" ht="38.25">
      <c r="A248" s="35" t="s">
        <v>58</v>
      </c>
      <c r="E248" s="40" t="s">
        <v>3639</v>
      </c>
    </row>
    <row r="249" spans="1:5" ht="38.25">
      <c r="A249" t="s">
        <v>59</v>
      </c>
      <c r="E249" s="39" t="s">
        <v>2813</v>
      </c>
    </row>
    <row r="250" spans="1:16" ht="12.75">
      <c r="A250" t="s">
        <v>52</v>
      </c>
      <c s="34" t="s">
        <v>500</v>
      </c>
      <c s="34" t="s">
        <v>3640</v>
      </c>
      <c s="35" t="s">
        <v>5</v>
      </c>
      <c s="6" t="s">
        <v>3641</v>
      </c>
      <c s="36" t="s">
        <v>55</v>
      </c>
      <c s="37">
        <v>58</v>
      </c>
      <c s="36">
        <v>0</v>
      </c>
      <c s="36">
        <f>ROUND(G250*H250,6)</f>
      </c>
      <c r="L250" s="38">
        <v>0</v>
      </c>
      <c s="32">
        <f>ROUND(ROUND(L250,2)*ROUND(G250,3),2)</f>
      </c>
      <c s="36" t="s">
        <v>56</v>
      </c>
      <c>
        <f>(M250*21)/100</f>
      </c>
      <c t="s">
        <v>27</v>
      </c>
    </row>
    <row r="251" spans="1:5" ht="12.75">
      <c r="A251" s="35" t="s">
        <v>57</v>
      </c>
      <c r="E251" s="39" t="s">
        <v>5</v>
      </c>
    </row>
    <row r="252" spans="1:5" ht="38.25">
      <c r="A252" s="35" t="s">
        <v>58</v>
      </c>
      <c r="E252" s="40" t="s">
        <v>3642</v>
      </c>
    </row>
    <row r="253" spans="1:5" ht="51">
      <c r="A253" t="s">
        <v>59</v>
      </c>
      <c r="E253" s="39" t="s">
        <v>3643</v>
      </c>
    </row>
    <row r="254" spans="1:16" ht="12.75">
      <c r="A254" t="s">
        <v>52</v>
      </c>
      <c s="34" t="s">
        <v>504</v>
      </c>
      <c s="34" t="s">
        <v>3003</v>
      </c>
      <c s="35" t="s">
        <v>5</v>
      </c>
      <c s="6" t="s">
        <v>3004</v>
      </c>
      <c s="36" t="s">
        <v>55</v>
      </c>
      <c s="37">
        <v>20.8</v>
      </c>
      <c s="36">
        <v>0</v>
      </c>
      <c s="36">
        <f>ROUND(G254*H254,6)</f>
      </c>
      <c r="L254" s="38">
        <v>0</v>
      </c>
      <c s="32">
        <f>ROUND(ROUND(L254,2)*ROUND(G254,3),2)</f>
      </c>
      <c s="36" t="s">
        <v>56</v>
      </c>
      <c>
        <f>(M254*21)/100</f>
      </c>
      <c t="s">
        <v>27</v>
      </c>
    </row>
    <row r="255" spans="1:5" ht="12.75">
      <c r="A255" s="35" t="s">
        <v>57</v>
      </c>
      <c r="E255" s="39" t="s">
        <v>5</v>
      </c>
    </row>
    <row r="256" spans="1:5" ht="51">
      <c r="A256" s="35" t="s">
        <v>58</v>
      </c>
      <c r="E256" s="40" t="s">
        <v>3644</v>
      </c>
    </row>
    <row r="257" spans="1:5" ht="102">
      <c r="A257" t="s">
        <v>59</v>
      </c>
      <c r="E257" s="39" t="s">
        <v>3006</v>
      </c>
    </row>
    <row r="258" spans="1:13" ht="12.75">
      <c r="A258" t="s">
        <v>49</v>
      </c>
      <c r="C258" s="31" t="s">
        <v>273</v>
      </c>
      <c r="E258" s="33" t="s">
        <v>1082</v>
      </c>
      <c r="J258" s="32">
        <f>0</f>
      </c>
      <c s="32">
        <f>0</f>
      </c>
      <c s="32">
        <f>0+L259+L263+L267+L271+L275</f>
      </c>
      <c s="32">
        <f>0+M259+M263+M267+M271+M275</f>
      </c>
    </row>
    <row r="259" spans="1:16" ht="12.75">
      <c r="A259" t="s">
        <v>52</v>
      </c>
      <c s="34" t="s">
        <v>508</v>
      </c>
      <c s="34" t="s">
        <v>3645</v>
      </c>
      <c s="35" t="s">
        <v>5</v>
      </c>
      <c s="6" t="s">
        <v>3646</v>
      </c>
      <c s="36" t="s">
        <v>55</v>
      </c>
      <c s="37">
        <v>4.86</v>
      </c>
      <c s="36">
        <v>0</v>
      </c>
      <c s="36">
        <f>ROUND(G259*H259,6)</f>
      </c>
      <c r="L259" s="38">
        <v>0</v>
      </c>
      <c s="32">
        <f>ROUND(ROUND(L259,2)*ROUND(G259,3),2)</f>
      </c>
      <c s="36" t="s">
        <v>56</v>
      </c>
      <c>
        <f>(M259*21)/100</f>
      </c>
      <c t="s">
        <v>27</v>
      </c>
    </row>
    <row r="260" spans="1:5" ht="12.75">
      <c r="A260" s="35" t="s">
        <v>57</v>
      </c>
      <c r="E260" s="39" t="s">
        <v>5</v>
      </c>
    </row>
    <row r="261" spans="1:5" ht="38.25">
      <c r="A261" s="35" t="s">
        <v>58</v>
      </c>
      <c r="E261" s="40" t="s">
        <v>3647</v>
      </c>
    </row>
    <row r="262" spans="1:5" ht="127.5">
      <c r="A262" t="s">
        <v>59</v>
      </c>
      <c r="E262" s="39" t="s">
        <v>2416</v>
      </c>
    </row>
    <row r="263" spans="1:16" ht="12.75">
      <c r="A263" t="s">
        <v>52</v>
      </c>
      <c s="34" t="s">
        <v>509</v>
      </c>
      <c s="34" t="s">
        <v>3648</v>
      </c>
      <c s="35" t="s">
        <v>5</v>
      </c>
      <c s="6" t="s">
        <v>3649</v>
      </c>
      <c s="36" t="s">
        <v>55</v>
      </c>
      <c s="37">
        <v>4.59</v>
      </c>
      <c s="36">
        <v>0</v>
      </c>
      <c s="36">
        <f>ROUND(G263*H263,6)</f>
      </c>
      <c r="L263" s="38">
        <v>0</v>
      </c>
      <c s="32">
        <f>ROUND(ROUND(L263,2)*ROUND(G263,3),2)</f>
      </c>
      <c s="36" t="s">
        <v>56</v>
      </c>
      <c>
        <f>(M263*21)/100</f>
      </c>
      <c t="s">
        <v>27</v>
      </c>
    </row>
    <row r="264" spans="1:5" ht="12.75">
      <c r="A264" s="35" t="s">
        <v>57</v>
      </c>
      <c r="E264" s="39" t="s">
        <v>5</v>
      </c>
    </row>
    <row r="265" spans="1:5" ht="38.25">
      <c r="A265" s="35" t="s">
        <v>58</v>
      </c>
      <c r="E265" s="40" t="s">
        <v>3650</v>
      </c>
    </row>
    <row r="266" spans="1:5" ht="51">
      <c r="A266" t="s">
        <v>59</v>
      </c>
      <c r="E266" s="39" t="s">
        <v>3651</v>
      </c>
    </row>
    <row r="267" spans="1:16" ht="12.75">
      <c r="A267" t="s">
        <v>52</v>
      </c>
      <c s="34" t="s">
        <v>510</v>
      </c>
      <c s="34" t="s">
        <v>3652</v>
      </c>
      <c s="35" t="s">
        <v>5</v>
      </c>
      <c s="6" t="s">
        <v>3653</v>
      </c>
      <c s="36" t="s">
        <v>1076</v>
      </c>
      <c s="37">
        <v>27</v>
      </c>
      <c s="36">
        <v>0</v>
      </c>
      <c s="36">
        <f>ROUND(G267*H267,6)</f>
      </c>
      <c r="L267" s="38">
        <v>0</v>
      </c>
      <c s="32">
        <f>ROUND(ROUND(L267,2)*ROUND(G267,3),2)</f>
      </c>
      <c s="36" t="s">
        <v>56</v>
      </c>
      <c>
        <f>(M267*21)/100</f>
      </c>
      <c t="s">
        <v>27</v>
      </c>
    </row>
    <row r="268" spans="1:5" ht="12.75">
      <c r="A268" s="35" t="s">
        <v>57</v>
      </c>
      <c r="E268" s="39" t="s">
        <v>5</v>
      </c>
    </row>
    <row r="269" spans="1:5" ht="38.25">
      <c r="A269" s="35" t="s">
        <v>58</v>
      </c>
      <c r="E269" s="40" t="s">
        <v>3654</v>
      </c>
    </row>
    <row r="270" spans="1:5" ht="102">
      <c r="A270" t="s">
        <v>59</v>
      </c>
      <c r="E270" s="39" t="s">
        <v>3655</v>
      </c>
    </row>
    <row r="271" spans="1:16" ht="12.75">
      <c r="A271" t="s">
        <v>52</v>
      </c>
      <c s="34" t="s">
        <v>514</v>
      </c>
      <c s="34" t="s">
        <v>3656</v>
      </c>
      <c s="35" t="s">
        <v>5</v>
      </c>
      <c s="6" t="s">
        <v>3657</v>
      </c>
      <c s="36" t="s">
        <v>55</v>
      </c>
      <c s="37">
        <v>2.7</v>
      </c>
      <c s="36">
        <v>0</v>
      </c>
      <c s="36">
        <f>ROUND(G271*H271,6)</f>
      </c>
      <c r="L271" s="38">
        <v>0</v>
      </c>
      <c s="32">
        <f>ROUND(ROUND(L271,2)*ROUND(G271,3),2)</f>
      </c>
      <c s="36" t="s">
        <v>56</v>
      </c>
      <c>
        <f>(M271*21)/100</f>
      </c>
      <c t="s">
        <v>27</v>
      </c>
    </row>
    <row r="272" spans="1:5" ht="12.75">
      <c r="A272" s="35" t="s">
        <v>57</v>
      </c>
      <c r="E272" s="39" t="s">
        <v>5</v>
      </c>
    </row>
    <row r="273" spans="1:5" ht="38.25">
      <c r="A273" s="35" t="s">
        <v>58</v>
      </c>
      <c r="E273" s="40" t="s">
        <v>3658</v>
      </c>
    </row>
    <row r="274" spans="1:5" ht="204">
      <c r="A274" t="s">
        <v>59</v>
      </c>
      <c r="E274" s="39" t="s">
        <v>3659</v>
      </c>
    </row>
    <row r="275" spans="1:16" ht="12.75">
      <c r="A275" t="s">
        <v>52</v>
      </c>
      <c s="34" t="s">
        <v>518</v>
      </c>
      <c s="34" t="s">
        <v>3660</v>
      </c>
      <c s="35" t="s">
        <v>5</v>
      </c>
      <c s="6" t="s">
        <v>3661</v>
      </c>
      <c s="36" t="s">
        <v>65</v>
      </c>
      <c s="37">
        <v>18</v>
      </c>
      <c s="36">
        <v>0</v>
      </c>
      <c s="36">
        <f>ROUND(G275*H275,6)</f>
      </c>
      <c r="L275" s="38">
        <v>0</v>
      </c>
      <c s="32">
        <f>ROUND(ROUND(L275,2)*ROUND(G275,3),2)</f>
      </c>
      <c s="36" t="s">
        <v>56</v>
      </c>
      <c>
        <f>(M275*21)/100</f>
      </c>
      <c t="s">
        <v>27</v>
      </c>
    </row>
    <row r="276" spans="1:5" ht="12.75">
      <c r="A276" s="35" t="s">
        <v>57</v>
      </c>
      <c r="E276" s="39" t="s">
        <v>5</v>
      </c>
    </row>
    <row r="277" spans="1:5" ht="38.25">
      <c r="A277" s="35" t="s">
        <v>58</v>
      </c>
      <c r="E277" s="40" t="s">
        <v>3662</v>
      </c>
    </row>
    <row r="278" spans="1:5" ht="38.25">
      <c r="A278" t="s">
        <v>59</v>
      </c>
      <c r="E278" s="39" t="s">
        <v>3663</v>
      </c>
    </row>
    <row r="279" spans="1:13" ht="12.75">
      <c r="A279" t="s">
        <v>49</v>
      </c>
      <c r="C279" s="31" t="s">
        <v>504</v>
      </c>
      <c r="E279" s="33" t="s">
        <v>2842</v>
      </c>
      <c r="J279" s="32">
        <f>0</f>
      </c>
      <c s="32">
        <f>0</f>
      </c>
      <c s="32">
        <f>0+L280</f>
      </c>
      <c s="32">
        <f>0+M280</f>
      </c>
    </row>
    <row r="280" spans="1:16" ht="12.75">
      <c r="A280" t="s">
        <v>52</v>
      </c>
      <c s="34" t="s">
        <v>519</v>
      </c>
      <c s="34" t="s">
        <v>3664</v>
      </c>
      <c s="35" t="s">
        <v>5</v>
      </c>
      <c s="6" t="s">
        <v>3665</v>
      </c>
      <c s="36" t="s">
        <v>55</v>
      </c>
      <c s="37">
        <v>5.8</v>
      </c>
      <c s="36">
        <v>0</v>
      </c>
      <c s="36">
        <f>ROUND(G280*H280,6)</f>
      </c>
      <c r="L280" s="38">
        <v>0</v>
      </c>
      <c s="32">
        <f>ROUND(ROUND(L280,2)*ROUND(G280,3),2)</f>
      </c>
      <c s="36" t="s">
        <v>56</v>
      </c>
      <c>
        <f>(M280*21)/100</f>
      </c>
      <c t="s">
        <v>27</v>
      </c>
    </row>
    <row r="281" spans="1:5" ht="12.75">
      <c r="A281" s="35" t="s">
        <v>57</v>
      </c>
      <c r="E281" s="39" t="s">
        <v>5</v>
      </c>
    </row>
    <row r="282" spans="1:5" ht="51">
      <c r="A282" s="35" t="s">
        <v>58</v>
      </c>
      <c r="E282" s="40" t="s">
        <v>3666</v>
      </c>
    </row>
    <row r="283" spans="1:5" ht="331.5">
      <c r="A283" t="s">
        <v>59</v>
      </c>
      <c r="E283" s="39" t="s">
        <v>3667</v>
      </c>
    </row>
    <row r="284" spans="1:13" ht="12.75">
      <c r="A284" t="s">
        <v>49</v>
      </c>
      <c r="C284" s="31" t="s">
        <v>2847</v>
      </c>
      <c r="E284" s="33" t="s">
        <v>2848</v>
      </c>
      <c r="J284" s="32">
        <f>0</f>
      </c>
      <c s="32">
        <f>0</f>
      </c>
      <c s="32">
        <f>0+L285+L289+L293</f>
      </c>
      <c s="32">
        <f>0+M285+M289+M293</f>
      </c>
    </row>
    <row r="285" spans="1:16" ht="25.5">
      <c r="A285" t="s">
        <v>52</v>
      </c>
      <c s="34" t="s">
        <v>521</v>
      </c>
      <c s="34" t="s">
        <v>3668</v>
      </c>
      <c s="35" t="s">
        <v>5</v>
      </c>
      <c s="6" t="s">
        <v>3669</v>
      </c>
      <c s="36" t="s">
        <v>1076</v>
      </c>
      <c s="37">
        <v>585</v>
      </c>
      <c s="36">
        <v>0</v>
      </c>
      <c s="36">
        <f>ROUND(G285*H285,6)</f>
      </c>
      <c r="L285" s="38">
        <v>0</v>
      </c>
      <c s="32">
        <f>ROUND(ROUND(L285,2)*ROUND(G285,3),2)</f>
      </c>
      <c s="36" t="s">
        <v>56</v>
      </c>
      <c>
        <f>(M285*21)/100</f>
      </c>
      <c t="s">
        <v>27</v>
      </c>
    </row>
    <row r="286" spans="1:5" ht="12.75">
      <c r="A286" s="35" t="s">
        <v>57</v>
      </c>
      <c r="E286" s="39" t="s">
        <v>5</v>
      </c>
    </row>
    <row r="287" spans="1:5" ht="76.5">
      <c r="A287" s="35" t="s">
        <v>58</v>
      </c>
      <c r="E287" s="40" t="s">
        <v>3670</v>
      </c>
    </row>
    <row r="288" spans="1:5" ht="191.25">
      <c r="A288" t="s">
        <v>59</v>
      </c>
      <c r="E288" s="39" t="s">
        <v>2852</v>
      </c>
    </row>
    <row r="289" spans="1:16" ht="12.75">
      <c r="A289" t="s">
        <v>52</v>
      </c>
      <c s="34" t="s">
        <v>522</v>
      </c>
      <c s="34" t="s">
        <v>3671</v>
      </c>
      <c s="35" t="s">
        <v>5</v>
      </c>
      <c s="6" t="s">
        <v>3672</v>
      </c>
      <c s="36" t="s">
        <v>1076</v>
      </c>
      <c s="37">
        <v>137</v>
      </c>
      <c s="36">
        <v>0</v>
      </c>
      <c s="36">
        <f>ROUND(G289*H289,6)</f>
      </c>
      <c r="L289" s="38">
        <v>0</v>
      </c>
      <c s="32">
        <f>ROUND(ROUND(L289,2)*ROUND(G289,3),2)</f>
      </c>
      <c s="36" t="s">
        <v>56</v>
      </c>
      <c>
        <f>(M289*21)/100</f>
      </c>
      <c t="s">
        <v>27</v>
      </c>
    </row>
    <row r="290" spans="1:5" ht="12.75">
      <c r="A290" s="35" t="s">
        <v>57</v>
      </c>
      <c r="E290" s="39" t="s">
        <v>5</v>
      </c>
    </row>
    <row r="291" spans="1:5" ht="38.25">
      <c r="A291" s="35" t="s">
        <v>58</v>
      </c>
      <c r="E291" s="40" t="s">
        <v>3673</v>
      </c>
    </row>
    <row r="292" spans="1:5" ht="38.25">
      <c r="A292" t="s">
        <v>59</v>
      </c>
      <c r="E292" s="39" t="s">
        <v>3445</v>
      </c>
    </row>
    <row r="293" spans="1:16" ht="12.75">
      <c r="A293" t="s">
        <v>52</v>
      </c>
      <c s="34" t="s">
        <v>523</v>
      </c>
      <c s="34" t="s">
        <v>3442</v>
      </c>
      <c s="35" t="s">
        <v>5</v>
      </c>
      <c s="6" t="s">
        <v>3443</v>
      </c>
      <c s="36" t="s">
        <v>1076</v>
      </c>
      <c s="37">
        <v>568</v>
      </c>
      <c s="36">
        <v>0</v>
      </c>
      <c s="36">
        <f>ROUND(G293*H293,6)</f>
      </c>
      <c r="L293" s="38">
        <v>0</v>
      </c>
      <c s="32">
        <f>ROUND(ROUND(L293,2)*ROUND(G293,3),2)</f>
      </c>
      <c s="36" t="s">
        <v>56</v>
      </c>
      <c>
        <f>(M293*21)/100</f>
      </c>
      <c t="s">
        <v>27</v>
      </c>
    </row>
    <row r="294" spans="1:5" ht="12.75">
      <c r="A294" s="35" t="s">
        <v>57</v>
      </c>
      <c r="E294" s="39" t="s">
        <v>5</v>
      </c>
    </row>
    <row r="295" spans="1:5" ht="76.5">
      <c r="A295" s="35" t="s">
        <v>58</v>
      </c>
      <c r="E295" s="40" t="s">
        <v>3674</v>
      </c>
    </row>
    <row r="296" spans="1:5" ht="38.25">
      <c r="A296" t="s">
        <v>59</v>
      </c>
      <c r="E296" s="39" t="s">
        <v>3445</v>
      </c>
    </row>
    <row r="297" spans="1:13" ht="12.75">
      <c r="A297" t="s">
        <v>49</v>
      </c>
      <c r="C297" s="31" t="s">
        <v>3675</v>
      </c>
      <c r="E297" s="33" t="s">
        <v>3676</v>
      </c>
      <c r="J297" s="32">
        <f>0</f>
      </c>
      <c s="32">
        <f>0</f>
      </c>
      <c s="32">
        <f>0+L298+L302</f>
      </c>
      <c s="32">
        <f>0+M298+M302</f>
      </c>
    </row>
    <row r="298" spans="1:16" ht="25.5">
      <c r="A298" t="s">
        <v>52</v>
      </c>
      <c s="34" t="s">
        <v>621</v>
      </c>
      <c s="34" t="s">
        <v>3677</v>
      </c>
      <c s="35" t="s">
        <v>5</v>
      </c>
      <c s="6" t="s">
        <v>3678</v>
      </c>
      <c s="36" t="s">
        <v>1076</v>
      </c>
      <c s="37">
        <v>222</v>
      </c>
      <c s="36">
        <v>0.008</v>
      </c>
      <c s="36">
        <f>ROUND(G298*H298,6)</f>
      </c>
      <c r="L298" s="38">
        <v>0</v>
      </c>
      <c s="32">
        <f>ROUND(ROUND(L298,2)*ROUND(G298,3),2)</f>
      </c>
      <c s="36" t="s">
        <v>2887</v>
      </c>
      <c>
        <f>(M298*21)/100</f>
      </c>
      <c t="s">
        <v>27</v>
      </c>
    </row>
    <row r="299" spans="1:5" ht="12.75">
      <c r="A299" s="35" t="s">
        <v>57</v>
      </c>
      <c r="E299" s="39" t="s">
        <v>5</v>
      </c>
    </row>
    <row r="300" spans="1:5" ht="38.25">
      <c r="A300" s="35" t="s">
        <v>58</v>
      </c>
      <c r="E300" s="40" t="s">
        <v>3679</v>
      </c>
    </row>
    <row r="301" spans="1:5" ht="409.5">
      <c r="A301" t="s">
        <v>59</v>
      </c>
      <c r="E301" s="39" t="s">
        <v>3680</v>
      </c>
    </row>
    <row r="302" spans="1:16" ht="25.5">
      <c r="A302" t="s">
        <v>52</v>
      </c>
      <c s="34" t="s">
        <v>625</v>
      </c>
      <c s="34" t="s">
        <v>3681</v>
      </c>
      <c s="35" t="s">
        <v>5</v>
      </c>
      <c s="6" t="s">
        <v>3682</v>
      </c>
      <c s="36" t="s">
        <v>1076</v>
      </c>
      <c s="37">
        <v>48</v>
      </c>
      <c s="36">
        <v>0.008</v>
      </c>
      <c s="36">
        <f>ROUND(G302*H302,6)</f>
      </c>
      <c r="L302" s="38">
        <v>0</v>
      </c>
      <c s="32">
        <f>ROUND(ROUND(L302,2)*ROUND(G302,3),2)</f>
      </c>
      <c s="36" t="s">
        <v>2887</v>
      </c>
      <c>
        <f>(M302*21)/100</f>
      </c>
      <c t="s">
        <v>27</v>
      </c>
    </row>
    <row r="303" spans="1:5" ht="12.75">
      <c r="A303" s="35" t="s">
        <v>57</v>
      </c>
      <c r="E303" s="39" t="s">
        <v>5</v>
      </c>
    </row>
    <row r="304" spans="1:5" ht="38.25">
      <c r="A304" s="35" t="s">
        <v>58</v>
      </c>
      <c r="E304" s="40" t="s">
        <v>3683</v>
      </c>
    </row>
    <row r="305" spans="1:5" ht="409.5">
      <c r="A305" t="s">
        <v>59</v>
      </c>
      <c r="E305" s="39" t="s">
        <v>3680</v>
      </c>
    </row>
    <row r="306" spans="1:13" ht="12.75">
      <c r="A306" t="s">
        <v>49</v>
      </c>
      <c r="C306" s="31" t="s">
        <v>3684</v>
      </c>
      <c r="E306" s="33" t="s">
        <v>1129</v>
      </c>
      <c r="J306" s="32">
        <f>0</f>
      </c>
      <c s="32">
        <f>0</f>
      </c>
      <c s="32">
        <f>0+L307+L311</f>
      </c>
      <c s="32">
        <f>0+M307+M311</f>
      </c>
    </row>
    <row r="307" spans="1:16" ht="12.75">
      <c r="A307" t="s">
        <v>52</v>
      </c>
      <c s="34" t="s">
        <v>520</v>
      </c>
      <c s="34" t="s">
        <v>575</v>
      </c>
      <c s="35" t="s">
        <v>5</v>
      </c>
      <c s="6" t="s">
        <v>576</v>
      </c>
      <c s="36" t="s">
        <v>65</v>
      </c>
      <c s="37">
        <v>20</v>
      </c>
      <c s="36">
        <v>0</v>
      </c>
      <c s="36">
        <f>ROUND(G307*H307,6)</f>
      </c>
      <c r="L307" s="38">
        <v>0</v>
      </c>
      <c s="32">
        <f>ROUND(ROUND(L307,2)*ROUND(G307,3),2)</f>
      </c>
      <c s="36" t="s">
        <v>56</v>
      </c>
      <c>
        <f>(M307*21)/100</f>
      </c>
      <c t="s">
        <v>27</v>
      </c>
    </row>
    <row r="308" spans="1:5" ht="12.75">
      <c r="A308" s="35" t="s">
        <v>57</v>
      </c>
      <c r="E308" s="39" t="s">
        <v>5</v>
      </c>
    </row>
    <row r="309" spans="1:5" ht="38.25">
      <c r="A309" s="35" t="s">
        <v>58</v>
      </c>
      <c r="E309" s="40" t="s">
        <v>3685</v>
      </c>
    </row>
    <row r="310" spans="1:5" ht="102">
      <c r="A310" t="s">
        <v>59</v>
      </c>
      <c r="E310" s="39" t="s">
        <v>577</v>
      </c>
    </row>
    <row r="311" spans="1:16" ht="12.75">
      <c r="A311" t="s">
        <v>52</v>
      </c>
      <c s="34" t="s">
        <v>629</v>
      </c>
      <c s="34" t="s">
        <v>3686</v>
      </c>
      <c s="35" t="s">
        <v>5</v>
      </c>
      <c s="6" t="s">
        <v>3687</v>
      </c>
      <c s="36" t="s">
        <v>93</v>
      </c>
      <c s="37">
        <v>2</v>
      </c>
      <c s="36">
        <v>0</v>
      </c>
      <c s="36">
        <f>ROUND(G311*H311,6)</f>
      </c>
      <c r="L311" s="38">
        <v>0</v>
      </c>
      <c s="32">
        <f>ROUND(ROUND(L311,2)*ROUND(G311,3),2)</f>
      </c>
      <c s="36" t="s">
        <v>248</v>
      </c>
      <c>
        <f>(M311*21)/100</f>
      </c>
      <c t="s">
        <v>27</v>
      </c>
    </row>
    <row r="312" spans="1:5" ht="12.75">
      <c r="A312" s="35" t="s">
        <v>57</v>
      </c>
      <c r="E312" s="39" t="s">
        <v>5</v>
      </c>
    </row>
    <row r="313" spans="1:5" ht="38.25">
      <c r="A313" s="35" t="s">
        <v>58</v>
      </c>
      <c r="E313" s="40" t="s">
        <v>3688</v>
      </c>
    </row>
    <row r="314" spans="1:5" ht="89.25">
      <c r="A314" t="s">
        <v>59</v>
      </c>
      <c r="E314" s="39" t="s">
        <v>3689</v>
      </c>
    </row>
    <row r="315" spans="1:13" ht="12.75">
      <c r="A315" t="s">
        <v>49</v>
      </c>
      <c r="C315" s="31" t="s">
        <v>549</v>
      </c>
      <c r="E315" s="33" t="s">
        <v>2853</v>
      </c>
      <c r="J315" s="32">
        <f>0</f>
      </c>
      <c s="32">
        <f>0</f>
      </c>
      <c s="32">
        <f>0+L316+L320+L324</f>
      </c>
      <c s="32">
        <f>0+M316+M320+M324</f>
      </c>
    </row>
    <row r="316" spans="1:16" ht="12.75">
      <c r="A316" t="s">
        <v>52</v>
      </c>
      <c s="34" t="s">
        <v>527</v>
      </c>
      <c s="34" t="s">
        <v>2858</v>
      </c>
      <c s="35" t="s">
        <v>5</v>
      </c>
      <c s="6" t="s">
        <v>2859</v>
      </c>
      <c s="36" t="s">
        <v>65</v>
      </c>
      <c s="37">
        <v>30</v>
      </c>
      <c s="36">
        <v>0</v>
      </c>
      <c s="36">
        <f>ROUND(G316*H316,6)</f>
      </c>
      <c r="L316" s="38">
        <v>0</v>
      </c>
      <c s="32">
        <f>ROUND(ROUND(L316,2)*ROUND(G316,3),2)</f>
      </c>
      <c s="36" t="s">
        <v>56</v>
      </c>
      <c>
        <f>(M316*21)/100</f>
      </c>
      <c t="s">
        <v>27</v>
      </c>
    </row>
    <row r="317" spans="1:5" ht="12.75">
      <c r="A317" s="35" t="s">
        <v>57</v>
      </c>
      <c r="E317" s="39" t="s">
        <v>5</v>
      </c>
    </row>
    <row r="318" spans="1:5" ht="38.25">
      <c r="A318" s="35" t="s">
        <v>58</v>
      </c>
      <c r="E318" s="40" t="s">
        <v>3690</v>
      </c>
    </row>
    <row r="319" spans="1:5" ht="242.25">
      <c r="A319" t="s">
        <v>59</v>
      </c>
      <c r="E319" s="39" t="s">
        <v>2861</v>
      </c>
    </row>
    <row r="320" spans="1:16" ht="12.75">
      <c r="A320" t="s">
        <v>52</v>
      </c>
      <c s="34" t="s">
        <v>531</v>
      </c>
      <c s="34" t="s">
        <v>3691</v>
      </c>
      <c s="35" t="s">
        <v>5</v>
      </c>
      <c s="6" t="s">
        <v>3692</v>
      </c>
      <c s="36" t="s">
        <v>65</v>
      </c>
      <c s="37">
        <v>20</v>
      </c>
      <c s="36">
        <v>0</v>
      </c>
      <c s="36">
        <f>ROUND(G320*H320,6)</f>
      </c>
      <c r="L320" s="38">
        <v>0</v>
      </c>
      <c s="32">
        <f>ROUND(ROUND(L320,2)*ROUND(G320,3),2)</f>
      </c>
      <c s="36" t="s">
        <v>56</v>
      </c>
      <c>
        <f>(M320*21)/100</f>
      </c>
      <c t="s">
        <v>27</v>
      </c>
    </row>
    <row r="321" spans="1:5" ht="12.75">
      <c r="A321" s="35" t="s">
        <v>57</v>
      </c>
      <c r="E321" s="39" t="s">
        <v>5</v>
      </c>
    </row>
    <row r="322" spans="1:5" ht="38.25">
      <c r="A322" s="35" t="s">
        <v>58</v>
      </c>
      <c r="E322" s="40" t="s">
        <v>3693</v>
      </c>
    </row>
    <row r="323" spans="1:5" ht="242.25">
      <c r="A323" t="s">
        <v>59</v>
      </c>
      <c r="E323" s="39" t="s">
        <v>2865</v>
      </c>
    </row>
    <row r="324" spans="1:16" ht="12.75">
      <c r="A324" t="s">
        <v>52</v>
      </c>
      <c s="34" t="s">
        <v>535</v>
      </c>
      <c s="34" t="s">
        <v>3694</v>
      </c>
      <c s="35" t="s">
        <v>5</v>
      </c>
      <c s="6" t="s">
        <v>3695</v>
      </c>
      <c s="36" t="s">
        <v>55</v>
      </c>
      <c s="37">
        <v>8</v>
      </c>
      <c s="36">
        <v>0</v>
      </c>
      <c s="36">
        <f>ROUND(G324*H324,6)</f>
      </c>
      <c r="L324" s="38">
        <v>0</v>
      </c>
      <c s="32">
        <f>ROUND(ROUND(L324,2)*ROUND(G324,3),2)</f>
      </c>
      <c s="36" t="s">
        <v>56</v>
      </c>
      <c>
        <f>(M324*21)/100</f>
      </c>
      <c t="s">
        <v>27</v>
      </c>
    </row>
    <row r="325" spans="1:5" ht="12.75">
      <c r="A325" s="35" t="s">
        <v>57</v>
      </c>
      <c r="E325" s="39" t="s">
        <v>5</v>
      </c>
    </row>
    <row r="326" spans="1:5" ht="38.25">
      <c r="A326" s="35" t="s">
        <v>58</v>
      </c>
      <c r="E326" s="40" t="s">
        <v>3696</v>
      </c>
    </row>
    <row r="327" spans="1:5" ht="369.75">
      <c r="A327" t="s">
        <v>59</v>
      </c>
      <c r="E327" s="39" t="s">
        <v>2809</v>
      </c>
    </row>
    <row r="328" spans="1:13" ht="12.75">
      <c r="A328" t="s">
        <v>49</v>
      </c>
      <c r="C328" s="31" t="s">
        <v>327</v>
      </c>
      <c r="E328" s="33" t="s">
        <v>328</v>
      </c>
      <c r="J328" s="32">
        <f>0</f>
      </c>
      <c s="32">
        <f>0</f>
      </c>
      <c s="32">
        <f>0+L329+L333+L337+L341+L345+L349+L353+L357+L361+L365+L369+L373+L377+L381</f>
      </c>
      <c s="32">
        <f>0+M329+M333+M337+M341+M345+M349+M353+M357+M361+M365+M369+M373+M377+M381</f>
      </c>
    </row>
    <row r="329" spans="1:16" ht="12.75">
      <c r="A329" t="s">
        <v>52</v>
      </c>
      <c s="34" t="s">
        <v>536</v>
      </c>
      <c s="34" t="s">
        <v>3446</v>
      </c>
      <c s="35" t="s">
        <v>5</v>
      </c>
      <c s="6" t="s">
        <v>3447</v>
      </c>
      <c s="36" t="s">
        <v>65</v>
      </c>
      <c s="37">
        <v>48</v>
      </c>
      <c s="36">
        <v>0</v>
      </c>
      <c s="36">
        <f>ROUND(G329*H329,6)</f>
      </c>
      <c r="L329" s="38">
        <v>0</v>
      </c>
      <c s="32">
        <f>ROUND(ROUND(L329,2)*ROUND(G329,3),2)</f>
      </c>
      <c s="36" t="s">
        <v>56</v>
      </c>
      <c>
        <f>(M329*21)/100</f>
      </c>
      <c t="s">
        <v>27</v>
      </c>
    </row>
    <row r="330" spans="1:5" ht="12.75">
      <c r="A330" s="35" t="s">
        <v>57</v>
      </c>
      <c r="E330" s="39" t="s">
        <v>5</v>
      </c>
    </row>
    <row r="331" spans="1:5" ht="38.25">
      <c r="A331" s="35" t="s">
        <v>58</v>
      </c>
      <c r="E331" s="40" t="s">
        <v>3697</v>
      </c>
    </row>
    <row r="332" spans="1:5" ht="38.25">
      <c r="A332" t="s">
        <v>59</v>
      </c>
      <c r="E332" s="39" t="s">
        <v>3449</v>
      </c>
    </row>
    <row r="333" spans="1:16" ht="12.75">
      <c r="A333" t="s">
        <v>52</v>
      </c>
      <c s="34" t="s">
        <v>293</v>
      </c>
      <c s="34" t="s">
        <v>3698</v>
      </c>
      <c s="35" t="s">
        <v>5</v>
      </c>
      <c s="6" t="s">
        <v>3699</v>
      </c>
      <c s="36" t="s">
        <v>65</v>
      </c>
      <c s="37">
        <v>30</v>
      </c>
      <c s="36">
        <v>0</v>
      </c>
      <c s="36">
        <f>ROUND(G333*H333,6)</f>
      </c>
      <c r="L333" s="38">
        <v>0</v>
      </c>
      <c s="32">
        <f>ROUND(ROUND(L333,2)*ROUND(G333,3),2)</f>
      </c>
      <c s="36" t="s">
        <v>56</v>
      </c>
      <c>
        <f>(M333*21)/100</f>
      </c>
      <c t="s">
        <v>27</v>
      </c>
    </row>
    <row r="334" spans="1:5" ht="12.75">
      <c r="A334" s="35" t="s">
        <v>57</v>
      </c>
      <c r="E334" s="39" t="s">
        <v>5</v>
      </c>
    </row>
    <row r="335" spans="1:5" ht="38.25">
      <c r="A335" s="35" t="s">
        <v>58</v>
      </c>
      <c r="E335" s="40" t="s">
        <v>3700</v>
      </c>
    </row>
    <row r="336" spans="1:5" ht="38.25">
      <c r="A336" t="s">
        <v>59</v>
      </c>
      <c r="E336" s="39" t="s">
        <v>3449</v>
      </c>
    </row>
    <row r="337" spans="1:16" ht="12.75">
      <c r="A337" t="s">
        <v>52</v>
      </c>
      <c s="34" t="s">
        <v>541</v>
      </c>
      <c s="34" t="s">
        <v>3701</v>
      </c>
      <c s="35" t="s">
        <v>5</v>
      </c>
      <c s="6" t="s">
        <v>3702</v>
      </c>
      <c s="36" t="s">
        <v>93</v>
      </c>
      <c s="37">
        <v>4</v>
      </c>
      <c s="36">
        <v>0</v>
      </c>
      <c s="36">
        <f>ROUND(G337*H337,6)</f>
      </c>
      <c r="L337" s="38">
        <v>0</v>
      </c>
      <c s="32">
        <f>ROUND(ROUND(L337,2)*ROUND(G337,3),2)</f>
      </c>
      <c s="36" t="s">
        <v>56</v>
      </c>
      <c>
        <f>(M337*21)/100</f>
      </c>
      <c t="s">
        <v>27</v>
      </c>
    </row>
    <row r="338" spans="1:5" ht="12.75">
      <c r="A338" s="35" t="s">
        <v>57</v>
      </c>
      <c r="E338" s="39" t="s">
        <v>5</v>
      </c>
    </row>
    <row r="339" spans="1:5" ht="38.25">
      <c r="A339" s="35" t="s">
        <v>58</v>
      </c>
      <c r="E339" s="40" t="s">
        <v>3703</v>
      </c>
    </row>
    <row r="340" spans="1:5" ht="38.25">
      <c r="A340" t="s">
        <v>59</v>
      </c>
      <c r="E340" s="39" t="s">
        <v>3704</v>
      </c>
    </row>
    <row r="341" spans="1:16" ht="12.75">
      <c r="A341" t="s">
        <v>52</v>
      </c>
      <c s="34" t="s">
        <v>545</v>
      </c>
      <c s="34" t="s">
        <v>3705</v>
      </c>
      <c s="35" t="s">
        <v>5</v>
      </c>
      <c s="6" t="s">
        <v>3706</v>
      </c>
      <c s="36" t="s">
        <v>65</v>
      </c>
      <c s="37">
        <v>16</v>
      </c>
      <c s="36">
        <v>0</v>
      </c>
      <c s="36">
        <f>ROUND(G341*H341,6)</f>
      </c>
      <c r="L341" s="38">
        <v>0</v>
      </c>
      <c s="32">
        <f>ROUND(ROUND(L341,2)*ROUND(G341,3),2)</f>
      </c>
      <c s="36" t="s">
        <v>56</v>
      </c>
      <c>
        <f>(M341*21)/100</f>
      </c>
      <c t="s">
        <v>27</v>
      </c>
    </row>
    <row r="342" spans="1:5" ht="12.75">
      <c r="A342" s="35" t="s">
        <v>57</v>
      </c>
      <c r="E342" s="39" t="s">
        <v>5</v>
      </c>
    </row>
    <row r="343" spans="1:5" ht="12.75">
      <c r="A343" s="35" t="s">
        <v>58</v>
      </c>
      <c r="E343" s="40" t="s">
        <v>3707</v>
      </c>
    </row>
    <row r="344" spans="1:5" ht="51">
      <c r="A344" t="s">
        <v>59</v>
      </c>
      <c r="E344" s="39" t="s">
        <v>3708</v>
      </c>
    </row>
    <row r="345" spans="1:16" ht="12.75">
      <c r="A345" t="s">
        <v>52</v>
      </c>
      <c s="34" t="s">
        <v>586</v>
      </c>
      <c s="34" t="s">
        <v>3709</v>
      </c>
      <c s="35" t="s">
        <v>5</v>
      </c>
      <c s="6" t="s">
        <v>3710</v>
      </c>
      <c s="36" t="s">
        <v>65</v>
      </c>
      <c s="37">
        <v>18</v>
      </c>
      <c s="36">
        <v>0</v>
      </c>
      <c s="36">
        <f>ROUND(G345*H345,6)</f>
      </c>
      <c r="L345" s="38">
        <v>0</v>
      </c>
      <c s="32">
        <f>ROUND(ROUND(L345,2)*ROUND(G345,3),2)</f>
      </c>
      <c s="36" t="s">
        <v>56</v>
      </c>
      <c>
        <f>(M345*21)/100</f>
      </c>
      <c t="s">
        <v>27</v>
      </c>
    </row>
    <row r="346" spans="1:5" ht="12.75">
      <c r="A346" s="35" t="s">
        <v>57</v>
      </c>
      <c r="E346" s="39" t="s">
        <v>5</v>
      </c>
    </row>
    <row r="347" spans="1:5" ht="12.75">
      <c r="A347" s="35" t="s">
        <v>58</v>
      </c>
      <c r="E347" s="40" t="s">
        <v>3711</v>
      </c>
    </row>
    <row r="348" spans="1:5" ht="25.5">
      <c r="A348" t="s">
        <v>59</v>
      </c>
      <c r="E348" s="39" t="s">
        <v>3712</v>
      </c>
    </row>
    <row r="349" spans="1:16" ht="12.75">
      <c r="A349" t="s">
        <v>52</v>
      </c>
      <c s="34" t="s">
        <v>589</v>
      </c>
      <c s="34" t="s">
        <v>3713</v>
      </c>
      <c s="35" t="s">
        <v>5</v>
      </c>
      <c s="6" t="s">
        <v>3714</v>
      </c>
      <c s="36" t="s">
        <v>65</v>
      </c>
      <c s="37">
        <v>30</v>
      </c>
      <c s="36">
        <v>0</v>
      </c>
      <c s="36">
        <f>ROUND(G349*H349,6)</f>
      </c>
      <c r="L349" s="38">
        <v>0</v>
      </c>
      <c s="32">
        <f>ROUND(ROUND(L349,2)*ROUND(G349,3),2)</f>
      </c>
      <c s="36" t="s">
        <v>56</v>
      </c>
      <c>
        <f>(M349*21)/100</f>
      </c>
      <c t="s">
        <v>27</v>
      </c>
    </row>
    <row r="350" spans="1:5" ht="12.75">
      <c r="A350" s="35" t="s">
        <v>57</v>
      </c>
      <c r="E350" s="39" t="s">
        <v>5</v>
      </c>
    </row>
    <row r="351" spans="1:5" ht="38.25">
      <c r="A351" s="35" t="s">
        <v>58</v>
      </c>
      <c r="E351" s="40" t="s">
        <v>3715</v>
      </c>
    </row>
    <row r="352" spans="1:5" ht="76.5">
      <c r="A352" t="s">
        <v>59</v>
      </c>
      <c r="E352" s="39" t="s">
        <v>3716</v>
      </c>
    </row>
    <row r="353" spans="1:16" ht="12.75">
      <c r="A353" t="s">
        <v>52</v>
      </c>
      <c s="34" t="s">
        <v>549</v>
      </c>
      <c s="34" t="s">
        <v>3717</v>
      </c>
      <c s="35" t="s">
        <v>5</v>
      </c>
      <c s="6" t="s">
        <v>3718</v>
      </c>
      <c s="36" t="s">
        <v>65</v>
      </c>
      <c s="37">
        <v>32</v>
      </c>
      <c s="36">
        <v>0</v>
      </c>
      <c s="36">
        <f>ROUND(G353*H353,6)</f>
      </c>
      <c r="L353" s="38">
        <v>0</v>
      </c>
      <c s="32">
        <f>ROUND(ROUND(L353,2)*ROUND(G353,3),2)</f>
      </c>
      <c s="36" t="s">
        <v>56</v>
      </c>
      <c>
        <f>(M353*21)/100</f>
      </c>
      <c t="s">
        <v>27</v>
      </c>
    </row>
    <row r="354" spans="1:5" ht="12.75">
      <c r="A354" s="35" t="s">
        <v>57</v>
      </c>
      <c r="E354" s="39" t="s">
        <v>5</v>
      </c>
    </row>
    <row r="355" spans="1:5" ht="51">
      <c r="A355" s="35" t="s">
        <v>58</v>
      </c>
      <c r="E355" s="40" t="s">
        <v>3719</v>
      </c>
    </row>
    <row r="356" spans="1:5" ht="38.25">
      <c r="A356" t="s">
        <v>59</v>
      </c>
      <c r="E356" s="39" t="s">
        <v>3457</v>
      </c>
    </row>
    <row r="357" spans="1:16" ht="12.75">
      <c r="A357" t="s">
        <v>52</v>
      </c>
      <c s="34" t="s">
        <v>553</v>
      </c>
      <c s="34" t="s">
        <v>3720</v>
      </c>
      <c s="35" t="s">
        <v>5</v>
      </c>
      <c s="6" t="s">
        <v>3721</v>
      </c>
      <c s="36" t="s">
        <v>837</v>
      </c>
      <c s="37">
        <v>593.14</v>
      </c>
      <c s="36">
        <v>0</v>
      </c>
      <c s="36">
        <f>ROUND(G357*H357,6)</f>
      </c>
      <c r="L357" s="38">
        <v>0</v>
      </c>
      <c s="32">
        <f>ROUND(ROUND(L357,2)*ROUND(G357,3),2)</f>
      </c>
      <c s="36" t="s">
        <v>56</v>
      </c>
      <c>
        <f>(M357*21)/100</f>
      </c>
      <c t="s">
        <v>27</v>
      </c>
    </row>
    <row r="358" spans="1:5" ht="12.75">
      <c r="A358" s="35" t="s">
        <v>57</v>
      </c>
      <c r="E358" s="39" t="s">
        <v>5</v>
      </c>
    </row>
    <row r="359" spans="1:5" ht="51">
      <c r="A359" s="35" t="s">
        <v>58</v>
      </c>
      <c r="E359" s="40" t="s">
        <v>3722</v>
      </c>
    </row>
    <row r="360" spans="1:5" ht="409.5">
      <c r="A360" t="s">
        <v>59</v>
      </c>
      <c r="E360" s="39" t="s">
        <v>3723</v>
      </c>
    </row>
    <row r="361" spans="1:16" ht="12.75">
      <c r="A361" t="s">
        <v>52</v>
      </c>
      <c s="34" t="s">
        <v>556</v>
      </c>
      <c s="34" t="s">
        <v>3724</v>
      </c>
      <c s="35" t="s">
        <v>5</v>
      </c>
      <c s="6" t="s">
        <v>3725</v>
      </c>
      <c s="36" t="s">
        <v>837</v>
      </c>
      <c s="37">
        <v>208.22</v>
      </c>
      <c s="36">
        <v>0</v>
      </c>
      <c s="36">
        <f>ROUND(G361*H361,6)</f>
      </c>
      <c r="L361" s="38">
        <v>0</v>
      </c>
      <c s="32">
        <f>ROUND(ROUND(L361,2)*ROUND(G361,3),2)</f>
      </c>
      <c s="36" t="s">
        <v>56</v>
      </c>
      <c>
        <f>(M361*21)/100</f>
      </c>
      <c t="s">
        <v>27</v>
      </c>
    </row>
    <row r="362" spans="1:5" ht="12.75">
      <c r="A362" s="35" t="s">
        <v>57</v>
      </c>
      <c r="E362" s="39" t="s">
        <v>5</v>
      </c>
    </row>
    <row r="363" spans="1:5" ht="51">
      <c r="A363" s="35" t="s">
        <v>58</v>
      </c>
      <c r="E363" s="40" t="s">
        <v>3726</v>
      </c>
    </row>
    <row r="364" spans="1:5" ht="357">
      <c r="A364" t="s">
        <v>59</v>
      </c>
      <c r="E364" s="39" t="s">
        <v>3727</v>
      </c>
    </row>
    <row r="365" spans="1:16" ht="12.75">
      <c r="A365" t="s">
        <v>52</v>
      </c>
      <c s="34" t="s">
        <v>559</v>
      </c>
      <c s="34" t="s">
        <v>3728</v>
      </c>
      <c s="35" t="s">
        <v>5</v>
      </c>
      <c s="6" t="s">
        <v>3729</v>
      </c>
      <c s="36" t="s">
        <v>55</v>
      </c>
      <c s="37">
        <v>1.4</v>
      </c>
      <c s="36">
        <v>0</v>
      </c>
      <c s="36">
        <f>ROUND(G365*H365,6)</f>
      </c>
      <c r="L365" s="38">
        <v>0</v>
      </c>
      <c s="32">
        <f>ROUND(ROUND(L365,2)*ROUND(G365,3),2)</f>
      </c>
      <c s="36" t="s">
        <v>56</v>
      </c>
      <c>
        <f>(M365*21)/100</f>
      </c>
      <c t="s">
        <v>27</v>
      </c>
    </row>
    <row r="366" spans="1:5" ht="12.75">
      <c r="A366" s="35" t="s">
        <v>57</v>
      </c>
      <c r="E366" s="39" t="s">
        <v>5</v>
      </c>
    </row>
    <row r="367" spans="1:5" ht="38.25">
      <c r="A367" s="35" t="s">
        <v>58</v>
      </c>
      <c r="E367" s="40" t="s">
        <v>3730</v>
      </c>
    </row>
    <row r="368" spans="1:5" ht="25.5">
      <c r="A368" t="s">
        <v>59</v>
      </c>
      <c r="E368" s="39" t="s">
        <v>3731</v>
      </c>
    </row>
    <row r="369" spans="1:16" ht="12.75">
      <c r="A369" t="s">
        <v>52</v>
      </c>
      <c s="34" t="s">
        <v>633</v>
      </c>
      <c s="34" t="s">
        <v>3732</v>
      </c>
      <c s="35" t="s">
        <v>5</v>
      </c>
      <c s="6" t="s">
        <v>3733</v>
      </c>
      <c s="36" t="s">
        <v>853</v>
      </c>
      <c s="37">
        <v>1</v>
      </c>
      <c s="36">
        <v>0</v>
      </c>
      <c s="36">
        <f>ROUND(G369*H369,6)</f>
      </c>
      <c r="L369" s="38">
        <v>0</v>
      </c>
      <c s="32">
        <f>ROUND(ROUND(L369,2)*ROUND(G369,3),2)</f>
      </c>
      <c s="36" t="s">
        <v>2887</v>
      </c>
      <c>
        <f>(M369*21)/100</f>
      </c>
      <c t="s">
        <v>27</v>
      </c>
    </row>
    <row r="370" spans="1:5" ht="12.75">
      <c r="A370" s="35" t="s">
        <v>57</v>
      </c>
      <c r="E370" s="39" t="s">
        <v>5</v>
      </c>
    </row>
    <row r="371" spans="1:5" ht="38.25">
      <c r="A371" s="35" t="s">
        <v>58</v>
      </c>
      <c r="E371" s="40" t="s">
        <v>3734</v>
      </c>
    </row>
    <row r="372" spans="1:5" ht="12.75">
      <c r="A372" t="s">
        <v>59</v>
      </c>
      <c r="E372" s="39" t="s">
        <v>3735</v>
      </c>
    </row>
    <row r="373" spans="1:16" ht="12.75">
      <c r="A373" t="s">
        <v>52</v>
      </c>
      <c s="34" t="s">
        <v>638</v>
      </c>
      <c s="34" t="s">
        <v>3736</v>
      </c>
      <c s="35" t="s">
        <v>5</v>
      </c>
      <c s="6" t="s">
        <v>3737</v>
      </c>
      <c s="36" t="s">
        <v>65</v>
      </c>
      <c s="37">
        <v>23</v>
      </c>
      <c s="36">
        <v>0</v>
      </c>
      <c s="36">
        <f>ROUND(G373*H373,6)</f>
      </c>
      <c r="L373" s="38">
        <v>0</v>
      </c>
      <c s="32">
        <f>ROUND(ROUND(L373,2)*ROUND(G373,3),2)</f>
      </c>
      <c s="36" t="s">
        <v>2887</v>
      </c>
      <c>
        <f>(M373*21)/100</f>
      </c>
      <c t="s">
        <v>27</v>
      </c>
    </row>
    <row r="374" spans="1:5" ht="12.75">
      <c r="A374" s="35" t="s">
        <v>57</v>
      </c>
      <c r="E374" s="39" t="s">
        <v>5</v>
      </c>
    </row>
    <row r="375" spans="1:5" ht="51">
      <c r="A375" s="35" t="s">
        <v>58</v>
      </c>
      <c r="E375" s="40" t="s">
        <v>3738</v>
      </c>
    </row>
    <row r="376" spans="1:5" ht="140.25">
      <c r="A376" t="s">
        <v>59</v>
      </c>
      <c r="E376" s="39" t="s">
        <v>3739</v>
      </c>
    </row>
    <row r="377" spans="1:16" ht="12.75">
      <c r="A377" t="s">
        <v>52</v>
      </c>
      <c s="34" t="s">
        <v>642</v>
      </c>
      <c s="34" t="s">
        <v>3462</v>
      </c>
      <c s="35" t="s">
        <v>5</v>
      </c>
      <c s="6" t="s">
        <v>3463</v>
      </c>
      <c s="36" t="s">
        <v>93</v>
      </c>
      <c s="37">
        <v>2</v>
      </c>
      <c s="36">
        <v>0</v>
      </c>
      <c s="36">
        <f>ROUND(G377*H377,6)</f>
      </c>
      <c r="L377" s="38">
        <v>0</v>
      </c>
      <c s="32">
        <f>ROUND(ROUND(L377,2)*ROUND(G377,3),2)</f>
      </c>
      <c s="36" t="s">
        <v>2887</v>
      </c>
      <c>
        <f>(M377*21)/100</f>
      </c>
      <c t="s">
        <v>27</v>
      </c>
    </row>
    <row r="378" spans="1:5" ht="12.75">
      <c r="A378" s="35" t="s">
        <v>57</v>
      </c>
      <c r="E378" s="39" t="s">
        <v>5</v>
      </c>
    </row>
    <row r="379" spans="1:5" ht="51">
      <c r="A379" s="35" t="s">
        <v>58</v>
      </c>
      <c r="E379" s="40" t="s">
        <v>3740</v>
      </c>
    </row>
    <row r="380" spans="1:5" ht="25.5">
      <c r="A380" t="s">
        <v>59</v>
      </c>
      <c r="E380" s="39" t="s">
        <v>3465</v>
      </c>
    </row>
    <row r="381" spans="1:16" ht="12.75">
      <c r="A381" t="s">
        <v>52</v>
      </c>
      <c s="34" t="s">
        <v>646</v>
      </c>
      <c s="34" t="s">
        <v>3741</v>
      </c>
      <c s="35" t="s">
        <v>5</v>
      </c>
      <c s="6" t="s">
        <v>3742</v>
      </c>
      <c s="36" t="s">
        <v>837</v>
      </c>
      <c s="37">
        <v>656.6</v>
      </c>
      <c s="36">
        <v>0</v>
      </c>
      <c s="36">
        <f>ROUND(G381*H381,6)</f>
      </c>
      <c r="L381" s="38">
        <v>0</v>
      </c>
      <c s="32">
        <f>ROUND(ROUND(L381,2)*ROUND(G381,3),2)</f>
      </c>
      <c s="36" t="s">
        <v>2887</v>
      </c>
      <c>
        <f>(M381*21)/100</f>
      </c>
      <c t="s">
        <v>27</v>
      </c>
    </row>
    <row r="382" spans="1:5" ht="12.75">
      <c r="A382" s="35" t="s">
        <v>57</v>
      </c>
      <c r="E382" s="39" t="s">
        <v>5</v>
      </c>
    </row>
    <row r="383" spans="1:5" ht="38.25">
      <c r="A383" s="35" t="s">
        <v>58</v>
      </c>
      <c r="E383" s="40" t="s">
        <v>3743</v>
      </c>
    </row>
    <row r="384" spans="1:5" ht="12.75">
      <c r="A384" t="s">
        <v>59</v>
      </c>
      <c r="E384" s="39" t="s">
        <v>3744</v>
      </c>
    </row>
    <row r="385" spans="1:13" ht="12.75">
      <c r="A385" t="s">
        <v>49</v>
      </c>
      <c r="C385" s="31" t="s">
        <v>616</v>
      </c>
      <c r="E385" s="33" t="s">
        <v>2890</v>
      </c>
      <c r="J385" s="32">
        <f>0</f>
      </c>
      <c s="32">
        <f>0</f>
      </c>
      <c s="32">
        <f>0+L386+L390+L394+L398+L402</f>
      </c>
      <c s="32">
        <f>0+M386+M390+M394+M398+M402</f>
      </c>
    </row>
    <row r="386" spans="1:16" ht="12.75">
      <c r="A386" t="s">
        <v>52</v>
      </c>
      <c s="34" t="s">
        <v>562</v>
      </c>
      <c s="34" t="s">
        <v>3745</v>
      </c>
      <c s="35" t="s">
        <v>5</v>
      </c>
      <c s="6" t="s">
        <v>3746</v>
      </c>
      <c s="36" t="s">
        <v>55</v>
      </c>
      <c s="37">
        <v>97.72</v>
      </c>
      <c s="36">
        <v>0</v>
      </c>
      <c s="36">
        <f>ROUND(G386*H386,6)</f>
      </c>
      <c r="L386" s="38">
        <v>0</v>
      </c>
      <c s="32">
        <f>ROUND(ROUND(L386,2)*ROUND(G386,3),2)</f>
      </c>
      <c s="36" t="s">
        <v>56</v>
      </c>
      <c>
        <f>(M386*21)/100</f>
      </c>
      <c t="s">
        <v>27</v>
      </c>
    </row>
    <row r="387" spans="1:5" ht="12.75">
      <c r="A387" s="35" t="s">
        <v>57</v>
      </c>
      <c r="E387" s="39" t="s">
        <v>5</v>
      </c>
    </row>
    <row r="388" spans="1:5" ht="76.5">
      <c r="A388" s="35" t="s">
        <v>58</v>
      </c>
      <c r="E388" s="40" t="s">
        <v>3747</v>
      </c>
    </row>
    <row r="389" spans="1:5" ht="114.75">
      <c r="A389" t="s">
        <v>59</v>
      </c>
      <c r="E389" s="39" t="s">
        <v>3748</v>
      </c>
    </row>
    <row r="390" spans="1:16" ht="12.75">
      <c r="A390" t="s">
        <v>52</v>
      </c>
      <c s="34" t="s">
        <v>566</v>
      </c>
      <c s="34" t="s">
        <v>3749</v>
      </c>
      <c s="35" t="s">
        <v>5</v>
      </c>
      <c s="6" t="s">
        <v>3750</v>
      </c>
      <c s="36" t="s">
        <v>55</v>
      </c>
      <c s="37">
        <v>53.74</v>
      </c>
      <c s="36">
        <v>0</v>
      </c>
      <c s="36">
        <f>ROUND(G390*H390,6)</f>
      </c>
      <c r="L390" s="38">
        <v>0</v>
      </c>
      <c s="32">
        <f>ROUND(ROUND(L390,2)*ROUND(G390,3),2)</f>
      </c>
      <c s="36" t="s">
        <v>56</v>
      </c>
      <c>
        <f>(M390*21)/100</f>
      </c>
      <c t="s">
        <v>27</v>
      </c>
    </row>
    <row r="391" spans="1:5" ht="12.75">
      <c r="A391" s="35" t="s">
        <v>57</v>
      </c>
      <c r="E391" s="39" t="s">
        <v>5</v>
      </c>
    </row>
    <row r="392" spans="1:5" ht="76.5">
      <c r="A392" s="35" t="s">
        <v>58</v>
      </c>
      <c r="E392" s="40" t="s">
        <v>3751</v>
      </c>
    </row>
    <row r="393" spans="1:5" ht="114.75">
      <c r="A393" t="s">
        <v>59</v>
      </c>
      <c r="E393" s="39" t="s">
        <v>3748</v>
      </c>
    </row>
    <row r="394" spans="1:16" ht="12.75">
      <c r="A394" t="s">
        <v>52</v>
      </c>
      <c s="34" t="s">
        <v>570</v>
      </c>
      <c s="34" t="s">
        <v>3752</v>
      </c>
      <c s="35" t="s">
        <v>5</v>
      </c>
      <c s="6" t="s">
        <v>3753</v>
      </c>
      <c s="36" t="s">
        <v>55</v>
      </c>
      <c s="37">
        <v>331.2</v>
      </c>
      <c s="36">
        <v>0</v>
      </c>
      <c s="36">
        <f>ROUND(G394*H394,6)</f>
      </c>
      <c r="L394" s="38">
        <v>0</v>
      </c>
      <c s="32">
        <f>ROUND(ROUND(L394,2)*ROUND(G394,3),2)</f>
      </c>
      <c s="36" t="s">
        <v>56</v>
      </c>
      <c>
        <f>(M394*21)/100</f>
      </c>
      <c t="s">
        <v>27</v>
      </c>
    </row>
    <row r="395" spans="1:5" ht="12.75">
      <c r="A395" s="35" t="s">
        <v>57</v>
      </c>
      <c r="E395" s="39" t="s">
        <v>5</v>
      </c>
    </row>
    <row r="396" spans="1:5" ht="89.25">
      <c r="A396" s="35" t="s">
        <v>58</v>
      </c>
      <c r="E396" s="40" t="s">
        <v>3754</v>
      </c>
    </row>
    <row r="397" spans="1:5" ht="114.75">
      <c r="A397" t="s">
        <v>59</v>
      </c>
      <c r="E397" s="39" t="s">
        <v>3748</v>
      </c>
    </row>
    <row r="398" spans="1:16" ht="12.75">
      <c r="A398" t="s">
        <v>52</v>
      </c>
      <c s="34" t="s">
        <v>405</v>
      </c>
      <c s="34" t="s">
        <v>3755</v>
      </c>
      <c s="35" t="s">
        <v>5</v>
      </c>
      <c s="6" t="s">
        <v>3756</v>
      </c>
      <c s="36" t="s">
        <v>65</v>
      </c>
      <c s="37">
        <v>20.5</v>
      </c>
      <c s="36">
        <v>0</v>
      </c>
      <c s="36">
        <f>ROUND(G398*H398,6)</f>
      </c>
      <c r="L398" s="38">
        <v>0</v>
      </c>
      <c s="32">
        <f>ROUND(ROUND(L398,2)*ROUND(G398,3),2)</f>
      </c>
      <c s="36" t="s">
        <v>56</v>
      </c>
      <c>
        <f>(M398*21)/100</f>
      </c>
      <c t="s">
        <v>27</v>
      </c>
    </row>
    <row r="399" spans="1:5" ht="12.75">
      <c r="A399" s="35" t="s">
        <v>57</v>
      </c>
      <c r="E399" s="39" t="s">
        <v>5</v>
      </c>
    </row>
    <row r="400" spans="1:5" ht="38.25">
      <c r="A400" s="35" t="s">
        <v>58</v>
      </c>
      <c r="E400" s="40" t="s">
        <v>3757</v>
      </c>
    </row>
    <row r="401" spans="1:5" ht="76.5">
      <c r="A401" t="s">
        <v>59</v>
      </c>
      <c r="E401" s="39" t="s">
        <v>3758</v>
      </c>
    </row>
    <row r="402" spans="1:16" ht="12.75">
      <c r="A402" t="s">
        <v>52</v>
      </c>
      <c s="34" t="s">
        <v>573</v>
      </c>
      <c s="34" t="s">
        <v>3474</v>
      </c>
      <c s="35" t="s">
        <v>5</v>
      </c>
      <c s="6" t="s">
        <v>3475</v>
      </c>
      <c s="36" t="s">
        <v>1076</v>
      </c>
      <c s="37">
        <v>322.38</v>
      </c>
      <c s="36">
        <v>0</v>
      </c>
      <c s="36">
        <f>ROUND(G402*H402,6)</f>
      </c>
      <c r="L402" s="38">
        <v>0</v>
      </c>
      <c s="32">
        <f>ROUND(ROUND(L402,2)*ROUND(G402,3),2)</f>
      </c>
      <c s="36" t="s">
        <v>56</v>
      </c>
      <c>
        <f>(M402*21)/100</f>
      </c>
      <c t="s">
        <v>27</v>
      </c>
    </row>
    <row r="403" spans="1:5" ht="12.75">
      <c r="A403" s="35" t="s">
        <v>57</v>
      </c>
      <c r="E403" s="39" t="s">
        <v>5</v>
      </c>
    </row>
    <row r="404" spans="1:5" ht="63.75">
      <c r="A404" s="35" t="s">
        <v>58</v>
      </c>
      <c r="E404" s="40" t="s">
        <v>3759</v>
      </c>
    </row>
    <row r="405" spans="1:5" ht="114.75">
      <c r="A405" t="s">
        <v>59</v>
      </c>
      <c r="E405" s="39" t="s">
        <v>3477</v>
      </c>
    </row>
    <row r="406" spans="1:13" ht="12.75">
      <c r="A406" t="s">
        <v>49</v>
      </c>
      <c r="C406" s="31" t="s">
        <v>256</v>
      </c>
      <c r="E406" s="33" t="s">
        <v>2898</v>
      </c>
      <c r="J406" s="32">
        <f>0</f>
      </c>
      <c s="32">
        <f>0</f>
      </c>
      <c s="32">
        <f>0+L407+L411+L415+L419+L423+L427+L431</f>
      </c>
      <c s="32">
        <f>0+M407+M411+M415+M419+M423+M427+M431</f>
      </c>
    </row>
    <row r="407" spans="1:16" ht="38.25">
      <c r="A407" t="s">
        <v>52</v>
      </c>
      <c s="34" t="s">
        <v>741</v>
      </c>
      <c s="34" t="s">
        <v>1042</v>
      </c>
      <c s="35" t="s">
        <v>1043</v>
      </c>
      <c s="6" t="s">
        <v>2899</v>
      </c>
      <c s="36" t="s">
        <v>262</v>
      </c>
      <c s="37">
        <v>2117.392</v>
      </c>
      <c s="36">
        <v>0</v>
      </c>
      <c s="36">
        <f>ROUND(G407*H407,6)</f>
      </c>
      <c r="L407" s="38">
        <v>0</v>
      </c>
      <c s="32">
        <f>ROUND(ROUND(L407,2)*ROUND(G407,3),2)</f>
      </c>
      <c s="36" t="s">
        <v>248</v>
      </c>
      <c>
        <f>(M407*21)/100</f>
      </c>
      <c t="s">
        <v>27</v>
      </c>
    </row>
    <row r="408" spans="1:5" ht="12.75">
      <c r="A408" s="35" t="s">
        <v>57</v>
      </c>
      <c r="E408" s="39" t="s">
        <v>263</v>
      </c>
    </row>
    <row r="409" spans="1:5" ht="12.75">
      <c r="A409" s="35" t="s">
        <v>58</v>
      </c>
      <c r="E409" s="40" t="s">
        <v>3760</v>
      </c>
    </row>
    <row r="410" spans="1:5" ht="102">
      <c r="A410" t="s">
        <v>59</v>
      </c>
      <c r="E410" s="39" t="s">
        <v>281</v>
      </c>
    </row>
    <row r="411" spans="1:16" ht="38.25">
      <c r="A411" t="s">
        <v>52</v>
      </c>
      <c s="34" t="s">
        <v>327</v>
      </c>
      <c s="34" t="s">
        <v>3761</v>
      </c>
      <c s="35" t="s">
        <v>3762</v>
      </c>
      <c s="6" t="s">
        <v>3763</v>
      </c>
      <c s="36" t="s">
        <v>262</v>
      </c>
      <c s="37">
        <v>17.6</v>
      </c>
      <c s="36">
        <v>0</v>
      </c>
      <c s="36">
        <f>ROUND(G411*H411,6)</f>
      </c>
      <c r="L411" s="38">
        <v>0</v>
      </c>
      <c s="32">
        <f>ROUND(ROUND(L411,2)*ROUND(G411,3),2)</f>
      </c>
      <c s="36" t="s">
        <v>248</v>
      </c>
      <c>
        <f>(M411*21)/100</f>
      </c>
      <c t="s">
        <v>27</v>
      </c>
    </row>
    <row r="412" spans="1:5" ht="12.75">
      <c r="A412" s="35" t="s">
        <v>57</v>
      </c>
      <c r="E412" s="39" t="s">
        <v>263</v>
      </c>
    </row>
    <row r="413" spans="1:5" ht="12.75">
      <c r="A413" s="35" t="s">
        <v>58</v>
      </c>
      <c r="E413" s="40" t="s">
        <v>3764</v>
      </c>
    </row>
    <row r="414" spans="1:5" ht="102">
      <c r="A414" t="s">
        <v>59</v>
      </c>
      <c r="E414" s="39" t="s">
        <v>281</v>
      </c>
    </row>
    <row r="415" spans="1:16" ht="38.25">
      <c r="A415" t="s">
        <v>52</v>
      </c>
      <c s="34" t="s">
        <v>745</v>
      </c>
      <c s="34" t="s">
        <v>537</v>
      </c>
      <c s="35" t="s">
        <v>538</v>
      </c>
      <c s="6" t="s">
        <v>2211</v>
      </c>
      <c s="36" t="s">
        <v>262</v>
      </c>
      <c s="37">
        <v>960.684</v>
      </c>
      <c s="36">
        <v>0</v>
      </c>
      <c s="36">
        <f>ROUND(G415*H415,6)</f>
      </c>
      <c r="L415" s="38">
        <v>0</v>
      </c>
      <c s="32">
        <f>ROUND(ROUND(L415,2)*ROUND(G415,3),2)</f>
      </c>
      <c s="36" t="s">
        <v>248</v>
      </c>
      <c>
        <f>(M415*21)/100</f>
      </c>
      <c t="s">
        <v>27</v>
      </c>
    </row>
    <row r="416" spans="1:5" ht="12.75">
      <c r="A416" s="35" t="s">
        <v>57</v>
      </c>
      <c r="E416" s="39" t="s">
        <v>263</v>
      </c>
    </row>
    <row r="417" spans="1:5" ht="76.5">
      <c r="A417" s="35" t="s">
        <v>58</v>
      </c>
      <c r="E417" s="40" t="s">
        <v>3765</v>
      </c>
    </row>
    <row r="418" spans="1:5" ht="12.75">
      <c r="A418" t="s">
        <v>59</v>
      </c>
      <c r="E418" s="39" t="s">
        <v>5</v>
      </c>
    </row>
    <row r="419" spans="1:16" ht="38.25">
      <c r="A419" t="s">
        <v>52</v>
      </c>
      <c s="34" t="s">
        <v>749</v>
      </c>
      <c s="34" t="s">
        <v>3766</v>
      </c>
      <c s="35" t="s">
        <v>3767</v>
      </c>
      <c s="6" t="s">
        <v>3768</v>
      </c>
      <c s="36" t="s">
        <v>262</v>
      </c>
      <c s="37">
        <v>1.027</v>
      </c>
      <c s="36">
        <v>0</v>
      </c>
      <c s="36">
        <f>ROUND(G419*H419,6)</f>
      </c>
      <c r="L419" s="38">
        <v>0</v>
      </c>
      <c s="32">
        <f>ROUND(ROUND(L419,2)*ROUND(G419,3),2)</f>
      </c>
      <c s="36" t="s">
        <v>248</v>
      </c>
      <c>
        <f>(M419*21)/100</f>
      </c>
      <c t="s">
        <v>27</v>
      </c>
    </row>
    <row r="420" spans="1:5" ht="12.75">
      <c r="A420" s="35" t="s">
        <v>57</v>
      </c>
      <c r="E420" s="39" t="s">
        <v>263</v>
      </c>
    </row>
    <row r="421" spans="1:5" ht="51">
      <c r="A421" s="35" t="s">
        <v>58</v>
      </c>
      <c r="E421" s="40" t="s">
        <v>3769</v>
      </c>
    </row>
    <row r="422" spans="1:5" ht="102">
      <c r="A422" t="s">
        <v>59</v>
      </c>
      <c r="E422" s="39" t="s">
        <v>281</v>
      </c>
    </row>
    <row r="423" spans="1:16" ht="25.5">
      <c r="A423" t="s">
        <v>52</v>
      </c>
      <c s="34" t="s">
        <v>750</v>
      </c>
      <c s="34" t="s">
        <v>3770</v>
      </c>
      <c s="35" t="s">
        <v>3771</v>
      </c>
      <c s="6" t="s">
        <v>3772</v>
      </c>
      <c s="36" t="s">
        <v>262</v>
      </c>
      <c s="37">
        <v>354.087</v>
      </c>
      <c s="36">
        <v>0</v>
      </c>
      <c s="36">
        <f>ROUND(G423*H423,6)</f>
      </c>
      <c r="L423" s="38">
        <v>0</v>
      </c>
      <c s="32">
        <f>ROUND(ROUND(L423,2)*ROUND(G423,3),2)</f>
      </c>
      <c s="36" t="s">
        <v>248</v>
      </c>
      <c>
        <f>(M423*21)/100</f>
      </c>
      <c t="s">
        <v>27</v>
      </c>
    </row>
    <row r="424" spans="1:5" ht="12.75">
      <c r="A424" s="35" t="s">
        <v>57</v>
      </c>
      <c r="E424" s="39" t="s">
        <v>263</v>
      </c>
    </row>
    <row r="425" spans="1:5" ht="63.75">
      <c r="A425" s="35" t="s">
        <v>58</v>
      </c>
      <c r="E425" s="40" t="s">
        <v>3773</v>
      </c>
    </row>
    <row r="426" spans="1:5" ht="102">
      <c r="A426" t="s">
        <v>59</v>
      </c>
      <c r="E426" s="39" t="s">
        <v>281</v>
      </c>
    </row>
    <row r="427" spans="1:16" ht="38.25">
      <c r="A427" t="s">
        <v>52</v>
      </c>
      <c s="34" t="s">
        <v>751</v>
      </c>
      <c s="34" t="s">
        <v>2189</v>
      </c>
      <c s="35" t="s">
        <v>2190</v>
      </c>
      <c s="6" t="s">
        <v>2191</v>
      </c>
      <c s="36" t="s">
        <v>262</v>
      </c>
      <c s="37">
        <v>1.386</v>
      </c>
      <c s="36">
        <v>0</v>
      </c>
      <c s="36">
        <f>ROUND(G427*H427,6)</f>
      </c>
      <c r="L427" s="38">
        <v>0</v>
      </c>
      <c s="32">
        <f>ROUND(ROUND(L427,2)*ROUND(G427,3),2)</f>
      </c>
      <c s="36" t="s">
        <v>248</v>
      </c>
      <c>
        <f>(M427*21)/100</f>
      </c>
      <c t="s">
        <v>27</v>
      </c>
    </row>
    <row r="428" spans="1:5" ht="12.75">
      <c r="A428" s="35" t="s">
        <v>57</v>
      </c>
      <c r="E428" s="39" t="s">
        <v>263</v>
      </c>
    </row>
    <row r="429" spans="1:5" ht="12.75">
      <c r="A429" s="35" t="s">
        <v>58</v>
      </c>
      <c r="E429" s="40" t="s">
        <v>3774</v>
      </c>
    </row>
    <row r="430" spans="1:5" ht="102">
      <c r="A430" t="s">
        <v>59</v>
      </c>
      <c r="E430" s="39" t="s">
        <v>281</v>
      </c>
    </row>
    <row r="431" spans="1:16" ht="25.5">
      <c r="A431" t="s">
        <v>52</v>
      </c>
      <c s="34" t="s">
        <v>752</v>
      </c>
      <c s="34" t="s">
        <v>278</v>
      </c>
      <c s="35" t="s">
        <v>279</v>
      </c>
      <c s="6" t="s">
        <v>3201</v>
      </c>
      <c s="36" t="s">
        <v>262</v>
      </c>
      <c s="37">
        <v>2.287</v>
      </c>
      <c s="36">
        <v>0</v>
      </c>
      <c s="36">
        <f>ROUND(G431*H431,6)</f>
      </c>
      <c r="L431" s="38">
        <v>0</v>
      </c>
      <c s="32">
        <f>ROUND(ROUND(L431,2)*ROUND(G431,3),2)</f>
      </c>
      <c s="36" t="s">
        <v>248</v>
      </c>
      <c>
        <f>(M431*21)/100</f>
      </c>
      <c t="s">
        <v>27</v>
      </c>
    </row>
    <row r="432" spans="1:5" ht="12.75">
      <c r="A432" s="35" t="s">
        <v>57</v>
      </c>
      <c r="E432" s="39" t="s">
        <v>263</v>
      </c>
    </row>
    <row r="433" spans="1:5" ht="25.5">
      <c r="A433" s="35" t="s">
        <v>58</v>
      </c>
      <c r="E433" s="40" t="s">
        <v>3775</v>
      </c>
    </row>
    <row r="434" spans="1:5" ht="102">
      <c r="A434" t="s">
        <v>59</v>
      </c>
      <c r="E43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3778</v>
      </c>
      <c r="E8" s="30" t="s">
        <v>3777</v>
      </c>
      <c r="J8" s="29">
        <f>0+J9+J26+J71+J112+J133+J162+J179+J184+J197+J202+J207+J248+J261</f>
      </c>
      <c s="29">
        <f>0+K9+K26+K71+K112+K133+K162+K179+K184+K197+K202+K207+K248+K261</f>
      </c>
      <c s="29">
        <f>0+L9+L26+L71+L112+L133+L162+L179+L184+L197+L202+L207+L248+L261</f>
      </c>
      <c s="29">
        <f>0+M9+M26+M71+M112+M133+M162+M179+M184+M197+M202+M207+M248+M261</f>
      </c>
    </row>
    <row r="9" spans="1:13" ht="12.75">
      <c r="A9" t="s">
        <v>49</v>
      </c>
      <c r="C9" s="31" t="s">
        <v>439</v>
      </c>
      <c r="E9" s="33" t="s">
        <v>1041</v>
      </c>
      <c r="J9" s="32">
        <f>0</f>
      </c>
      <c s="32">
        <f>0</f>
      </c>
      <c s="32">
        <f>0+L10+L14+L18+L22</f>
      </c>
      <c s="32">
        <f>0+M10+M14+M18+M22</f>
      </c>
    </row>
    <row r="10" spans="1:16" ht="12.75">
      <c r="A10" t="s">
        <v>52</v>
      </c>
      <c s="34" t="s">
        <v>132</v>
      </c>
      <c s="34" t="s">
        <v>3779</v>
      </c>
      <c s="35" t="s">
        <v>5</v>
      </c>
      <c s="6" t="s">
        <v>3780</v>
      </c>
      <c s="36" t="s">
        <v>93</v>
      </c>
      <c s="37">
        <v>4</v>
      </c>
      <c s="36">
        <v>0</v>
      </c>
      <c s="36">
        <f>ROUND(G10*H10,6)</f>
      </c>
      <c r="L10" s="38">
        <v>0</v>
      </c>
      <c s="32">
        <f>ROUND(ROUND(L10,2)*ROUND(G10,3),2)</f>
      </c>
      <c s="36" t="s">
        <v>56</v>
      </c>
      <c>
        <f>(M10*21)/100</f>
      </c>
      <c t="s">
        <v>27</v>
      </c>
    </row>
    <row r="11" spans="1:5" ht="12.75">
      <c r="A11" s="35" t="s">
        <v>57</v>
      </c>
      <c r="E11" s="39" t="s">
        <v>5</v>
      </c>
    </row>
    <row r="12" spans="1:5" ht="38.25">
      <c r="A12" s="35" t="s">
        <v>58</v>
      </c>
      <c r="E12" s="40" t="s">
        <v>3781</v>
      </c>
    </row>
    <row r="13" spans="1:5" ht="12.75">
      <c r="A13" t="s">
        <v>59</v>
      </c>
      <c r="E13" s="39" t="s">
        <v>1977</v>
      </c>
    </row>
    <row r="14" spans="1:16" ht="12.75">
      <c r="A14" t="s">
        <v>52</v>
      </c>
      <c s="34" t="s">
        <v>136</v>
      </c>
      <c s="34" t="s">
        <v>3782</v>
      </c>
      <c s="35" t="s">
        <v>5</v>
      </c>
      <c s="6" t="s">
        <v>3113</v>
      </c>
      <c s="36" t="s">
        <v>853</v>
      </c>
      <c s="37">
        <v>1</v>
      </c>
      <c s="36">
        <v>0</v>
      </c>
      <c s="36">
        <f>ROUND(G14*H14,6)</f>
      </c>
      <c r="L14" s="38">
        <v>0</v>
      </c>
      <c s="32">
        <f>ROUND(ROUND(L14,2)*ROUND(G14,3),2)</f>
      </c>
      <c s="36" t="s">
        <v>56</v>
      </c>
      <c>
        <f>(M14*21)/100</f>
      </c>
      <c t="s">
        <v>27</v>
      </c>
    </row>
    <row r="15" spans="1:5" ht="12.75">
      <c r="A15" s="35" t="s">
        <v>57</v>
      </c>
      <c r="E15" s="39" t="s">
        <v>5</v>
      </c>
    </row>
    <row r="16" spans="1:5" ht="25.5">
      <c r="A16" s="35" t="s">
        <v>58</v>
      </c>
      <c r="E16" s="40" t="s">
        <v>3783</v>
      </c>
    </row>
    <row r="17" spans="1:5" ht="12.75">
      <c r="A17" t="s">
        <v>59</v>
      </c>
      <c r="E17" s="39" t="s">
        <v>1977</v>
      </c>
    </row>
    <row r="18" spans="1:16" ht="12.75">
      <c r="A18" t="s">
        <v>52</v>
      </c>
      <c s="34" t="s">
        <v>140</v>
      </c>
      <c s="34" t="s">
        <v>3784</v>
      </c>
      <c s="35" t="s">
        <v>5</v>
      </c>
      <c s="6" t="s">
        <v>3785</v>
      </c>
      <c s="36" t="s">
        <v>93</v>
      </c>
      <c s="37">
        <v>1</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12.75">
      <c r="A21" t="s">
        <v>59</v>
      </c>
      <c r="E21" s="39" t="s">
        <v>1977</v>
      </c>
    </row>
    <row r="22" spans="1:16" ht="12.75">
      <c r="A22" t="s">
        <v>52</v>
      </c>
      <c s="34" t="s">
        <v>144</v>
      </c>
      <c s="34" t="s">
        <v>3786</v>
      </c>
      <c s="35" t="s">
        <v>5</v>
      </c>
      <c s="6" t="s">
        <v>3787</v>
      </c>
      <c s="36" t="s">
        <v>93</v>
      </c>
      <c s="37">
        <v>1</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51">
      <c r="A25" t="s">
        <v>59</v>
      </c>
      <c r="E25" s="39" t="s">
        <v>3788</v>
      </c>
    </row>
    <row r="26" spans="1:13" ht="12.75">
      <c r="A26" t="s">
        <v>49</v>
      </c>
      <c r="C26" s="31" t="s">
        <v>96</v>
      </c>
      <c r="E26" s="33" t="s">
        <v>51</v>
      </c>
      <c r="J26" s="32">
        <f>0</f>
      </c>
      <c s="32">
        <f>0</f>
      </c>
      <c s="32">
        <f>0+L27+L31+L35+L39+L43+L47+L51+L55+L59+L63+L67</f>
      </c>
      <c s="32">
        <f>0+M27+M31+M35+M39+M43+M47+M51+M55+M59+M63+M67</f>
      </c>
    </row>
    <row r="27" spans="1:16" ht="12.75">
      <c r="A27" t="s">
        <v>52</v>
      </c>
      <c s="34" t="s">
        <v>50</v>
      </c>
      <c s="34" t="s">
        <v>2712</v>
      </c>
      <c s="35" t="s">
        <v>5</v>
      </c>
      <c s="6" t="s">
        <v>2713</v>
      </c>
      <c s="36" t="s">
        <v>55</v>
      </c>
      <c s="37">
        <v>157.077</v>
      </c>
      <c s="36">
        <v>0</v>
      </c>
      <c s="36">
        <f>ROUND(G27*H27,6)</f>
      </c>
      <c r="L27" s="38">
        <v>0</v>
      </c>
      <c s="32">
        <f>ROUND(ROUND(L27,2)*ROUND(G27,3),2)</f>
      </c>
      <c s="36" t="s">
        <v>56</v>
      </c>
      <c>
        <f>(M27*21)/100</f>
      </c>
      <c t="s">
        <v>27</v>
      </c>
    </row>
    <row r="28" spans="1:5" ht="12.75">
      <c r="A28" s="35" t="s">
        <v>57</v>
      </c>
      <c r="E28" s="39" t="s">
        <v>5</v>
      </c>
    </row>
    <row r="29" spans="1:5" ht="38.25">
      <c r="A29" s="35" t="s">
        <v>58</v>
      </c>
      <c r="E29" s="40" t="s">
        <v>3789</v>
      </c>
    </row>
    <row r="30" spans="1:5" ht="306">
      <c r="A30" t="s">
        <v>59</v>
      </c>
      <c r="E30" s="39" t="s">
        <v>2715</v>
      </c>
    </row>
    <row r="31" spans="1:16" ht="12.75">
      <c r="A31" t="s">
        <v>52</v>
      </c>
      <c s="34" t="s">
        <v>27</v>
      </c>
      <c s="34" t="s">
        <v>3370</v>
      </c>
      <c s="35" t="s">
        <v>5</v>
      </c>
      <c s="6" t="s">
        <v>3371</v>
      </c>
      <c s="36" t="s">
        <v>55</v>
      </c>
      <c s="37">
        <v>560.25</v>
      </c>
      <c s="36">
        <v>0</v>
      </c>
      <c s="36">
        <f>ROUND(G31*H31,6)</f>
      </c>
      <c r="L31" s="38">
        <v>0</v>
      </c>
      <c s="32">
        <f>ROUND(ROUND(L31,2)*ROUND(G31,3),2)</f>
      </c>
      <c s="36" t="s">
        <v>56</v>
      </c>
      <c>
        <f>(M31*21)/100</f>
      </c>
      <c t="s">
        <v>27</v>
      </c>
    </row>
    <row r="32" spans="1:5" ht="12.75">
      <c r="A32" s="35" t="s">
        <v>57</v>
      </c>
      <c r="E32" s="39" t="s">
        <v>5</v>
      </c>
    </row>
    <row r="33" spans="1:5" ht="51">
      <c r="A33" s="35" t="s">
        <v>58</v>
      </c>
      <c r="E33" s="40" t="s">
        <v>3790</v>
      </c>
    </row>
    <row r="34" spans="1:5" ht="318.75">
      <c r="A34" t="s">
        <v>59</v>
      </c>
      <c r="E34" s="39" t="s">
        <v>2723</v>
      </c>
    </row>
    <row r="35" spans="1:16" ht="12.75">
      <c r="A35" t="s">
        <v>52</v>
      </c>
      <c s="34" t="s">
        <v>26</v>
      </c>
      <c s="34" t="s">
        <v>3038</v>
      </c>
      <c s="35" t="s">
        <v>5</v>
      </c>
      <c s="6" t="s">
        <v>3039</v>
      </c>
      <c s="36" t="s">
        <v>55</v>
      </c>
      <c s="37">
        <v>1.5</v>
      </c>
      <c s="36">
        <v>0</v>
      </c>
      <c s="36">
        <f>ROUND(G35*H35,6)</f>
      </c>
      <c r="L35" s="38">
        <v>0</v>
      </c>
      <c s="32">
        <f>ROUND(ROUND(L35,2)*ROUND(G35,3),2)</f>
      </c>
      <c s="36" t="s">
        <v>56</v>
      </c>
      <c>
        <f>(M35*21)/100</f>
      </c>
      <c t="s">
        <v>27</v>
      </c>
    </row>
    <row r="36" spans="1:5" ht="12.75">
      <c r="A36" s="35" t="s">
        <v>57</v>
      </c>
      <c r="E36" s="39" t="s">
        <v>5</v>
      </c>
    </row>
    <row r="37" spans="1:5" ht="38.25">
      <c r="A37" s="35" t="s">
        <v>58</v>
      </c>
      <c r="E37" s="40" t="s">
        <v>3791</v>
      </c>
    </row>
    <row r="38" spans="1:5" ht="318.75">
      <c r="A38" t="s">
        <v>59</v>
      </c>
      <c r="E38" s="39" t="s">
        <v>2723</v>
      </c>
    </row>
    <row r="39" spans="1:16" ht="12.75">
      <c r="A39" t="s">
        <v>52</v>
      </c>
      <c s="34" t="s">
        <v>68</v>
      </c>
      <c s="34" t="s">
        <v>3792</v>
      </c>
      <c s="35" t="s">
        <v>5</v>
      </c>
      <c s="6" t="s">
        <v>3793</v>
      </c>
      <c s="36" t="s">
        <v>55</v>
      </c>
      <c s="37">
        <v>157.077</v>
      </c>
      <c s="36">
        <v>0</v>
      </c>
      <c s="36">
        <f>ROUND(G39*H39,6)</f>
      </c>
      <c r="L39" s="38">
        <v>0</v>
      </c>
      <c s="32">
        <f>ROUND(ROUND(L39,2)*ROUND(G39,3),2)</f>
      </c>
      <c s="36" t="s">
        <v>56</v>
      </c>
      <c>
        <f>(M39*21)/100</f>
      </c>
      <c t="s">
        <v>27</v>
      </c>
    </row>
    <row r="40" spans="1:5" ht="12.75">
      <c r="A40" s="35" t="s">
        <v>57</v>
      </c>
      <c r="E40" s="39" t="s">
        <v>5</v>
      </c>
    </row>
    <row r="41" spans="1:5" ht="38.25">
      <c r="A41" s="35" t="s">
        <v>58</v>
      </c>
      <c r="E41" s="40" t="s">
        <v>3794</v>
      </c>
    </row>
    <row r="42" spans="1:5" ht="267.75">
      <c r="A42" t="s">
        <v>59</v>
      </c>
      <c r="E42" s="39" t="s">
        <v>3379</v>
      </c>
    </row>
    <row r="43" spans="1:16" ht="12.75">
      <c r="A43" t="s">
        <v>52</v>
      </c>
      <c s="34" t="s">
        <v>72</v>
      </c>
      <c s="34" t="s">
        <v>2724</v>
      </c>
      <c s="35" t="s">
        <v>5</v>
      </c>
      <c s="6" t="s">
        <v>2725</v>
      </c>
      <c s="36" t="s">
        <v>55</v>
      </c>
      <c s="37">
        <v>404.673</v>
      </c>
      <c s="36">
        <v>0</v>
      </c>
      <c s="36">
        <f>ROUND(G43*H43,6)</f>
      </c>
      <c r="L43" s="38">
        <v>0</v>
      </c>
      <c s="32">
        <f>ROUND(ROUND(L43,2)*ROUND(G43,3),2)</f>
      </c>
      <c s="36" t="s">
        <v>56</v>
      </c>
      <c>
        <f>(M43*21)/100</f>
      </c>
      <c t="s">
        <v>27</v>
      </c>
    </row>
    <row r="44" spans="1:5" ht="12.75">
      <c r="A44" s="35" t="s">
        <v>57</v>
      </c>
      <c r="E44" s="39" t="s">
        <v>5</v>
      </c>
    </row>
    <row r="45" spans="1:5" ht="63.75">
      <c r="A45" s="35" t="s">
        <v>58</v>
      </c>
      <c r="E45" s="40" t="s">
        <v>3795</v>
      </c>
    </row>
    <row r="46" spans="1:5" ht="191.25">
      <c r="A46" t="s">
        <v>59</v>
      </c>
      <c r="E46" s="39" t="s">
        <v>2727</v>
      </c>
    </row>
    <row r="47" spans="1:16" ht="12.75">
      <c r="A47" t="s">
        <v>52</v>
      </c>
      <c s="34" t="s">
        <v>76</v>
      </c>
      <c s="34" t="s">
        <v>2737</v>
      </c>
      <c s="35" t="s">
        <v>5</v>
      </c>
      <c s="6" t="s">
        <v>2738</v>
      </c>
      <c s="36" t="s">
        <v>1076</v>
      </c>
      <c s="37">
        <v>138.074</v>
      </c>
      <c s="36">
        <v>0</v>
      </c>
      <c s="36">
        <f>ROUND(G47*H47,6)</f>
      </c>
      <c r="L47" s="38">
        <v>0</v>
      </c>
      <c s="32">
        <f>ROUND(ROUND(L47,2)*ROUND(G47,3),2)</f>
      </c>
      <c s="36" t="s">
        <v>56</v>
      </c>
      <c>
        <f>(M47*21)/100</f>
      </c>
      <c t="s">
        <v>27</v>
      </c>
    </row>
    <row r="48" spans="1:5" ht="12.75">
      <c r="A48" s="35" t="s">
        <v>57</v>
      </c>
      <c r="E48" s="39" t="s">
        <v>5</v>
      </c>
    </row>
    <row r="49" spans="1:5" ht="63.75">
      <c r="A49" s="35" t="s">
        <v>58</v>
      </c>
      <c r="E49" s="40" t="s">
        <v>3796</v>
      </c>
    </row>
    <row r="50" spans="1:5" ht="25.5">
      <c r="A50" t="s">
        <v>59</v>
      </c>
      <c r="E50" s="39" t="s">
        <v>2740</v>
      </c>
    </row>
    <row r="51" spans="1:16" ht="12.75">
      <c r="A51" t="s">
        <v>52</v>
      </c>
      <c s="34" t="s">
        <v>81</v>
      </c>
      <c s="34" t="s">
        <v>3797</v>
      </c>
      <c s="35" t="s">
        <v>5</v>
      </c>
      <c s="6" t="s">
        <v>3798</v>
      </c>
      <c s="36" t="s">
        <v>1076</v>
      </c>
      <c s="37">
        <v>172.68</v>
      </c>
      <c s="36">
        <v>0</v>
      </c>
      <c s="36">
        <f>ROUND(G51*H51,6)</f>
      </c>
      <c r="L51" s="38">
        <v>0</v>
      </c>
      <c s="32">
        <f>ROUND(ROUND(L51,2)*ROUND(G51,3),2)</f>
      </c>
      <c s="36" t="s">
        <v>56</v>
      </c>
      <c>
        <f>(M51*21)/100</f>
      </c>
      <c t="s">
        <v>27</v>
      </c>
    </row>
    <row r="52" spans="1:5" ht="12.75">
      <c r="A52" s="35" t="s">
        <v>57</v>
      </c>
      <c r="E52" s="39" t="s">
        <v>5</v>
      </c>
    </row>
    <row r="53" spans="1:5" ht="38.25">
      <c r="A53" s="35" t="s">
        <v>58</v>
      </c>
      <c r="E53" s="40" t="s">
        <v>3799</v>
      </c>
    </row>
    <row r="54" spans="1:5" ht="38.25">
      <c r="A54" t="s">
        <v>59</v>
      </c>
      <c r="E54" s="39" t="s">
        <v>2747</v>
      </c>
    </row>
    <row r="55" spans="1:16" ht="12.75">
      <c r="A55" t="s">
        <v>52</v>
      </c>
      <c s="34" t="s">
        <v>86</v>
      </c>
      <c s="34" t="s">
        <v>2402</v>
      </c>
      <c s="35" t="s">
        <v>5</v>
      </c>
      <c s="6" t="s">
        <v>2403</v>
      </c>
      <c s="36" t="s">
        <v>1076</v>
      </c>
      <c s="37">
        <v>172.68</v>
      </c>
      <c s="36">
        <v>0</v>
      </c>
      <c s="36">
        <f>ROUND(G55*H55,6)</f>
      </c>
      <c r="L55" s="38">
        <v>0</v>
      </c>
      <c s="32">
        <f>ROUND(ROUND(L55,2)*ROUND(G55,3),2)</f>
      </c>
      <c s="36" t="s">
        <v>56</v>
      </c>
      <c>
        <f>(M55*21)/100</f>
      </c>
      <c t="s">
        <v>27</v>
      </c>
    </row>
    <row r="56" spans="1:5" ht="12.75">
      <c r="A56" s="35" t="s">
        <v>57</v>
      </c>
      <c r="E56" s="39" t="s">
        <v>5</v>
      </c>
    </row>
    <row r="57" spans="1:5" ht="38.25">
      <c r="A57" s="35" t="s">
        <v>58</v>
      </c>
      <c r="E57" s="40" t="s">
        <v>3800</v>
      </c>
    </row>
    <row r="58" spans="1:5" ht="25.5">
      <c r="A58" t="s">
        <v>59</v>
      </c>
      <c r="E58" s="39" t="s">
        <v>2404</v>
      </c>
    </row>
    <row r="59" spans="1:16" ht="12.75">
      <c r="A59" t="s">
        <v>52</v>
      </c>
      <c s="34" t="s">
        <v>90</v>
      </c>
      <c s="34" t="s">
        <v>2749</v>
      </c>
      <c s="35" t="s">
        <v>5</v>
      </c>
      <c s="6" t="s">
        <v>2750</v>
      </c>
      <c s="36" t="s">
        <v>1076</v>
      </c>
      <c s="37">
        <v>172.68</v>
      </c>
      <c s="36">
        <v>0</v>
      </c>
      <c s="36">
        <f>ROUND(G59*H59,6)</f>
      </c>
      <c r="L59" s="38">
        <v>0</v>
      </c>
      <c s="32">
        <f>ROUND(ROUND(L59,2)*ROUND(G59,3),2)</f>
      </c>
      <c s="36" t="s">
        <v>56</v>
      </c>
      <c>
        <f>(M59*21)/100</f>
      </c>
      <c t="s">
        <v>27</v>
      </c>
    </row>
    <row r="60" spans="1:5" ht="12.75">
      <c r="A60" s="35" t="s">
        <v>57</v>
      </c>
      <c r="E60" s="39" t="s">
        <v>5</v>
      </c>
    </row>
    <row r="61" spans="1:5" ht="12.75">
      <c r="A61" s="35" t="s">
        <v>58</v>
      </c>
      <c r="E61" s="40" t="s">
        <v>3801</v>
      </c>
    </row>
    <row r="62" spans="1:5" ht="38.25">
      <c r="A62" t="s">
        <v>59</v>
      </c>
      <c r="E62" s="39" t="s">
        <v>2751</v>
      </c>
    </row>
    <row r="63" spans="1:16" ht="12.75">
      <c r="A63" t="s">
        <v>52</v>
      </c>
      <c s="34" t="s">
        <v>253</v>
      </c>
      <c s="34" t="s">
        <v>3540</v>
      </c>
      <c s="35" t="s">
        <v>5</v>
      </c>
      <c s="6" t="s">
        <v>3541</v>
      </c>
      <c s="36" t="s">
        <v>55</v>
      </c>
      <c s="37">
        <v>35.156</v>
      </c>
      <c s="36">
        <v>0</v>
      </c>
      <c s="36">
        <f>ROUND(G63*H63,6)</f>
      </c>
      <c r="L63" s="38">
        <v>0</v>
      </c>
      <c s="32">
        <f>ROUND(ROUND(L63,2)*ROUND(G63,3),2)</f>
      </c>
      <c s="36" t="s">
        <v>248</v>
      </c>
      <c>
        <f>(M63*21)/100</f>
      </c>
      <c t="s">
        <v>27</v>
      </c>
    </row>
    <row r="64" spans="1:5" ht="12.75">
      <c r="A64" s="35" t="s">
        <v>57</v>
      </c>
      <c r="E64" s="39" t="s">
        <v>5</v>
      </c>
    </row>
    <row r="65" spans="1:5" ht="38.25">
      <c r="A65" s="35" t="s">
        <v>58</v>
      </c>
      <c r="E65" s="40" t="s">
        <v>3802</v>
      </c>
    </row>
    <row r="66" spans="1:5" ht="25.5">
      <c r="A66" t="s">
        <v>59</v>
      </c>
      <c r="E66" s="39" t="s">
        <v>3543</v>
      </c>
    </row>
    <row r="67" spans="1:16" ht="25.5">
      <c r="A67" t="s">
        <v>52</v>
      </c>
      <c s="34" t="s">
        <v>498</v>
      </c>
      <c s="34" t="s">
        <v>3803</v>
      </c>
      <c s="35" t="s">
        <v>5</v>
      </c>
      <c s="6" t="s">
        <v>3804</v>
      </c>
      <c s="36" t="s">
        <v>55</v>
      </c>
      <c s="37">
        <v>34.536</v>
      </c>
      <c s="36">
        <v>0</v>
      </c>
      <c s="36">
        <f>ROUND(G67*H67,6)</f>
      </c>
      <c r="L67" s="38">
        <v>0</v>
      </c>
      <c s="32">
        <f>ROUND(ROUND(L67,2)*ROUND(G67,3),2)</f>
      </c>
      <c s="36" t="s">
        <v>2887</v>
      </c>
      <c>
        <f>(M67*21)/100</f>
      </c>
      <c t="s">
        <v>27</v>
      </c>
    </row>
    <row r="68" spans="1:5" ht="12.75">
      <c r="A68" s="35" t="s">
        <v>57</v>
      </c>
      <c r="E68" s="39" t="s">
        <v>5</v>
      </c>
    </row>
    <row r="69" spans="1:5" ht="51">
      <c r="A69" s="35" t="s">
        <v>58</v>
      </c>
      <c r="E69" s="40" t="s">
        <v>3805</v>
      </c>
    </row>
    <row r="70" spans="1:5" ht="25.5">
      <c r="A70" t="s">
        <v>59</v>
      </c>
      <c r="E70" s="39" t="s">
        <v>3806</v>
      </c>
    </row>
    <row r="71" spans="1:13" ht="12.75">
      <c r="A71" t="s">
        <v>49</v>
      </c>
      <c r="C71" s="31" t="s">
        <v>136</v>
      </c>
      <c r="E71" s="33" t="s">
        <v>2406</v>
      </c>
      <c r="J71" s="32">
        <f>0</f>
      </c>
      <c s="32">
        <f>0</f>
      </c>
      <c s="32">
        <f>0+L72+L76+L80+L84+L88+L92+L96+L100+L104+L108</f>
      </c>
      <c s="32">
        <f>0+M72+M76+M80+M84+M88+M92+M96+M100+M104+M108</f>
      </c>
    </row>
    <row r="72" spans="1:16" ht="12.75">
      <c r="A72" t="s">
        <v>52</v>
      </c>
      <c s="34" t="s">
        <v>96</v>
      </c>
      <c s="34" t="s">
        <v>2772</v>
      </c>
      <c s="35" t="s">
        <v>5</v>
      </c>
      <c s="6" t="s">
        <v>2773</v>
      </c>
      <c s="36" t="s">
        <v>55</v>
      </c>
      <c s="37">
        <v>4.7</v>
      </c>
      <c s="36">
        <v>0</v>
      </c>
      <c s="36">
        <f>ROUND(G72*H72,6)</f>
      </c>
      <c r="L72" s="38">
        <v>0</v>
      </c>
      <c s="32">
        <f>ROUND(ROUND(L72,2)*ROUND(G72,3),2)</f>
      </c>
      <c s="36" t="s">
        <v>56</v>
      </c>
      <c>
        <f>(M72*21)/100</f>
      </c>
      <c t="s">
        <v>27</v>
      </c>
    </row>
    <row r="73" spans="1:5" ht="12.75">
      <c r="A73" s="35" t="s">
        <v>57</v>
      </c>
      <c r="E73" s="39" t="s">
        <v>5</v>
      </c>
    </row>
    <row r="74" spans="1:5" ht="51">
      <c r="A74" s="35" t="s">
        <v>58</v>
      </c>
      <c r="E74" s="40" t="s">
        <v>3807</v>
      </c>
    </row>
    <row r="75" spans="1:5" ht="25.5">
      <c r="A75" t="s">
        <v>59</v>
      </c>
      <c r="E75" s="39" t="s">
        <v>2775</v>
      </c>
    </row>
    <row r="76" spans="1:16" ht="12.75">
      <c r="A76" t="s">
        <v>52</v>
      </c>
      <c s="34" t="s">
        <v>100</v>
      </c>
      <c s="34" t="s">
        <v>2780</v>
      </c>
      <c s="35" t="s">
        <v>5</v>
      </c>
      <c s="6" t="s">
        <v>2781</v>
      </c>
      <c s="36" t="s">
        <v>262</v>
      </c>
      <c s="37">
        <v>2.239</v>
      </c>
      <c s="36">
        <v>0</v>
      </c>
      <c s="36">
        <f>ROUND(G76*H76,6)</f>
      </c>
      <c r="L76" s="38">
        <v>0</v>
      </c>
      <c s="32">
        <f>ROUND(ROUND(L76,2)*ROUND(G76,3),2)</f>
      </c>
      <c s="36" t="s">
        <v>56</v>
      </c>
      <c>
        <f>(M76*21)/100</f>
      </c>
      <c t="s">
        <v>27</v>
      </c>
    </row>
    <row r="77" spans="1:5" ht="12.75">
      <c r="A77" s="35" t="s">
        <v>57</v>
      </c>
      <c r="E77" s="39" t="s">
        <v>5</v>
      </c>
    </row>
    <row r="78" spans="1:5" ht="38.25">
      <c r="A78" s="35" t="s">
        <v>58</v>
      </c>
      <c r="E78" s="40" t="s">
        <v>3808</v>
      </c>
    </row>
    <row r="79" spans="1:5" ht="331.5">
      <c r="A79" t="s">
        <v>59</v>
      </c>
      <c r="E79" s="39" t="s">
        <v>2783</v>
      </c>
    </row>
    <row r="80" spans="1:16" ht="12.75">
      <c r="A80" t="s">
        <v>52</v>
      </c>
      <c s="34" t="s">
        <v>104</v>
      </c>
      <c s="34" t="s">
        <v>3405</v>
      </c>
      <c s="35" t="s">
        <v>5</v>
      </c>
      <c s="6" t="s">
        <v>3406</v>
      </c>
      <c s="36" t="s">
        <v>262</v>
      </c>
      <c s="37">
        <v>8.563</v>
      </c>
      <c s="36">
        <v>0</v>
      </c>
      <c s="36">
        <f>ROUND(G80*H80,6)</f>
      </c>
      <c r="L80" s="38">
        <v>0</v>
      </c>
      <c s="32">
        <f>ROUND(ROUND(L80,2)*ROUND(G80,3),2)</f>
      </c>
      <c s="36" t="s">
        <v>56</v>
      </c>
      <c>
        <f>(M80*21)/100</f>
      </c>
      <c t="s">
        <v>27</v>
      </c>
    </row>
    <row r="81" spans="1:5" ht="12.75">
      <c r="A81" s="35" t="s">
        <v>57</v>
      </c>
      <c r="E81" s="39" t="s">
        <v>5</v>
      </c>
    </row>
    <row r="82" spans="1:5" ht="51">
      <c r="A82" s="35" t="s">
        <v>58</v>
      </c>
      <c r="E82" s="40" t="s">
        <v>3809</v>
      </c>
    </row>
    <row r="83" spans="1:5" ht="331.5">
      <c r="A83" t="s">
        <v>59</v>
      </c>
      <c r="E83" s="39" t="s">
        <v>2783</v>
      </c>
    </row>
    <row r="84" spans="1:16" ht="12.75">
      <c r="A84" t="s">
        <v>52</v>
      </c>
      <c s="34" t="s">
        <v>108</v>
      </c>
      <c s="34" t="s">
        <v>2784</v>
      </c>
      <c s="35" t="s">
        <v>5</v>
      </c>
      <c s="6" t="s">
        <v>2785</v>
      </c>
      <c s="36" t="s">
        <v>262</v>
      </c>
      <c s="37">
        <v>10.802</v>
      </c>
      <c s="36">
        <v>0</v>
      </c>
      <c s="36">
        <f>ROUND(G84*H84,6)</f>
      </c>
      <c r="L84" s="38">
        <v>0</v>
      </c>
      <c s="32">
        <f>ROUND(ROUND(L84,2)*ROUND(G84,3),2)</f>
      </c>
      <c s="36" t="s">
        <v>56</v>
      </c>
      <c>
        <f>(M84*21)/100</f>
      </c>
      <c t="s">
        <v>27</v>
      </c>
    </row>
    <row r="85" spans="1:5" ht="12.75">
      <c r="A85" s="35" t="s">
        <v>57</v>
      </c>
      <c r="E85" s="39" t="s">
        <v>5</v>
      </c>
    </row>
    <row r="86" spans="1:5" ht="51">
      <c r="A86" s="35" t="s">
        <v>58</v>
      </c>
      <c r="E86" s="40" t="s">
        <v>3810</v>
      </c>
    </row>
    <row r="87" spans="1:5" ht="12.75">
      <c r="A87" t="s">
        <v>59</v>
      </c>
      <c r="E87" s="39" t="s">
        <v>2786</v>
      </c>
    </row>
    <row r="88" spans="1:16" ht="12.75">
      <c r="A88" t="s">
        <v>52</v>
      </c>
      <c s="34" t="s">
        <v>112</v>
      </c>
      <c s="34" t="s">
        <v>3811</v>
      </c>
      <c s="35" t="s">
        <v>5</v>
      </c>
      <c s="6" t="s">
        <v>3812</v>
      </c>
      <c s="36" t="s">
        <v>65</v>
      </c>
      <c s="37">
        <v>96</v>
      </c>
      <c s="36">
        <v>0</v>
      </c>
      <c s="36">
        <f>ROUND(G88*H88,6)</f>
      </c>
      <c r="L88" s="38">
        <v>0</v>
      </c>
      <c s="32">
        <f>ROUND(ROUND(L88,2)*ROUND(G88,3),2)</f>
      </c>
      <c s="36" t="s">
        <v>56</v>
      </c>
      <c>
        <f>(M88*21)/100</f>
      </c>
      <c t="s">
        <v>27</v>
      </c>
    </row>
    <row r="89" spans="1:5" ht="12.75">
      <c r="A89" s="35" t="s">
        <v>57</v>
      </c>
      <c r="E89" s="39" t="s">
        <v>5</v>
      </c>
    </row>
    <row r="90" spans="1:5" ht="51">
      <c r="A90" s="35" t="s">
        <v>58</v>
      </c>
      <c r="E90" s="40" t="s">
        <v>3813</v>
      </c>
    </row>
    <row r="91" spans="1:5" ht="63.75">
      <c r="A91" t="s">
        <v>59</v>
      </c>
      <c r="E91" s="39" t="s">
        <v>2793</v>
      </c>
    </row>
    <row r="92" spans="1:16" ht="25.5">
      <c r="A92" t="s">
        <v>52</v>
      </c>
      <c s="34" t="s">
        <v>116</v>
      </c>
      <c s="34" t="s">
        <v>3814</v>
      </c>
      <c s="35" t="s">
        <v>5</v>
      </c>
      <c s="6" t="s">
        <v>3815</v>
      </c>
      <c s="36" t="s">
        <v>65</v>
      </c>
      <c s="37">
        <v>136</v>
      </c>
      <c s="36">
        <v>0</v>
      </c>
      <c s="36">
        <f>ROUND(G92*H92,6)</f>
      </c>
      <c r="L92" s="38">
        <v>0</v>
      </c>
      <c s="32">
        <f>ROUND(ROUND(L92,2)*ROUND(G92,3),2)</f>
      </c>
      <c s="36" t="s">
        <v>56</v>
      </c>
      <c>
        <f>(M92*21)/100</f>
      </c>
      <c t="s">
        <v>27</v>
      </c>
    </row>
    <row r="93" spans="1:5" ht="12.75">
      <c r="A93" s="35" t="s">
        <v>57</v>
      </c>
      <c r="E93" s="39" t="s">
        <v>5</v>
      </c>
    </row>
    <row r="94" spans="1:5" ht="51">
      <c r="A94" s="35" t="s">
        <v>58</v>
      </c>
      <c r="E94" s="40" t="s">
        <v>3816</v>
      </c>
    </row>
    <row r="95" spans="1:5" ht="63.75">
      <c r="A95" t="s">
        <v>59</v>
      </c>
      <c r="E95" s="39" t="s">
        <v>2793</v>
      </c>
    </row>
    <row r="96" spans="1:16" ht="12.75">
      <c r="A96" t="s">
        <v>52</v>
      </c>
      <c s="34" t="s">
        <v>120</v>
      </c>
      <c s="34" t="s">
        <v>3281</v>
      </c>
      <c s="35" t="s">
        <v>5</v>
      </c>
      <c s="6" t="s">
        <v>3282</v>
      </c>
      <c s="36" t="s">
        <v>55</v>
      </c>
      <c s="37">
        <v>34.512</v>
      </c>
      <c s="36">
        <v>0</v>
      </c>
      <c s="36">
        <f>ROUND(G96*H96,6)</f>
      </c>
      <c r="L96" s="38">
        <v>0</v>
      </c>
      <c s="32">
        <f>ROUND(ROUND(L96,2)*ROUND(G96,3),2)</f>
      </c>
      <c s="36" t="s">
        <v>56</v>
      </c>
      <c>
        <f>(M96*21)/100</f>
      </c>
      <c t="s">
        <v>27</v>
      </c>
    </row>
    <row r="97" spans="1:5" ht="12.75">
      <c r="A97" s="35" t="s">
        <v>57</v>
      </c>
      <c r="E97" s="39" t="s">
        <v>5</v>
      </c>
    </row>
    <row r="98" spans="1:5" ht="51">
      <c r="A98" s="35" t="s">
        <v>58</v>
      </c>
      <c r="E98" s="40" t="s">
        <v>3817</v>
      </c>
    </row>
    <row r="99" spans="1:5" ht="38.25">
      <c r="A99" t="s">
        <v>59</v>
      </c>
      <c r="E99" s="39" t="s">
        <v>2813</v>
      </c>
    </row>
    <row r="100" spans="1:16" ht="12.75">
      <c r="A100" t="s">
        <v>52</v>
      </c>
      <c s="34" t="s">
        <v>124</v>
      </c>
      <c s="34" t="s">
        <v>3412</v>
      </c>
      <c s="35" t="s">
        <v>5</v>
      </c>
      <c s="6" t="s">
        <v>3413</v>
      </c>
      <c s="36" t="s">
        <v>55</v>
      </c>
      <c s="37">
        <v>28.76</v>
      </c>
      <c s="36">
        <v>0</v>
      </c>
      <c s="36">
        <f>ROUND(G100*H100,6)</f>
      </c>
      <c r="L100" s="38">
        <v>0</v>
      </c>
      <c s="32">
        <f>ROUND(ROUND(L100,2)*ROUND(G100,3),2)</f>
      </c>
      <c s="36" t="s">
        <v>56</v>
      </c>
      <c>
        <f>(M100*21)/100</f>
      </c>
      <c t="s">
        <v>27</v>
      </c>
    </row>
    <row r="101" spans="1:5" ht="12.75">
      <c r="A101" s="35" t="s">
        <v>57</v>
      </c>
      <c r="E101" s="39" t="s">
        <v>5</v>
      </c>
    </row>
    <row r="102" spans="1:5" ht="25.5">
      <c r="A102" s="35" t="s">
        <v>58</v>
      </c>
      <c r="E102" s="40" t="s">
        <v>3818</v>
      </c>
    </row>
    <row r="103" spans="1:5" ht="369.75">
      <c r="A103" t="s">
        <v>59</v>
      </c>
      <c r="E103" s="39" t="s">
        <v>2409</v>
      </c>
    </row>
    <row r="104" spans="1:16" ht="12.75">
      <c r="A104" t="s">
        <v>52</v>
      </c>
      <c s="34" t="s">
        <v>128</v>
      </c>
      <c s="34" t="s">
        <v>3415</v>
      </c>
      <c s="35" t="s">
        <v>5</v>
      </c>
      <c s="6" t="s">
        <v>3416</v>
      </c>
      <c s="36" t="s">
        <v>262</v>
      </c>
      <c s="37">
        <v>1.818</v>
      </c>
      <c s="36">
        <v>0</v>
      </c>
      <c s="36">
        <f>ROUND(G104*H104,6)</f>
      </c>
      <c r="L104" s="38">
        <v>0</v>
      </c>
      <c s="32">
        <f>ROUND(ROUND(L104,2)*ROUND(G104,3),2)</f>
      </c>
      <c s="36" t="s">
        <v>56</v>
      </c>
      <c>
        <f>(M104*21)/100</f>
      </c>
      <c t="s">
        <v>27</v>
      </c>
    </row>
    <row r="105" spans="1:5" ht="12.75">
      <c r="A105" s="35" t="s">
        <v>57</v>
      </c>
      <c r="E105" s="39" t="s">
        <v>5</v>
      </c>
    </row>
    <row r="106" spans="1:5" ht="63.75">
      <c r="A106" s="35" t="s">
        <v>58</v>
      </c>
      <c r="E106" s="40" t="s">
        <v>3819</v>
      </c>
    </row>
    <row r="107" spans="1:5" ht="267.75">
      <c r="A107" t="s">
        <v>59</v>
      </c>
      <c r="E107" s="39" t="s">
        <v>3418</v>
      </c>
    </row>
    <row r="108" spans="1:16" ht="12.75">
      <c r="A108" t="s">
        <v>52</v>
      </c>
      <c s="34" t="s">
        <v>499</v>
      </c>
      <c s="34" t="s">
        <v>3820</v>
      </c>
      <c s="35" t="s">
        <v>5</v>
      </c>
      <c s="6" t="s">
        <v>3821</v>
      </c>
      <c s="36" t="s">
        <v>262</v>
      </c>
      <c s="37">
        <v>4.08</v>
      </c>
      <c s="36">
        <v>0</v>
      </c>
      <c s="36">
        <f>ROUND(G108*H108,6)</f>
      </c>
      <c r="L108" s="38">
        <v>0</v>
      </c>
      <c s="32">
        <f>ROUND(ROUND(L108,2)*ROUND(G108,3),2)</f>
      </c>
      <c s="36" t="s">
        <v>2887</v>
      </c>
      <c>
        <f>(M108*21)/100</f>
      </c>
      <c t="s">
        <v>27</v>
      </c>
    </row>
    <row r="109" spans="1:5" ht="12.75">
      <c r="A109" s="35" t="s">
        <v>57</v>
      </c>
      <c r="E109" s="39" t="s">
        <v>5</v>
      </c>
    </row>
    <row r="110" spans="1:5" ht="25.5">
      <c r="A110" s="35" t="s">
        <v>58</v>
      </c>
      <c r="E110" s="40" t="s">
        <v>3822</v>
      </c>
    </row>
    <row r="111" spans="1:5" ht="12.75">
      <c r="A111" t="s">
        <v>59</v>
      </c>
      <c r="E111" s="39" t="s">
        <v>3404</v>
      </c>
    </row>
    <row r="112" spans="1:13" ht="12.75">
      <c r="A112" t="s">
        <v>49</v>
      </c>
      <c r="C112" s="31" t="s">
        <v>176</v>
      </c>
      <c r="E112" s="33" t="s">
        <v>2941</v>
      </c>
      <c r="J112" s="32">
        <f>0</f>
      </c>
      <c s="32">
        <f>0</f>
      </c>
      <c s="32">
        <f>0+L113+L117+L121+L125+L129</f>
      </c>
      <c s="32">
        <f>0+M113+M117+M121+M125+M129</f>
      </c>
    </row>
    <row r="113" spans="1:16" ht="12.75">
      <c r="A113" t="s">
        <v>52</v>
      </c>
      <c s="34" t="s">
        <v>148</v>
      </c>
      <c s="34" t="s">
        <v>3592</v>
      </c>
      <c s="35" t="s">
        <v>5</v>
      </c>
      <c s="6" t="s">
        <v>3593</v>
      </c>
      <c s="36" t="s">
        <v>55</v>
      </c>
      <c s="37">
        <v>8.02</v>
      </c>
      <c s="36">
        <v>0</v>
      </c>
      <c s="36">
        <f>ROUND(G113*H113,6)</f>
      </c>
      <c r="L113" s="38">
        <v>0</v>
      </c>
      <c s="32">
        <f>ROUND(ROUND(L113,2)*ROUND(G113,3),2)</f>
      </c>
      <c s="36" t="s">
        <v>56</v>
      </c>
      <c>
        <f>(M113*21)/100</f>
      </c>
      <c t="s">
        <v>27</v>
      </c>
    </row>
    <row r="114" spans="1:5" ht="12.75">
      <c r="A114" s="35" t="s">
        <v>57</v>
      </c>
      <c r="E114" s="39" t="s">
        <v>5</v>
      </c>
    </row>
    <row r="115" spans="1:5" ht="63.75">
      <c r="A115" s="35" t="s">
        <v>58</v>
      </c>
      <c r="E115" s="40" t="s">
        <v>3823</v>
      </c>
    </row>
    <row r="116" spans="1:5" ht="382.5">
      <c r="A116" t="s">
        <v>59</v>
      </c>
      <c r="E116" s="39" t="s">
        <v>3595</v>
      </c>
    </row>
    <row r="117" spans="1:16" ht="12.75">
      <c r="A117" t="s">
        <v>52</v>
      </c>
      <c s="34" t="s">
        <v>152</v>
      </c>
      <c s="34" t="s">
        <v>3608</v>
      </c>
      <c s="35" t="s">
        <v>5</v>
      </c>
      <c s="6" t="s">
        <v>3609</v>
      </c>
      <c s="36" t="s">
        <v>55</v>
      </c>
      <c s="37">
        <v>43.75</v>
      </c>
      <c s="36">
        <v>0</v>
      </c>
      <c s="36">
        <f>ROUND(G117*H117,6)</f>
      </c>
      <c r="L117" s="38">
        <v>0</v>
      </c>
      <c s="32">
        <f>ROUND(ROUND(L117,2)*ROUND(G117,3),2)</f>
      </c>
      <c s="36" t="s">
        <v>56</v>
      </c>
      <c>
        <f>(M117*21)/100</f>
      </c>
      <c t="s">
        <v>27</v>
      </c>
    </row>
    <row r="118" spans="1:5" ht="12.75">
      <c r="A118" s="35" t="s">
        <v>57</v>
      </c>
      <c r="E118" s="39" t="s">
        <v>5</v>
      </c>
    </row>
    <row r="119" spans="1:5" ht="89.25">
      <c r="A119" s="35" t="s">
        <v>58</v>
      </c>
      <c r="E119" s="40" t="s">
        <v>3824</v>
      </c>
    </row>
    <row r="120" spans="1:5" ht="369.75">
      <c r="A120" t="s">
        <v>59</v>
      </c>
      <c r="E120" s="39" t="s">
        <v>2809</v>
      </c>
    </row>
    <row r="121" spans="1:16" ht="12.75">
      <c r="A121" t="s">
        <v>52</v>
      </c>
      <c s="34" t="s">
        <v>156</v>
      </c>
      <c s="34" t="s">
        <v>3825</v>
      </c>
      <c s="35" t="s">
        <v>5</v>
      </c>
      <c s="6" t="s">
        <v>3826</v>
      </c>
      <c s="36" t="s">
        <v>837</v>
      </c>
      <c s="37">
        <v>1356.9</v>
      </c>
      <c s="36">
        <v>0</v>
      </c>
      <c s="36">
        <f>ROUND(G121*H121,6)</f>
      </c>
      <c r="L121" s="38">
        <v>0</v>
      </c>
      <c s="32">
        <f>ROUND(ROUND(L121,2)*ROUND(G121,3),2)</f>
      </c>
      <c s="36" t="s">
        <v>56</v>
      </c>
      <c>
        <f>(M121*21)/100</f>
      </c>
      <c t="s">
        <v>27</v>
      </c>
    </row>
    <row r="122" spans="1:5" ht="12.75">
      <c r="A122" s="35" t="s">
        <v>57</v>
      </c>
      <c r="E122" s="39" t="s">
        <v>5</v>
      </c>
    </row>
    <row r="123" spans="1:5" ht="38.25">
      <c r="A123" s="35" t="s">
        <v>58</v>
      </c>
      <c r="E123" s="40" t="s">
        <v>3827</v>
      </c>
    </row>
    <row r="124" spans="1:5" ht="293.25">
      <c r="A124" t="s">
        <v>59</v>
      </c>
      <c r="E124" s="39" t="s">
        <v>3617</v>
      </c>
    </row>
    <row r="125" spans="1:16" ht="12.75">
      <c r="A125" t="s">
        <v>52</v>
      </c>
      <c s="34" t="s">
        <v>160</v>
      </c>
      <c s="34" t="s">
        <v>3828</v>
      </c>
      <c s="35" t="s">
        <v>5</v>
      </c>
      <c s="6" t="s">
        <v>3829</v>
      </c>
      <c s="36" t="s">
        <v>55</v>
      </c>
      <c s="37">
        <v>129.1</v>
      </c>
      <c s="36">
        <v>0</v>
      </c>
      <c s="36">
        <f>ROUND(G125*H125,6)</f>
      </c>
      <c r="L125" s="38">
        <v>0</v>
      </c>
      <c s="32">
        <f>ROUND(ROUND(L125,2)*ROUND(G125,3),2)</f>
      </c>
      <c s="36" t="s">
        <v>56</v>
      </c>
      <c>
        <f>(M125*21)/100</f>
      </c>
      <c t="s">
        <v>27</v>
      </c>
    </row>
    <row r="126" spans="1:5" ht="12.75">
      <c r="A126" s="35" t="s">
        <v>57</v>
      </c>
      <c r="E126" s="39" t="s">
        <v>5</v>
      </c>
    </row>
    <row r="127" spans="1:5" ht="114.75">
      <c r="A127" s="35" t="s">
        <v>58</v>
      </c>
      <c r="E127" s="40" t="s">
        <v>3830</v>
      </c>
    </row>
    <row r="128" spans="1:5" ht="369.75">
      <c r="A128" t="s">
        <v>59</v>
      </c>
      <c r="E128" s="39" t="s">
        <v>2809</v>
      </c>
    </row>
    <row r="129" spans="1:16" ht="12.75">
      <c r="A129" t="s">
        <v>52</v>
      </c>
      <c s="34" t="s">
        <v>164</v>
      </c>
      <c s="34" t="s">
        <v>3621</v>
      </c>
      <c s="35" t="s">
        <v>5</v>
      </c>
      <c s="6" t="s">
        <v>3622</v>
      </c>
      <c s="36" t="s">
        <v>262</v>
      </c>
      <c s="37">
        <v>32.453</v>
      </c>
      <c s="36">
        <v>0</v>
      </c>
      <c s="36">
        <f>ROUND(G129*H129,6)</f>
      </c>
      <c r="L129" s="38">
        <v>0</v>
      </c>
      <c s="32">
        <f>ROUND(ROUND(L129,2)*ROUND(G129,3),2)</f>
      </c>
      <c s="36" t="s">
        <v>56</v>
      </c>
      <c>
        <f>(M129*21)/100</f>
      </c>
      <c t="s">
        <v>27</v>
      </c>
    </row>
    <row r="130" spans="1:5" ht="12.75">
      <c r="A130" s="35" t="s">
        <v>57</v>
      </c>
      <c r="E130" s="39" t="s">
        <v>5</v>
      </c>
    </row>
    <row r="131" spans="1:5" ht="63.75">
      <c r="A131" s="35" t="s">
        <v>58</v>
      </c>
      <c r="E131" s="40" t="s">
        <v>3831</v>
      </c>
    </row>
    <row r="132" spans="1:5" ht="267.75">
      <c r="A132" t="s">
        <v>59</v>
      </c>
      <c r="E132" s="39" t="s">
        <v>3418</v>
      </c>
    </row>
    <row r="133" spans="1:13" ht="12.75">
      <c r="A133" t="s">
        <v>49</v>
      </c>
      <c r="C133" s="31" t="s">
        <v>216</v>
      </c>
      <c r="E133" s="33" t="s">
        <v>1078</v>
      </c>
      <c r="J133" s="32">
        <f>0</f>
      </c>
      <c s="32">
        <f>0</f>
      </c>
      <c s="32">
        <f>0+L134+L138+L142+L146+L150+L154+L158</f>
      </c>
      <c s="32">
        <f>0+M134+M138+M142+M146+M150+M154+M158</f>
      </c>
    </row>
    <row r="134" spans="1:16" ht="12.75">
      <c r="A134" t="s">
        <v>52</v>
      </c>
      <c s="34" t="s">
        <v>168</v>
      </c>
      <c s="34" t="s">
        <v>3422</v>
      </c>
      <c s="35" t="s">
        <v>5</v>
      </c>
      <c s="6" t="s">
        <v>3423</v>
      </c>
      <c s="36" t="s">
        <v>55</v>
      </c>
      <c s="37">
        <v>0.414</v>
      </c>
      <c s="36">
        <v>0</v>
      </c>
      <c s="36">
        <f>ROUND(G134*H134,6)</f>
      </c>
      <c r="L134" s="38">
        <v>0</v>
      </c>
      <c s="32">
        <f>ROUND(ROUND(L134,2)*ROUND(G134,3),2)</f>
      </c>
      <c s="36" t="s">
        <v>56</v>
      </c>
      <c>
        <f>(M134*21)/100</f>
      </c>
      <c t="s">
        <v>27</v>
      </c>
    </row>
    <row r="135" spans="1:5" ht="12.75">
      <c r="A135" s="35" t="s">
        <v>57</v>
      </c>
      <c r="E135" s="39" t="s">
        <v>5</v>
      </c>
    </row>
    <row r="136" spans="1:5" ht="38.25">
      <c r="A136" s="35" t="s">
        <v>58</v>
      </c>
      <c r="E136" s="40" t="s">
        <v>3832</v>
      </c>
    </row>
    <row r="137" spans="1:5" ht="369.75">
      <c r="A137" t="s">
        <v>59</v>
      </c>
      <c r="E137" s="39" t="s">
        <v>2809</v>
      </c>
    </row>
    <row r="138" spans="1:16" ht="12.75">
      <c r="A138" t="s">
        <v>52</v>
      </c>
      <c s="34" t="s">
        <v>172</v>
      </c>
      <c s="34" t="s">
        <v>3428</v>
      </c>
      <c s="35" t="s">
        <v>5</v>
      </c>
      <c s="6" t="s">
        <v>3429</v>
      </c>
      <c s="36" t="s">
        <v>55</v>
      </c>
      <c s="37">
        <v>27.257</v>
      </c>
      <c s="36">
        <v>0</v>
      </c>
      <c s="36">
        <f>ROUND(G138*H138,6)</f>
      </c>
      <c r="L138" s="38">
        <v>0</v>
      </c>
      <c s="32">
        <f>ROUND(ROUND(L138,2)*ROUND(G138,3),2)</f>
      </c>
      <c s="36" t="s">
        <v>56</v>
      </c>
      <c>
        <f>(M138*21)/100</f>
      </c>
      <c t="s">
        <v>27</v>
      </c>
    </row>
    <row r="139" spans="1:5" ht="12.75">
      <c r="A139" s="35" t="s">
        <v>57</v>
      </c>
      <c r="E139" s="39" t="s">
        <v>5</v>
      </c>
    </row>
    <row r="140" spans="1:5" ht="89.25">
      <c r="A140" s="35" t="s">
        <v>58</v>
      </c>
      <c r="E140" s="40" t="s">
        <v>3833</v>
      </c>
    </row>
    <row r="141" spans="1:5" ht="369.75">
      <c r="A141" t="s">
        <v>59</v>
      </c>
      <c r="E141" s="39" t="s">
        <v>2809</v>
      </c>
    </row>
    <row r="142" spans="1:16" ht="12.75">
      <c r="A142" t="s">
        <v>52</v>
      </c>
      <c s="34" t="s">
        <v>176</v>
      </c>
      <c s="34" t="s">
        <v>3634</v>
      </c>
      <c s="35" t="s">
        <v>5</v>
      </c>
      <c s="6" t="s">
        <v>3635</v>
      </c>
      <c s="36" t="s">
        <v>55</v>
      </c>
      <c s="37">
        <v>79.177</v>
      </c>
      <c s="36">
        <v>0</v>
      </c>
      <c s="36">
        <f>ROUND(G142*H142,6)</f>
      </c>
      <c r="L142" s="38">
        <v>0</v>
      </c>
      <c s="32">
        <f>ROUND(ROUND(L142,2)*ROUND(G142,3),2)</f>
      </c>
      <c s="36" t="s">
        <v>56</v>
      </c>
      <c>
        <f>(M142*21)/100</f>
      </c>
      <c t="s">
        <v>27</v>
      </c>
    </row>
    <row r="143" spans="1:5" ht="12.75">
      <c r="A143" s="35" t="s">
        <v>57</v>
      </c>
      <c r="E143" s="39" t="s">
        <v>5</v>
      </c>
    </row>
    <row r="144" spans="1:5" ht="102">
      <c r="A144" s="35" t="s">
        <v>58</v>
      </c>
      <c r="E144" s="40" t="s">
        <v>3834</v>
      </c>
    </row>
    <row r="145" spans="1:5" ht="369.75">
      <c r="A145" t="s">
        <v>59</v>
      </c>
      <c r="E145" s="39" t="s">
        <v>2809</v>
      </c>
    </row>
    <row r="146" spans="1:16" ht="12.75">
      <c r="A146" t="s">
        <v>52</v>
      </c>
      <c s="34" t="s">
        <v>180</v>
      </c>
      <c s="34" t="s">
        <v>3835</v>
      </c>
      <c s="35" t="s">
        <v>5</v>
      </c>
      <c s="6" t="s">
        <v>3836</v>
      </c>
      <c s="36" t="s">
        <v>55</v>
      </c>
      <c s="37">
        <v>34.284</v>
      </c>
      <c s="36">
        <v>0</v>
      </c>
      <c s="36">
        <f>ROUND(G146*H146,6)</f>
      </c>
      <c r="L146" s="38">
        <v>0</v>
      </c>
      <c s="32">
        <f>ROUND(ROUND(L146,2)*ROUND(G146,3),2)</f>
      </c>
      <c s="36" t="s">
        <v>56</v>
      </c>
      <c>
        <f>(M146*21)/100</f>
      </c>
      <c t="s">
        <v>27</v>
      </c>
    </row>
    <row r="147" spans="1:5" ht="12.75">
      <c r="A147" s="35" t="s">
        <v>57</v>
      </c>
      <c r="E147" s="39" t="s">
        <v>5</v>
      </c>
    </row>
    <row r="148" spans="1:5" ht="51">
      <c r="A148" s="35" t="s">
        <v>58</v>
      </c>
      <c r="E148" s="40" t="s">
        <v>3837</v>
      </c>
    </row>
    <row r="149" spans="1:5" ht="38.25">
      <c r="A149" t="s">
        <v>59</v>
      </c>
      <c r="E149" s="39" t="s">
        <v>2813</v>
      </c>
    </row>
    <row r="150" spans="1:16" ht="12.75">
      <c r="A150" t="s">
        <v>52</v>
      </c>
      <c s="34" t="s">
        <v>184</v>
      </c>
      <c s="34" t="s">
        <v>3640</v>
      </c>
      <c s="35" t="s">
        <v>5</v>
      </c>
      <c s="6" t="s">
        <v>3641</v>
      </c>
      <c s="36" t="s">
        <v>55</v>
      </c>
      <c s="37">
        <v>7.504</v>
      </c>
      <c s="36">
        <v>0</v>
      </c>
      <c s="36">
        <f>ROUND(G150*H150,6)</f>
      </c>
      <c r="L150" s="38">
        <v>0</v>
      </c>
      <c s="32">
        <f>ROUND(ROUND(L150,2)*ROUND(G150,3),2)</f>
      </c>
      <c s="36" t="s">
        <v>56</v>
      </c>
      <c>
        <f>(M150*21)/100</f>
      </c>
      <c t="s">
        <v>27</v>
      </c>
    </row>
    <row r="151" spans="1:5" ht="12.75">
      <c r="A151" s="35" t="s">
        <v>57</v>
      </c>
      <c r="E151" s="39" t="s">
        <v>5</v>
      </c>
    </row>
    <row r="152" spans="1:5" ht="51">
      <c r="A152" s="35" t="s">
        <v>58</v>
      </c>
      <c r="E152" s="40" t="s">
        <v>3838</v>
      </c>
    </row>
    <row r="153" spans="1:5" ht="51">
      <c r="A153" t="s">
        <v>59</v>
      </c>
      <c r="E153" s="39" t="s">
        <v>3643</v>
      </c>
    </row>
    <row r="154" spans="1:16" ht="12.75">
      <c r="A154" t="s">
        <v>52</v>
      </c>
      <c s="34" t="s">
        <v>188</v>
      </c>
      <c s="34" t="s">
        <v>3003</v>
      </c>
      <c s="35" t="s">
        <v>5</v>
      </c>
      <c s="6" t="s">
        <v>3004</v>
      </c>
      <c s="36" t="s">
        <v>55</v>
      </c>
      <c s="37">
        <v>11.838</v>
      </c>
      <c s="36">
        <v>0</v>
      </c>
      <c s="36">
        <f>ROUND(G154*H154,6)</f>
      </c>
      <c r="L154" s="38">
        <v>0</v>
      </c>
      <c s="32">
        <f>ROUND(ROUND(L154,2)*ROUND(G154,3),2)</f>
      </c>
      <c s="36" t="s">
        <v>56</v>
      </c>
      <c>
        <f>(M154*21)/100</f>
      </c>
      <c t="s">
        <v>27</v>
      </c>
    </row>
    <row r="155" spans="1:5" ht="12.75">
      <c r="A155" s="35" t="s">
        <v>57</v>
      </c>
      <c r="E155" s="39" t="s">
        <v>5</v>
      </c>
    </row>
    <row r="156" spans="1:5" ht="165.75">
      <c r="A156" s="35" t="s">
        <v>58</v>
      </c>
      <c r="E156" s="40" t="s">
        <v>3839</v>
      </c>
    </row>
    <row r="157" spans="1:5" ht="102">
      <c r="A157" t="s">
        <v>59</v>
      </c>
      <c r="E157" s="39" t="s">
        <v>3006</v>
      </c>
    </row>
    <row r="158" spans="1:16" ht="12.75">
      <c r="A158" t="s">
        <v>52</v>
      </c>
      <c s="34" t="s">
        <v>500</v>
      </c>
      <c s="34" t="s">
        <v>3840</v>
      </c>
      <c s="35" t="s">
        <v>5</v>
      </c>
      <c s="6" t="s">
        <v>3841</v>
      </c>
      <c s="36" t="s">
        <v>55</v>
      </c>
      <c s="37">
        <v>26.264</v>
      </c>
      <c s="36">
        <v>0</v>
      </c>
      <c s="36">
        <f>ROUND(G158*H158,6)</f>
      </c>
      <c r="L158" s="38">
        <v>0</v>
      </c>
      <c s="32">
        <f>ROUND(ROUND(L158,2)*ROUND(G158,3),2)</f>
      </c>
      <c s="36" t="s">
        <v>2887</v>
      </c>
      <c>
        <f>(M158*21)/100</f>
      </c>
      <c t="s">
        <v>27</v>
      </c>
    </row>
    <row r="159" spans="1:5" ht="12.75">
      <c r="A159" s="35" t="s">
        <v>57</v>
      </c>
      <c r="E159" s="39" t="s">
        <v>5</v>
      </c>
    </row>
    <row r="160" spans="1:5" ht="38.25">
      <c r="A160" s="35" t="s">
        <v>58</v>
      </c>
      <c r="E160" s="40" t="s">
        <v>3842</v>
      </c>
    </row>
    <row r="161" spans="1:5" ht="51">
      <c r="A161" t="s">
        <v>59</v>
      </c>
      <c r="E161" s="39" t="s">
        <v>3843</v>
      </c>
    </row>
    <row r="162" spans="1:13" ht="12.75">
      <c r="A162" t="s">
        <v>49</v>
      </c>
      <c r="C162" s="31" t="s">
        <v>273</v>
      </c>
      <c r="E162" s="33" t="s">
        <v>1082</v>
      </c>
      <c r="J162" s="32">
        <f>0</f>
      </c>
      <c s="32">
        <f>0</f>
      </c>
      <c s="32">
        <f>0+L163+L167+L171+L175</f>
      </c>
      <c s="32">
        <f>0+M163+M167+M171+M175</f>
      </c>
    </row>
    <row r="163" spans="1:16" ht="12.75">
      <c r="A163" t="s">
        <v>52</v>
      </c>
      <c s="34" t="s">
        <v>192</v>
      </c>
      <c s="34" t="s">
        <v>3844</v>
      </c>
      <c s="35" t="s">
        <v>5</v>
      </c>
      <c s="6" t="s">
        <v>3845</v>
      </c>
      <c s="36" t="s">
        <v>55</v>
      </c>
      <c s="37">
        <v>42.2</v>
      </c>
      <c s="36">
        <v>0</v>
      </c>
      <c s="36">
        <f>ROUND(G163*H163,6)</f>
      </c>
      <c r="L163" s="38">
        <v>0</v>
      </c>
      <c s="32">
        <f>ROUND(ROUND(L163,2)*ROUND(G163,3),2)</f>
      </c>
      <c s="36" t="s">
        <v>56</v>
      </c>
      <c>
        <f>(M163*21)/100</f>
      </c>
      <c t="s">
        <v>27</v>
      </c>
    </row>
    <row r="164" spans="1:5" ht="12.75">
      <c r="A164" s="35" t="s">
        <v>57</v>
      </c>
      <c r="E164" s="39" t="s">
        <v>5</v>
      </c>
    </row>
    <row r="165" spans="1:5" ht="51">
      <c r="A165" s="35" t="s">
        <v>58</v>
      </c>
      <c r="E165" s="40" t="s">
        <v>3846</v>
      </c>
    </row>
    <row r="166" spans="1:5" ht="51">
      <c r="A166" t="s">
        <v>59</v>
      </c>
      <c r="E166" s="39" t="s">
        <v>3651</v>
      </c>
    </row>
    <row r="167" spans="1:16" ht="12.75">
      <c r="A167" t="s">
        <v>52</v>
      </c>
      <c s="34" t="s">
        <v>196</v>
      </c>
      <c s="34" t="s">
        <v>3847</v>
      </c>
      <c s="35" t="s">
        <v>5</v>
      </c>
      <c s="6" t="s">
        <v>3848</v>
      </c>
      <c s="36" t="s">
        <v>1076</v>
      </c>
      <c s="37">
        <v>151.6</v>
      </c>
      <c s="36">
        <v>0</v>
      </c>
      <c s="36">
        <f>ROUND(G167*H167,6)</f>
      </c>
      <c r="L167" s="38">
        <v>0</v>
      </c>
      <c s="32">
        <f>ROUND(ROUND(L167,2)*ROUND(G167,3),2)</f>
      </c>
      <c s="36" t="s">
        <v>56</v>
      </c>
      <c>
        <f>(M167*21)/100</f>
      </c>
      <c t="s">
        <v>27</v>
      </c>
    </row>
    <row r="168" spans="1:5" ht="12.75">
      <c r="A168" s="35" t="s">
        <v>57</v>
      </c>
      <c r="E168" s="39" t="s">
        <v>5</v>
      </c>
    </row>
    <row r="169" spans="1:5" ht="38.25">
      <c r="A169" s="35" t="s">
        <v>58</v>
      </c>
      <c r="E169" s="40" t="s">
        <v>3849</v>
      </c>
    </row>
    <row r="170" spans="1:5" ht="51">
      <c r="A170" t="s">
        <v>59</v>
      </c>
      <c r="E170" s="39" t="s">
        <v>3651</v>
      </c>
    </row>
    <row r="171" spans="1:16" ht="12.75">
      <c r="A171" t="s">
        <v>52</v>
      </c>
      <c s="34" t="s">
        <v>200</v>
      </c>
      <c s="34" t="s">
        <v>3850</v>
      </c>
      <c s="35" t="s">
        <v>5</v>
      </c>
      <c s="6" t="s">
        <v>3851</v>
      </c>
      <c s="36" t="s">
        <v>55</v>
      </c>
      <c s="37">
        <v>15.16</v>
      </c>
      <c s="36">
        <v>0</v>
      </c>
      <c s="36">
        <f>ROUND(G171*H171,6)</f>
      </c>
      <c r="L171" s="38">
        <v>0</v>
      </c>
      <c s="32">
        <f>ROUND(ROUND(L171,2)*ROUND(G171,3),2)</f>
      </c>
      <c s="36" t="s">
        <v>56</v>
      </c>
      <c>
        <f>(M171*21)/100</f>
      </c>
      <c t="s">
        <v>27</v>
      </c>
    </row>
    <row r="172" spans="1:5" ht="12.75">
      <c r="A172" s="35" t="s">
        <v>57</v>
      </c>
      <c r="E172" s="39" t="s">
        <v>5</v>
      </c>
    </row>
    <row r="173" spans="1:5" ht="63.75">
      <c r="A173" s="35" t="s">
        <v>58</v>
      </c>
      <c r="E173" s="40" t="s">
        <v>3852</v>
      </c>
    </row>
    <row r="174" spans="1:5" ht="89.25">
      <c r="A174" t="s">
        <v>59</v>
      </c>
      <c r="E174" s="39" t="s">
        <v>3853</v>
      </c>
    </row>
    <row r="175" spans="1:16" ht="12.75">
      <c r="A175" t="s">
        <v>52</v>
      </c>
      <c s="34" t="s">
        <v>204</v>
      </c>
      <c s="34" t="s">
        <v>3854</v>
      </c>
      <c s="35" t="s">
        <v>5</v>
      </c>
      <c s="6" t="s">
        <v>3855</v>
      </c>
      <c s="36" t="s">
        <v>1076</v>
      </c>
      <c s="37">
        <v>151.6</v>
      </c>
      <c s="36">
        <v>0</v>
      </c>
      <c s="36">
        <f>ROUND(G175*H175,6)</f>
      </c>
      <c r="L175" s="38">
        <v>0</v>
      </c>
      <c s="32">
        <f>ROUND(ROUND(L175,2)*ROUND(G175,3),2)</f>
      </c>
      <c s="36" t="s">
        <v>56</v>
      </c>
      <c>
        <f>(M175*21)/100</f>
      </c>
      <c t="s">
        <v>27</v>
      </c>
    </row>
    <row r="176" spans="1:5" ht="12.75">
      <c r="A176" s="35" t="s">
        <v>57</v>
      </c>
      <c r="E176" s="39" t="s">
        <v>5</v>
      </c>
    </row>
    <row r="177" spans="1:5" ht="63.75">
      <c r="A177" s="35" t="s">
        <v>58</v>
      </c>
      <c r="E177" s="40" t="s">
        <v>3856</v>
      </c>
    </row>
    <row r="178" spans="1:5" ht="51">
      <c r="A178" t="s">
        <v>59</v>
      </c>
      <c r="E178" s="39" t="s">
        <v>3857</v>
      </c>
    </row>
    <row r="179" spans="1:13" ht="12.75">
      <c r="A179" t="s">
        <v>49</v>
      </c>
      <c r="C179" s="31" t="s">
        <v>504</v>
      </c>
      <c r="E179" s="33" t="s">
        <v>2842</v>
      </c>
      <c r="J179" s="32">
        <f>0</f>
      </c>
      <c s="32">
        <f>0</f>
      </c>
      <c s="32">
        <f>0+L180</f>
      </c>
      <c s="32">
        <f>0+M180</f>
      </c>
    </row>
    <row r="180" spans="1:16" ht="12.75">
      <c r="A180" t="s">
        <v>52</v>
      </c>
      <c s="34" t="s">
        <v>208</v>
      </c>
      <c s="34" t="s">
        <v>3664</v>
      </c>
      <c s="35" t="s">
        <v>5</v>
      </c>
      <c s="6" t="s">
        <v>3665</v>
      </c>
      <c s="36" t="s">
        <v>55</v>
      </c>
      <c s="37">
        <v>12.762</v>
      </c>
      <c s="36">
        <v>0</v>
      </c>
      <c s="36">
        <f>ROUND(G180*H180,6)</f>
      </c>
      <c r="L180" s="38">
        <v>0</v>
      </c>
      <c s="32">
        <f>ROUND(ROUND(L180,2)*ROUND(G180,3),2)</f>
      </c>
      <c s="36" t="s">
        <v>56</v>
      </c>
      <c>
        <f>(M180*21)/100</f>
      </c>
      <c t="s">
        <v>27</v>
      </c>
    </row>
    <row r="181" spans="1:5" ht="12.75">
      <c r="A181" s="35" t="s">
        <v>57</v>
      </c>
      <c r="E181" s="39" t="s">
        <v>5</v>
      </c>
    </row>
    <row r="182" spans="1:5" ht="114.75">
      <c r="A182" s="35" t="s">
        <v>58</v>
      </c>
      <c r="E182" s="40" t="s">
        <v>3858</v>
      </c>
    </row>
    <row r="183" spans="1:5" ht="331.5">
      <c r="A183" t="s">
        <v>59</v>
      </c>
      <c r="E183" s="39" t="s">
        <v>3667</v>
      </c>
    </row>
    <row r="184" spans="1:13" ht="12.75">
      <c r="A184" t="s">
        <v>49</v>
      </c>
      <c r="C184" s="31" t="s">
        <v>2847</v>
      </c>
      <c r="E184" s="33" t="s">
        <v>2848</v>
      </c>
      <c r="J184" s="32">
        <f>0</f>
      </c>
      <c s="32">
        <f>0</f>
      </c>
      <c s="32">
        <f>0+L185+L189+L193</f>
      </c>
      <c s="32">
        <f>0+M185+M189+M193</f>
      </c>
    </row>
    <row r="185" spans="1:16" ht="25.5">
      <c r="A185" t="s">
        <v>52</v>
      </c>
      <c s="34" t="s">
        <v>212</v>
      </c>
      <c s="34" t="s">
        <v>3668</v>
      </c>
      <c s="35" t="s">
        <v>5</v>
      </c>
      <c s="6" t="s">
        <v>3669</v>
      </c>
      <c s="36" t="s">
        <v>1076</v>
      </c>
      <c s="37">
        <v>600.094</v>
      </c>
      <c s="36">
        <v>0</v>
      </c>
      <c s="36">
        <f>ROUND(G185*H185,6)</f>
      </c>
      <c r="L185" s="38">
        <v>0</v>
      </c>
      <c s="32">
        <f>ROUND(ROUND(L185,2)*ROUND(G185,3),2)</f>
      </c>
      <c s="36" t="s">
        <v>56</v>
      </c>
      <c>
        <f>(M185*21)/100</f>
      </c>
      <c t="s">
        <v>27</v>
      </c>
    </row>
    <row r="186" spans="1:5" ht="12.75">
      <c r="A186" s="35" t="s">
        <v>57</v>
      </c>
      <c r="E186" s="39" t="s">
        <v>5</v>
      </c>
    </row>
    <row r="187" spans="1:5" ht="63.75">
      <c r="A187" s="35" t="s">
        <v>58</v>
      </c>
      <c r="E187" s="40" t="s">
        <v>3859</v>
      </c>
    </row>
    <row r="188" spans="1:5" ht="191.25">
      <c r="A188" t="s">
        <v>59</v>
      </c>
      <c r="E188" s="39" t="s">
        <v>2852</v>
      </c>
    </row>
    <row r="189" spans="1:16" ht="12.75">
      <c r="A189" t="s">
        <v>52</v>
      </c>
      <c s="34" t="s">
        <v>216</v>
      </c>
      <c s="34" t="s">
        <v>3671</v>
      </c>
      <c s="35" t="s">
        <v>5</v>
      </c>
      <c s="6" t="s">
        <v>3672</v>
      </c>
      <c s="36" t="s">
        <v>1076</v>
      </c>
      <c s="37">
        <v>255.499</v>
      </c>
      <c s="36">
        <v>0</v>
      </c>
      <c s="36">
        <f>ROUND(G189*H189,6)</f>
      </c>
      <c r="L189" s="38">
        <v>0</v>
      </c>
      <c s="32">
        <f>ROUND(ROUND(L189,2)*ROUND(G189,3),2)</f>
      </c>
      <c s="36" t="s">
        <v>56</v>
      </c>
      <c>
        <f>(M189*21)/100</f>
      </c>
      <c t="s">
        <v>27</v>
      </c>
    </row>
    <row r="190" spans="1:5" ht="12.75">
      <c r="A190" s="35" t="s">
        <v>57</v>
      </c>
      <c r="E190" s="39" t="s">
        <v>5</v>
      </c>
    </row>
    <row r="191" spans="1:5" ht="51">
      <c r="A191" s="35" t="s">
        <v>58</v>
      </c>
      <c r="E191" s="40" t="s">
        <v>3860</v>
      </c>
    </row>
    <row r="192" spans="1:5" ht="38.25">
      <c r="A192" t="s">
        <v>59</v>
      </c>
      <c r="E192" s="39" t="s">
        <v>3445</v>
      </c>
    </row>
    <row r="193" spans="1:16" ht="12.75">
      <c r="A193" t="s">
        <v>52</v>
      </c>
      <c s="34" t="s">
        <v>220</v>
      </c>
      <c s="34" t="s">
        <v>3442</v>
      </c>
      <c s="35" t="s">
        <v>5</v>
      </c>
      <c s="6" t="s">
        <v>3443</v>
      </c>
      <c s="36" t="s">
        <v>1076</v>
      </c>
      <c s="37">
        <v>683.323</v>
      </c>
      <c s="36">
        <v>0</v>
      </c>
      <c s="36">
        <f>ROUND(G193*H193,6)</f>
      </c>
      <c r="L193" s="38">
        <v>0</v>
      </c>
      <c s="32">
        <f>ROUND(ROUND(L193,2)*ROUND(G193,3),2)</f>
      </c>
      <c s="36" t="s">
        <v>56</v>
      </c>
      <c>
        <f>(M193*21)/100</f>
      </c>
      <c t="s">
        <v>27</v>
      </c>
    </row>
    <row r="194" spans="1:5" ht="12.75">
      <c r="A194" s="35" t="s">
        <v>57</v>
      </c>
      <c r="E194" s="39" t="s">
        <v>5</v>
      </c>
    </row>
    <row r="195" spans="1:5" ht="153">
      <c r="A195" s="35" t="s">
        <v>58</v>
      </c>
      <c r="E195" s="40" t="s">
        <v>3861</v>
      </c>
    </row>
    <row r="196" spans="1:5" ht="38.25">
      <c r="A196" t="s">
        <v>59</v>
      </c>
      <c r="E196" s="39" t="s">
        <v>3445</v>
      </c>
    </row>
    <row r="197" spans="1:13" ht="12.75">
      <c r="A197" t="s">
        <v>49</v>
      </c>
      <c r="C197" s="31" t="s">
        <v>3675</v>
      </c>
      <c r="E197" s="33" t="s">
        <v>3676</v>
      </c>
      <c r="J197" s="32">
        <f>0</f>
      </c>
      <c s="32">
        <f>0</f>
      </c>
      <c s="32">
        <f>0+L198</f>
      </c>
      <c s="32">
        <f>0+M198</f>
      </c>
    </row>
    <row r="198" spans="1:16" ht="25.5">
      <c r="A198" t="s">
        <v>52</v>
      </c>
      <c s="34" t="s">
        <v>504</v>
      </c>
      <c s="34" t="s">
        <v>3677</v>
      </c>
      <c s="35" t="s">
        <v>5</v>
      </c>
      <c s="6" t="s">
        <v>3678</v>
      </c>
      <c s="36" t="s">
        <v>1076</v>
      </c>
      <c s="37">
        <v>168.779</v>
      </c>
      <c s="36">
        <v>0.008</v>
      </c>
      <c s="36">
        <f>ROUND(G198*H198,6)</f>
      </c>
      <c r="L198" s="38">
        <v>0</v>
      </c>
      <c s="32">
        <f>ROUND(ROUND(L198,2)*ROUND(G198,3),2)</f>
      </c>
      <c s="36" t="s">
        <v>2887</v>
      </c>
      <c>
        <f>(M198*21)/100</f>
      </c>
      <c t="s">
        <v>27</v>
      </c>
    </row>
    <row r="199" spans="1:5" ht="12.75">
      <c r="A199" s="35" t="s">
        <v>57</v>
      </c>
      <c r="E199" s="39" t="s">
        <v>5</v>
      </c>
    </row>
    <row r="200" spans="1:5" ht="51">
      <c r="A200" s="35" t="s">
        <v>58</v>
      </c>
      <c r="E200" s="40" t="s">
        <v>3862</v>
      </c>
    </row>
    <row r="201" spans="1:5" ht="409.5">
      <c r="A201" t="s">
        <v>59</v>
      </c>
      <c r="E201" s="39" t="s">
        <v>3680</v>
      </c>
    </row>
    <row r="202" spans="1:13" ht="12.75">
      <c r="A202" t="s">
        <v>49</v>
      </c>
      <c r="C202" s="31" t="s">
        <v>549</v>
      </c>
      <c r="E202" s="33" t="s">
        <v>2853</v>
      </c>
      <c r="J202" s="32">
        <f>0</f>
      </c>
      <c s="32">
        <f>0</f>
      </c>
      <c s="32">
        <f>0+L203</f>
      </c>
      <c s="32">
        <f>0+M203</f>
      </c>
    </row>
    <row r="203" spans="1:16" ht="12.75">
      <c r="A203" t="s">
        <v>52</v>
      </c>
      <c s="34" t="s">
        <v>225</v>
      </c>
      <c s="34" t="s">
        <v>2858</v>
      </c>
      <c s="35" t="s">
        <v>5</v>
      </c>
      <c s="6" t="s">
        <v>2859</v>
      </c>
      <c s="36" t="s">
        <v>65</v>
      </c>
      <c s="37">
        <v>26.2</v>
      </c>
      <c s="36">
        <v>0</v>
      </c>
      <c s="36">
        <f>ROUND(G203*H203,6)</f>
      </c>
      <c r="L203" s="38">
        <v>0</v>
      </c>
      <c s="32">
        <f>ROUND(ROUND(L203,2)*ROUND(G203,3),2)</f>
      </c>
      <c s="36" t="s">
        <v>56</v>
      </c>
      <c>
        <f>(M203*21)/100</f>
      </c>
      <c t="s">
        <v>27</v>
      </c>
    </row>
    <row r="204" spans="1:5" ht="12.75">
      <c r="A204" s="35" t="s">
        <v>57</v>
      </c>
      <c r="E204" s="39" t="s">
        <v>5</v>
      </c>
    </row>
    <row r="205" spans="1:5" ht="38.25">
      <c r="A205" s="35" t="s">
        <v>58</v>
      </c>
      <c r="E205" s="40" t="s">
        <v>3863</v>
      </c>
    </row>
    <row r="206" spans="1:5" ht="242.25">
      <c r="A206" t="s">
        <v>59</v>
      </c>
      <c r="E206" s="39" t="s">
        <v>2861</v>
      </c>
    </row>
    <row r="207" spans="1:13" ht="12.75">
      <c r="A207" t="s">
        <v>49</v>
      </c>
      <c r="C207" s="31" t="s">
        <v>327</v>
      </c>
      <c r="E207" s="33" t="s">
        <v>328</v>
      </c>
      <c r="J207" s="32">
        <f>0</f>
      </c>
      <c s="32">
        <f>0</f>
      </c>
      <c s="32">
        <f>0+L208+L212+L216+L220+L224+L228+L232+L236+L240+L244</f>
      </c>
      <c s="32">
        <f>0+M208+M212+M216+M220+M224+M228+M232+M236+M240+M244</f>
      </c>
    </row>
    <row r="208" spans="1:16" ht="12.75">
      <c r="A208" t="s">
        <v>52</v>
      </c>
      <c s="34" t="s">
        <v>229</v>
      </c>
      <c s="34" t="s">
        <v>3446</v>
      </c>
      <c s="35" t="s">
        <v>5</v>
      </c>
      <c s="6" t="s">
        <v>3447</v>
      </c>
      <c s="36" t="s">
        <v>65</v>
      </c>
      <c s="37">
        <v>32.4</v>
      </c>
      <c s="36">
        <v>0</v>
      </c>
      <c s="36">
        <f>ROUND(G208*H208,6)</f>
      </c>
      <c r="L208" s="38">
        <v>0</v>
      </c>
      <c s="32">
        <f>ROUND(ROUND(L208,2)*ROUND(G208,3),2)</f>
      </c>
      <c s="36" t="s">
        <v>56</v>
      </c>
      <c>
        <f>(M208*21)/100</f>
      </c>
      <c t="s">
        <v>27</v>
      </c>
    </row>
    <row r="209" spans="1:5" ht="12.75">
      <c r="A209" s="35" t="s">
        <v>57</v>
      </c>
      <c r="E209" s="39" t="s">
        <v>5</v>
      </c>
    </row>
    <row r="210" spans="1:5" ht="38.25">
      <c r="A210" s="35" t="s">
        <v>58</v>
      </c>
      <c r="E210" s="40" t="s">
        <v>3864</v>
      </c>
    </row>
    <row r="211" spans="1:5" ht="38.25">
      <c r="A211" t="s">
        <v>59</v>
      </c>
      <c r="E211" s="39" t="s">
        <v>3449</v>
      </c>
    </row>
    <row r="212" spans="1:16" ht="12.75">
      <c r="A212" t="s">
        <v>52</v>
      </c>
      <c s="34" t="s">
        <v>233</v>
      </c>
      <c s="34" t="s">
        <v>3701</v>
      </c>
      <c s="35" t="s">
        <v>5</v>
      </c>
      <c s="6" t="s">
        <v>3702</v>
      </c>
      <c s="36" t="s">
        <v>93</v>
      </c>
      <c s="37">
        <v>4</v>
      </c>
      <c s="36">
        <v>0</v>
      </c>
      <c s="36">
        <f>ROUND(G212*H212,6)</f>
      </c>
      <c r="L212" s="38">
        <v>0</v>
      </c>
      <c s="32">
        <f>ROUND(ROUND(L212,2)*ROUND(G212,3),2)</f>
      </c>
      <c s="36" t="s">
        <v>56</v>
      </c>
      <c>
        <f>(M212*21)/100</f>
      </c>
      <c t="s">
        <v>27</v>
      </c>
    </row>
    <row r="213" spans="1:5" ht="12.75">
      <c r="A213" s="35" t="s">
        <v>57</v>
      </c>
      <c r="E213" s="39" t="s">
        <v>5</v>
      </c>
    </row>
    <row r="214" spans="1:5" ht="38.25">
      <c r="A214" s="35" t="s">
        <v>58</v>
      </c>
      <c r="E214" s="40" t="s">
        <v>3703</v>
      </c>
    </row>
    <row r="215" spans="1:5" ht="38.25">
      <c r="A215" t="s">
        <v>59</v>
      </c>
      <c r="E215" s="39" t="s">
        <v>3704</v>
      </c>
    </row>
    <row r="216" spans="1:16" ht="12.75">
      <c r="A216" t="s">
        <v>52</v>
      </c>
      <c s="34" t="s">
        <v>237</v>
      </c>
      <c s="34" t="s">
        <v>3865</v>
      </c>
      <c s="35" t="s">
        <v>5</v>
      </c>
      <c s="6" t="s">
        <v>3866</v>
      </c>
      <c s="36" t="s">
        <v>65</v>
      </c>
      <c s="37">
        <v>26.6</v>
      </c>
      <c s="36">
        <v>0</v>
      </c>
      <c s="36">
        <f>ROUND(G216*H216,6)</f>
      </c>
      <c r="L216" s="38">
        <v>0</v>
      </c>
      <c s="32">
        <f>ROUND(ROUND(L216,2)*ROUND(G216,3),2)</f>
      </c>
      <c s="36" t="s">
        <v>56</v>
      </c>
      <c>
        <f>(M216*21)/100</f>
      </c>
      <c t="s">
        <v>27</v>
      </c>
    </row>
    <row r="217" spans="1:5" ht="12.75">
      <c r="A217" s="35" t="s">
        <v>57</v>
      </c>
      <c r="E217" s="39" t="s">
        <v>5</v>
      </c>
    </row>
    <row r="218" spans="1:5" ht="38.25">
      <c r="A218" s="35" t="s">
        <v>58</v>
      </c>
      <c r="E218" s="40" t="s">
        <v>3867</v>
      </c>
    </row>
    <row r="219" spans="1:5" ht="51">
      <c r="A219" t="s">
        <v>59</v>
      </c>
      <c r="E219" s="39" t="s">
        <v>3708</v>
      </c>
    </row>
    <row r="220" spans="1:16" ht="12.75">
      <c r="A220" t="s">
        <v>52</v>
      </c>
      <c s="34" t="s">
        <v>241</v>
      </c>
      <c s="34" t="s">
        <v>3720</v>
      </c>
      <c s="35" t="s">
        <v>5</v>
      </c>
      <c s="6" t="s">
        <v>3721</v>
      </c>
      <c s="36" t="s">
        <v>837</v>
      </c>
      <c s="37">
        <v>5.4</v>
      </c>
      <c s="36">
        <v>0</v>
      </c>
      <c s="36">
        <f>ROUND(G220*H220,6)</f>
      </c>
      <c r="L220" s="38">
        <v>0</v>
      </c>
      <c s="32">
        <f>ROUND(ROUND(L220,2)*ROUND(G220,3),2)</f>
      </c>
      <c s="36" t="s">
        <v>56</v>
      </c>
      <c>
        <f>(M220*21)/100</f>
      </c>
      <c t="s">
        <v>27</v>
      </c>
    </row>
    <row r="221" spans="1:5" ht="12.75">
      <c r="A221" s="35" t="s">
        <v>57</v>
      </c>
      <c r="E221" s="39" t="s">
        <v>5</v>
      </c>
    </row>
    <row r="222" spans="1:5" ht="51">
      <c r="A222" s="35" t="s">
        <v>58</v>
      </c>
      <c r="E222" s="40" t="s">
        <v>3868</v>
      </c>
    </row>
    <row r="223" spans="1:5" ht="409.5">
      <c r="A223" t="s">
        <v>59</v>
      </c>
      <c r="E223" s="39" t="s">
        <v>3723</v>
      </c>
    </row>
    <row r="224" spans="1:16" ht="12.75">
      <c r="A224" t="s">
        <v>52</v>
      </c>
      <c s="34" t="s">
        <v>258</v>
      </c>
      <c s="34" t="s">
        <v>3724</v>
      </c>
      <c s="35" t="s">
        <v>5</v>
      </c>
      <c s="6" t="s">
        <v>3725</v>
      </c>
      <c s="36" t="s">
        <v>837</v>
      </c>
      <c s="37">
        <v>42.547</v>
      </c>
      <c s="36">
        <v>0</v>
      </c>
      <c s="36">
        <f>ROUND(G224*H224,6)</f>
      </c>
      <c r="L224" s="38">
        <v>0</v>
      </c>
      <c s="32">
        <f>ROUND(ROUND(L224,2)*ROUND(G224,3),2)</f>
      </c>
      <c s="36" t="s">
        <v>56</v>
      </c>
      <c>
        <f>(M224*21)/100</f>
      </c>
      <c t="s">
        <v>27</v>
      </c>
    </row>
    <row r="225" spans="1:5" ht="12.75">
      <c r="A225" s="35" t="s">
        <v>57</v>
      </c>
      <c r="E225" s="39" t="s">
        <v>5</v>
      </c>
    </row>
    <row r="226" spans="1:5" ht="51">
      <c r="A226" s="35" t="s">
        <v>58</v>
      </c>
      <c r="E226" s="40" t="s">
        <v>3869</v>
      </c>
    </row>
    <row r="227" spans="1:5" ht="357">
      <c r="A227" t="s">
        <v>59</v>
      </c>
      <c r="E227" s="39" t="s">
        <v>3727</v>
      </c>
    </row>
    <row r="228" spans="1:16" ht="12.75">
      <c r="A228" t="s">
        <v>52</v>
      </c>
      <c s="34" t="s">
        <v>508</v>
      </c>
      <c s="34" t="s">
        <v>3732</v>
      </c>
      <c s="35" t="s">
        <v>5</v>
      </c>
      <c s="6" t="s">
        <v>3733</v>
      </c>
      <c s="36" t="s">
        <v>853</v>
      </c>
      <c s="37">
        <v>1</v>
      </c>
      <c s="36">
        <v>0</v>
      </c>
      <c s="36">
        <f>ROUND(G228*H228,6)</f>
      </c>
      <c r="L228" s="38">
        <v>0</v>
      </c>
      <c s="32">
        <f>ROUND(ROUND(L228,2)*ROUND(G228,3),2)</f>
      </c>
      <c s="36" t="s">
        <v>248</v>
      </c>
      <c>
        <f>(M228*21)/100</f>
      </c>
      <c t="s">
        <v>27</v>
      </c>
    </row>
    <row r="229" spans="1:5" ht="12.75">
      <c r="A229" s="35" t="s">
        <v>57</v>
      </c>
      <c r="E229" s="39" t="s">
        <v>5</v>
      </c>
    </row>
    <row r="230" spans="1:5" ht="38.25">
      <c r="A230" s="35" t="s">
        <v>58</v>
      </c>
      <c r="E230" s="40" t="s">
        <v>3870</v>
      </c>
    </row>
    <row r="231" spans="1:5" ht="12.75">
      <c r="A231" t="s">
        <v>59</v>
      </c>
      <c r="E231" s="39" t="s">
        <v>3735</v>
      </c>
    </row>
    <row r="232" spans="1:16" ht="12.75">
      <c r="A232" t="s">
        <v>52</v>
      </c>
      <c s="34" t="s">
        <v>509</v>
      </c>
      <c s="34" t="s">
        <v>3871</v>
      </c>
      <c s="35" t="s">
        <v>5</v>
      </c>
      <c s="6" t="s">
        <v>3872</v>
      </c>
      <c s="36" t="s">
        <v>853</v>
      </c>
      <c s="37">
        <v>1</v>
      </c>
      <c s="36">
        <v>0</v>
      </c>
      <c s="36">
        <f>ROUND(G232*H232,6)</f>
      </c>
      <c r="L232" s="38">
        <v>0</v>
      </c>
      <c s="32">
        <f>ROUND(ROUND(L232,2)*ROUND(G232,3),2)</f>
      </c>
      <c s="36" t="s">
        <v>2887</v>
      </c>
      <c>
        <f>(M232*21)/100</f>
      </c>
      <c t="s">
        <v>27</v>
      </c>
    </row>
    <row r="233" spans="1:5" ht="12.75">
      <c r="A233" s="35" t="s">
        <v>57</v>
      </c>
      <c r="E233" s="39" t="s">
        <v>5</v>
      </c>
    </row>
    <row r="234" spans="1:5" ht="38.25">
      <c r="A234" s="35" t="s">
        <v>58</v>
      </c>
      <c r="E234" s="40" t="s">
        <v>3873</v>
      </c>
    </row>
    <row r="235" spans="1:5" ht="140.25">
      <c r="A235" t="s">
        <v>59</v>
      </c>
      <c r="E235" s="39" t="s">
        <v>3874</v>
      </c>
    </row>
    <row r="236" spans="1:16" ht="12.75">
      <c r="A236" t="s">
        <v>52</v>
      </c>
      <c s="34" t="s">
        <v>510</v>
      </c>
      <c s="34" t="s">
        <v>3875</v>
      </c>
      <c s="35" t="s">
        <v>5</v>
      </c>
      <c s="6" t="s">
        <v>3737</v>
      </c>
      <c s="36" t="s">
        <v>65</v>
      </c>
      <c s="37">
        <v>53</v>
      </c>
      <c s="36">
        <v>0</v>
      </c>
      <c s="36">
        <f>ROUND(G236*H236,6)</f>
      </c>
      <c r="L236" s="38">
        <v>0</v>
      </c>
      <c s="32">
        <f>ROUND(ROUND(L236,2)*ROUND(G236,3),2)</f>
      </c>
      <c s="36" t="s">
        <v>2887</v>
      </c>
      <c>
        <f>(M236*21)/100</f>
      </c>
      <c t="s">
        <v>27</v>
      </c>
    </row>
    <row r="237" spans="1:5" ht="12.75">
      <c r="A237" s="35" t="s">
        <v>57</v>
      </c>
      <c r="E237" s="39" t="s">
        <v>5</v>
      </c>
    </row>
    <row r="238" spans="1:5" ht="51">
      <c r="A238" s="35" t="s">
        <v>58</v>
      </c>
      <c r="E238" s="40" t="s">
        <v>3876</v>
      </c>
    </row>
    <row r="239" spans="1:5" ht="165.75">
      <c r="A239" t="s">
        <v>59</v>
      </c>
      <c r="E239" s="39" t="s">
        <v>3877</v>
      </c>
    </row>
    <row r="240" spans="1:16" ht="12.75">
      <c r="A240" t="s">
        <v>52</v>
      </c>
      <c s="34" t="s">
        <v>514</v>
      </c>
      <c s="34" t="s">
        <v>3462</v>
      </c>
      <c s="35" t="s">
        <v>5</v>
      </c>
      <c s="6" t="s">
        <v>3463</v>
      </c>
      <c s="36" t="s">
        <v>93</v>
      </c>
      <c s="37">
        <v>2</v>
      </c>
      <c s="36">
        <v>0</v>
      </c>
      <c s="36">
        <f>ROUND(G240*H240,6)</f>
      </c>
      <c r="L240" s="38">
        <v>0</v>
      </c>
      <c s="32">
        <f>ROUND(ROUND(L240,2)*ROUND(G240,3),2)</f>
      </c>
      <c s="36" t="s">
        <v>248</v>
      </c>
      <c>
        <f>(M240*21)/100</f>
      </c>
      <c t="s">
        <v>27</v>
      </c>
    </row>
    <row r="241" spans="1:5" ht="12.75">
      <c r="A241" s="35" t="s">
        <v>57</v>
      </c>
      <c r="E241" s="39" t="s">
        <v>5</v>
      </c>
    </row>
    <row r="242" spans="1:5" ht="51">
      <c r="A242" s="35" t="s">
        <v>58</v>
      </c>
      <c r="E242" s="40" t="s">
        <v>3740</v>
      </c>
    </row>
    <row r="243" spans="1:5" ht="25.5">
      <c r="A243" t="s">
        <v>59</v>
      </c>
      <c r="E243" s="39" t="s">
        <v>3465</v>
      </c>
    </row>
    <row r="244" spans="1:16" ht="12.75">
      <c r="A244" t="s">
        <v>52</v>
      </c>
      <c s="34" t="s">
        <v>518</v>
      </c>
      <c s="34" t="s">
        <v>3878</v>
      </c>
      <c s="35" t="s">
        <v>5</v>
      </c>
      <c s="6" t="s">
        <v>3879</v>
      </c>
      <c s="36" t="s">
        <v>93</v>
      </c>
      <c s="37">
        <v>8</v>
      </c>
      <c s="36">
        <v>0</v>
      </c>
      <c s="36">
        <f>ROUND(G244*H244,6)</f>
      </c>
      <c r="L244" s="38">
        <v>0</v>
      </c>
      <c s="32">
        <f>ROUND(ROUND(L244,2)*ROUND(G244,3),2)</f>
      </c>
      <c s="36" t="s">
        <v>2887</v>
      </c>
      <c>
        <f>(M244*21)/100</f>
      </c>
      <c t="s">
        <v>27</v>
      </c>
    </row>
    <row r="245" spans="1:5" ht="12.75">
      <c r="A245" s="35" t="s">
        <v>57</v>
      </c>
      <c r="E245" s="39" t="s">
        <v>5</v>
      </c>
    </row>
    <row r="246" spans="1:5" ht="51">
      <c r="A246" s="35" t="s">
        <v>58</v>
      </c>
      <c r="E246" s="40" t="s">
        <v>3880</v>
      </c>
    </row>
    <row r="247" spans="1:5" ht="140.25">
      <c r="A247" t="s">
        <v>59</v>
      </c>
      <c r="E247" s="39" t="s">
        <v>3881</v>
      </c>
    </row>
    <row r="248" spans="1:13" ht="12.75">
      <c r="A248" t="s">
        <v>49</v>
      </c>
      <c r="C248" s="31" t="s">
        <v>616</v>
      </c>
      <c r="E248" s="33" t="s">
        <v>2890</v>
      </c>
      <c r="J248" s="32">
        <f>0</f>
      </c>
      <c s="32">
        <f>0</f>
      </c>
      <c s="32">
        <f>0+L249+L253+L257</f>
      </c>
      <c s="32">
        <f>0+M249+M253+M257</f>
      </c>
    </row>
    <row r="249" spans="1:16" ht="12.75">
      <c r="A249" t="s">
        <v>52</v>
      </c>
      <c s="34" t="s">
        <v>265</v>
      </c>
      <c s="34" t="s">
        <v>3749</v>
      </c>
      <c s="35" t="s">
        <v>5</v>
      </c>
      <c s="6" t="s">
        <v>3750</v>
      </c>
      <c s="36" t="s">
        <v>55</v>
      </c>
      <c s="37">
        <v>108.99</v>
      </c>
      <c s="36">
        <v>0</v>
      </c>
      <c s="36">
        <f>ROUND(G249*H249,6)</f>
      </c>
      <c r="L249" s="38">
        <v>0</v>
      </c>
      <c s="32">
        <f>ROUND(ROUND(L249,2)*ROUND(G249,3),2)</f>
      </c>
      <c s="36" t="s">
        <v>56</v>
      </c>
      <c>
        <f>(M249*21)/100</f>
      </c>
      <c t="s">
        <v>27</v>
      </c>
    </row>
    <row r="250" spans="1:5" ht="12.75">
      <c r="A250" s="35" t="s">
        <v>57</v>
      </c>
      <c r="E250" s="39" t="s">
        <v>5</v>
      </c>
    </row>
    <row r="251" spans="1:5" ht="102">
      <c r="A251" s="35" t="s">
        <v>58</v>
      </c>
      <c r="E251" s="40" t="s">
        <v>3882</v>
      </c>
    </row>
    <row r="252" spans="1:5" ht="114.75">
      <c r="A252" t="s">
        <v>59</v>
      </c>
      <c r="E252" s="39" t="s">
        <v>3748</v>
      </c>
    </row>
    <row r="253" spans="1:16" ht="12.75">
      <c r="A253" t="s">
        <v>52</v>
      </c>
      <c s="34" t="s">
        <v>269</v>
      </c>
      <c s="34" t="s">
        <v>3752</v>
      </c>
      <c s="35" t="s">
        <v>5</v>
      </c>
      <c s="6" t="s">
        <v>3753</v>
      </c>
      <c s="36" t="s">
        <v>55</v>
      </c>
      <c s="37">
        <v>55.442</v>
      </c>
      <c s="36">
        <v>0</v>
      </c>
      <c s="36">
        <f>ROUND(G253*H253,6)</f>
      </c>
      <c r="L253" s="38">
        <v>0</v>
      </c>
      <c s="32">
        <f>ROUND(ROUND(L253,2)*ROUND(G253,3),2)</f>
      </c>
      <c s="36" t="s">
        <v>56</v>
      </c>
      <c>
        <f>(M253*21)/100</f>
      </c>
      <c t="s">
        <v>27</v>
      </c>
    </row>
    <row r="254" spans="1:5" ht="12.75">
      <c r="A254" s="35" t="s">
        <v>57</v>
      </c>
      <c r="E254" s="39" t="s">
        <v>5</v>
      </c>
    </row>
    <row r="255" spans="1:5" ht="89.25">
      <c r="A255" s="35" t="s">
        <v>58</v>
      </c>
      <c r="E255" s="40" t="s">
        <v>3883</v>
      </c>
    </row>
    <row r="256" spans="1:5" ht="114.75">
      <c r="A256" t="s">
        <v>59</v>
      </c>
      <c r="E256" s="39" t="s">
        <v>3748</v>
      </c>
    </row>
    <row r="257" spans="1:16" ht="12.75">
      <c r="A257" t="s">
        <v>52</v>
      </c>
      <c s="34" t="s">
        <v>273</v>
      </c>
      <c s="34" t="s">
        <v>3474</v>
      </c>
      <c s="35" t="s">
        <v>5</v>
      </c>
      <c s="6" t="s">
        <v>3475</v>
      </c>
      <c s="36" t="s">
        <v>1076</v>
      </c>
      <c s="37">
        <v>105.99</v>
      </c>
      <c s="36">
        <v>0</v>
      </c>
      <c s="36">
        <f>ROUND(G257*H257,6)</f>
      </c>
      <c r="L257" s="38">
        <v>0</v>
      </c>
      <c s="32">
        <f>ROUND(ROUND(L257,2)*ROUND(G257,3),2)</f>
      </c>
      <c s="36" t="s">
        <v>56</v>
      </c>
      <c>
        <f>(M257*21)/100</f>
      </c>
      <c t="s">
        <v>27</v>
      </c>
    </row>
    <row r="258" spans="1:5" ht="12.75">
      <c r="A258" s="35" t="s">
        <v>57</v>
      </c>
      <c r="E258" s="39" t="s">
        <v>5</v>
      </c>
    </row>
    <row r="259" spans="1:5" ht="51">
      <c r="A259" s="35" t="s">
        <v>58</v>
      </c>
      <c r="E259" s="40" t="s">
        <v>3884</v>
      </c>
    </row>
    <row r="260" spans="1:5" ht="114.75">
      <c r="A260" t="s">
        <v>59</v>
      </c>
      <c r="E260" s="39" t="s">
        <v>3477</v>
      </c>
    </row>
    <row r="261" spans="1:13" ht="12.75">
      <c r="A261" t="s">
        <v>49</v>
      </c>
      <c r="C261" s="31" t="s">
        <v>256</v>
      </c>
      <c r="E261" s="33" t="s">
        <v>2898</v>
      </c>
      <c r="J261" s="32">
        <f>0</f>
      </c>
      <c s="32">
        <f>0</f>
      </c>
      <c s="32">
        <f>0+L262+L266+L270+L274+L278</f>
      </c>
      <c s="32">
        <f>0+M262+M266+M270+M274+M278</f>
      </c>
    </row>
    <row r="262" spans="1:16" ht="38.25">
      <c r="A262" t="s">
        <v>52</v>
      </c>
      <c s="34" t="s">
        <v>277</v>
      </c>
      <c s="34" t="s">
        <v>1042</v>
      </c>
      <c s="35" t="s">
        <v>1043</v>
      </c>
      <c s="6" t="s">
        <v>2899</v>
      </c>
      <c s="36" t="s">
        <v>262</v>
      </c>
      <c s="37">
        <v>768.879</v>
      </c>
      <c s="36">
        <v>0</v>
      </c>
      <c s="36">
        <f>ROUND(G262*H262,6)</f>
      </c>
      <c r="L262" s="38">
        <v>0</v>
      </c>
      <c s="32">
        <f>ROUND(ROUND(L262,2)*ROUND(G262,3),2)</f>
      </c>
      <c s="36" t="s">
        <v>248</v>
      </c>
      <c>
        <f>(M262*21)/100</f>
      </c>
      <c t="s">
        <v>27</v>
      </c>
    </row>
    <row r="263" spans="1:5" ht="12.75">
      <c r="A263" s="35" t="s">
        <v>57</v>
      </c>
      <c r="E263" s="39" t="s">
        <v>263</v>
      </c>
    </row>
    <row r="264" spans="1:5" ht="12.75">
      <c r="A264" s="35" t="s">
        <v>58</v>
      </c>
      <c r="E264" s="40" t="s">
        <v>3885</v>
      </c>
    </row>
    <row r="265" spans="1:5" ht="102">
      <c r="A265" t="s">
        <v>59</v>
      </c>
      <c r="E265" s="39" t="s">
        <v>281</v>
      </c>
    </row>
    <row r="266" spans="1:16" ht="38.25">
      <c r="A266" t="s">
        <v>52</v>
      </c>
      <c s="34" t="s">
        <v>282</v>
      </c>
      <c s="34" t="s">
        <v>537</v>
      </c>
      <c s="35" t="s">
        <v>538</v>
      </c>
      <c s="6" t="s">
        <v>2211</v>
      </c>
      <c s="36" t="s">
        <v>262</v>
      </c>
      <c s="37">
        <v>376.919</v>
      </c>
      <c s="36">
        <v>0</v>
      </c>
      <c s="36">
        <f>ROUND(G266*H266,6)</f>
      </c>
      <c r="L266" s="38">
        <v>0</v>
      </c>
      <c s="32">
        <f>ROUND(ROUND(L266,2)*ROUND(G266,3),2)</f>
      </c>
      <c s="36" t="s">
        <v>248</v>
      </c>
      <c>
        <f>(M266*21)/100</f>
      </c>
      <c t="s">
        <v>27</v>
      </c>
    </row>
    <row r="267" spans="1:5" ht="12.75">
      <c r="A267" s="35" t="s">
        <v>57</v>
      </c>
      <c r="E267" s="39" t="s">
        <v>263</v>
      </c>
    </row>
    <row r="268" spans="1:5" ht="38.25">
      <c r="A268" s="35" t="s">
        <v>58</v>
      </c>
      <c r="E268" s="40" t="s">
        <v>3886</v>
      </c>
    </row>
    <row r="269" spans="1:5" ht="12.75">
      <c r="A269" t="s">
        <v>59</v>
      </c>
      <c r="E269" s="39" t="s">
        <v>5</v>
      </c>
    </row>
    <row r="270" spans="1:16" ht="25.5">
      <c r="A270" t="s">
        <v>52</v>
      </c>
      <c s="34" t="s">
        <v>286</v>
      </c>
      <c s="34" t="s">
        <v>3770</v>
      </c>
      <c s="35" t="s">
        <v>3771</v>
      </c>
      <c s="6" t="s">
        <v>3772</v>
      </c>
      <c s="36" t="s">
        <v>262</v>
      </c>
      <c s="37">
        <v>72.07</v>
      </c>
      <c s="36">
        <v>0</v>
      </c>
      <c s="36">
        <f>ROUND(G270*H270,6)</f>
      </c>
      <c r="L270" s="38">
        <v>0</v>
      </c>
      <c s="32">
        <f>ROUND(ROUND(L270,2)*ROUND(G270,3),2)</f>
      </c>
      <c s="36" t="s">
        <v>248</v>
      </c>
      <c>
        <f>(M270*21)/100</f>
      </c>
      <c t="s">
        <v>27</v>
      </c>
    </row>
    <row r="271" spans="1:5" ht="12.75">
      <c r="A271" s="35" t="s">
        <v>57</v>
      </c>
      <c r="E271" s="39" t="s">
        <v>263</v>
      </c>
    </row>
    <row r="272" spans="1:5" ht="12.75">
      <c r="A272" s="35" t="s">
        <v>58</v>
      </c>
      <c r="E272" s="40" t="s">
        <v>3887</v>
      </c>
    </row>
    <row r="273" spans="1:5" ht="102">
      <c r="A273" t="s">
        <v>59</v>
      </c>
      <c r="E273" s="39" t="s">
        <v>281</v>
      </c>
    </row>
    <row r="274" spans="1:16" ht="38.25">
      <c r="A274" t="s">
        <v>52</v>
      </c>
      <c s="34" t="s">
        <v>245</v>
      </c>
      <c s="34" t="s">
        <v>2189</v>
      </c>
      <c s="35" t="s">
        <v>2190</v>
      </c>
      <c s="6" t="s">
        <v>2191</v>
      </c>
      <c s="36" t="s">
        <v>262</v>
      </c>
      <c s="37">
        <v>0.456</v>
      </c>
      <c s="36">
        <v>0</v>
      </c>
      <c s="36">
        <f>ROUND(G274*H274,6)</f>
      </c>
      <c r="L274" s="38">
        <v>0</v>
      </c>
      <c s="32">
        <f>ROUND(ROUND(L274,2)*ROUND(G274,3),2)</f>
      </c>
      <c s="36" t="s">
        <v>248</v>
      </c>
      <c>
        <f>(M274*21)/100</f>
      </c>
      <c t="s">
        <v>27</v>
      </c>
    </row>
    <row r="275" spans="1:5" ht="12.75">
      <c r="A275" s="35" t="s">
        <v>57</v>
      </c>
      <c r="E275" s="39" t="s">
        <v>263</v>
      </c>
    </row>
    <row r="276" spans="1:5" ht="12.75">
      <c r="A276" s="35" t="s">
        <v>58</v>
      </c>
      <c r="E276" s="40" t="s">
        <v>3888</v>
      </c>
    </row>
    <row r="277" spans="1:5" ht="102">
      <c r="A277" t="s">
        <v>59</v>
      </c>
      <c r="E277" s="39" t="s">
        <v>281</v>
      </c>
    </row>
    <row r="278" spans="1:16" ht="25.5">
      <c r="A278" t="s">
        <v>52</v>
      </c>
      <c s="34" t="s">
        <v>249</v>
      </c>
      <c s="34" t="s">
        <v>278</v>
      </c>
      <c s="35" t="s">
        <v>279</v>
      </c>
      <c s="6" t="s">
        <v>3201</v>
      </c>
      <c s="36" t="s">
        <v>262</v>
      </c>
      <c s="37">
        <v>0.972</v>
      </c>
      <c s="36">
        <v>0</v>
      </c>
      <c s="36">
        <f>ROUND(G278*H278,6)</f>
      </c>
      <c r="L278" s="38">
        <v>0</v>
      </c>
      <c s="32">
        <f>ROUND(ROUND(L278,2)*ROUND(G278,3),2)</f>
      </c>
      <c s="36" t="s">
        <v>248</v>
      </c>
      <c>
        <f>(M278*21)/100</f>
      </c>
      <c t="s">
        <v>27</v>
      </c>
    </row>
    <row r="279" spans="1:5" ht="12.75">
      <c r="A279" s="35" t="s">
        <v>57</v>
      </c>
      <c r="E279" s="39" t="s">
        <v>263</v>
      </c>
    </row>
    <row r="280" spans="1:5" ht="12.75">
      <c r="A280" s="35" t="s">
        <v>58</v>
      </c>
      <c r="E280" s="40" t="s">
        <v>3889</v>
      </c>
    </row>
    <row r="281" spans="1:5" ht="102">
      <c r="A281" t="s">
        <v>59</v>
      </c>
      <c r="E28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3892</v>
      </c>
      <c r="E8" s="30" t="s">
        <v>3891</v>
      </c>
      <c r="J8" s="29">
        <f>0+J9+J46+J63+J68+J89+J94+J99+J108</f>
      </c>
      <c s="29">
        <f>0+K9+K46+K63+K68+K89+K94+K99+K108</f>
      </c>
      <c s="29">
        <f>0+L9+L46+L63+L68+L89+L94+L99+L108</f>
      </c>
      <c s="29">
        <f>0+M9+M46+M63+M68+M89+M94+M99+M108</f>
      </c>
    </row>
    <row r="9" spans="1:13" ht="12.75">
      <c r="A9" t="s">
        <v>49</v>
      </c>
      <c r="C9" s="31" t="s">
        <v>96</v>
      </c>
      <c r="E9" s="33" t="s">
        <v>51</v>
      </c>
      <c r="J9" s="32">
        <f>0</f>
      </c>
      <c s="32">
        <f>0</f>
      </c>
      <c s="32">
        <f>0+L10+L14+L18+L22+L26+L30+L34+L38+L42</f>
      </c>
      <c s="32">
        <f>0+M10+M14+M18+M22+M26+M30+M34+M38+M42</f>
      </c>
    </row>
    <row r="10" spans="1:16" ht="12.75">
      <c r="A10" t="s">
        <v>52</v>
      </c>
      <c s="34" t="s">
        <v>50</v>
      </c>
      <c s="34" t="s">
        <v>3893</v>
      </c>
      <c s="35" t="s">
        <v>5</v>
      </c>
      <c s="6" t="s">
        <v>3894</v>
      </c>
      <c s="36" t="s">
        <v>55</v>
      </c>
      <c s="37">
        <v>3.675</v>
      </c>
      <c s="36">
        <v>0</v>
      </c>
      <c s="36">
        <f>ROUND(G10*H10,6)</f>
      </c>
      <c r="L10" s="38">
        <v>0</v>
      </c>
      <c s="32">
        <f>ROUND(ROUND(L10,2)*ROUND(G10,3),2)</f>
      </c>
      <c s="36" t="s">
        <v>56</v>
      </c>
      <c>
        <f>(M10*21)/100</f>
      </c>
      <c t="s">
        <v>27</v>
      </c>
    </row>
    <row r="11" spans="1:5" ht="12.75">
      <c r="A11" s="35" t="s">
        <v>57</v>
      </c>
      <c r="E11" s="39" t="s">
        <v>5</v>
      </c>
    </row>
    <row r="12" spans="1:5" ht="38.25">
      <c r="A12" s="35" t="s">
        <v>58</v>
      </c>
      <c r="E12" s="40" t="s">
        <v>3895</v>
      </c>
    </row>
    <row r="13" spans="1:5" ht="63.75">
      <c r="A13" t="s">
        <v>59</v>
      </c>
      <c r="E13" s="39" t="s">
        <v>2397</v>
      </c>
    </row>
    <row r="14" spans="1:16" ht="25.5">
      <c r="A14" t="s">
        <v>52</v>
      </c>
      <c s="34" t="s">
        <v>27</v>
      </c>
      <c s="34" t="s">
        <v>3501</v>
      </c>
      <c s="35" t="s">
        <v>5</v>
      </c>
      <c s="6" t="s">
        <v>3502</v>
      </c>
      <c s="36" t="s">
        <v>55</v>
      </c>
      <c s="37">
        <v>1.225</v>
      </c>
      <c s="36">
        <v>0</v>
      </c>
      <c s="36">
        <f>ROUND(G14*H14,6)</f>
      </c>
      <c r="L14" s="38">
        <v>0</v>
      </c>
      <c s="32">
        <f>ROUND(ROUND(L14,2)*ROUND(G14,3),2)</f>
      </c>
      <c s="36" t="s">
        <v>56</v>
      </c>
      <c>
        <f>(M14*21)/100</f>
      </c>
      <c t="s">
        <v>27</v>
      </c>
    </row>
    <row r="15" spans="1:5" ht="12.75">
      <c r="A15" s="35" t="s">
        <v>57</v>
      </c>
      <c r="E15" s="39" t="s">
        <v>5</v>
      </c>
    </row>
    <row r="16" spans="1:5" ht="38.25">
      <c r="A16" s="35" t="s">
        <v>58</v>
      </c>
      <c r="E16" s="40" t="s">
        <v>3896</v>
      </c>
    </row>
    <row r="17" spans="1:5" ht="63.75">
      <c r="A17" t="s">
        <v>59</v>
      </c>
      <c r="E17" s="39" t="s">
        <v>2397</v>
      </c>
    </row>
    <row r="18" spans="1:16" ht="12.75">
      <c r="A18" t="s">
        <v>52</v>
      </c>
      <c s="34" t="s">
        <v>26</v>
      </c>
      <c s="34" t="s">
        <v>2712</v>
      </c>
      <c s="35" t="s">
        <v>5</v>
      </c>
      <c s="6" t="s">
        <v>2713</v>
      </c>
      <c s="36" t="s">
        <v>55</v>
      </c>
      <c s="37">
        <v>170.75</v>
      </c>
      <c s="36">
        <v>0</v>
      </c>
      <c s="36">
        <f>ROUND(G18*H18,6)</f>
      </c>
      <c r="L18" s="38">
        <v>0</v>
      </c>
      <c s="32">
        <f>ROUND(ROUND(L18,2)*ROUND(G18,3),2)</f>
      </c>
      <c s="36" t="s">
        <v>56</v>
      </c>
      <c>
        <f>(M18*21)/100</f>
      </c>
      <c t="s">
        <v>27</v>
      </c>
    </row>
    <row r="19" spans="1:5" ht="12.75">
      <c r="A19" s="35" t="s">
        <v>57</v>
      </c>
      <c r="E19" s="39" t="s">
        <v>5</v>
      </c>
    </row>
    <row r="20" spans="1:5" ht="38.25">
      <c r="A20" s="35" t="s">
        <v>58</v>
      </c>
      <c r="E20" s="40" t="s">
        <v>3897</v>
      </c>
    </row>
    <row r="21" spans="1:5" ht="306">
      <c r="A21" t="s">
        <v>59</v>
      </c>
      <c r="E21" s="39" t="s">
        <v>2715</v>
      </c>
    </row>
    <row r="22" spans="1:16" ht="12.75">
      <c r="A22" t="s">
        <v>52</v>
      </c>
      <c s="34" t="s">
        <v>68</v>
      </c>
      <c s="34" t="s">
        <v>3370</v>
      </c>
      <c s="35" t="s">
        <v>5</v>
      </c>
      <c s="6" t="s">
        <v>3371</v>
      </c>
      <c s="36" t="s">
        <v>55</v>
      </c>
      <c s="37">
        <v>198.386</v>
      </c>
      <c s="36">
        <v>0</v>
      </c>
      <c s="36">
        <f>ROUND(G22*H22,6)</f>
      </c>
      <c r="L22" s="38">
        <v>0</v>
      </c>
      <c s="32">
        <f>ROUND(ROUND(L22,2)*ROUND(G22,3),2)</f>
      </c>
      <c s="36" t="s">
        <v>56</v>
      </c>
      <c>
        <f>(M22*21)/100</f>
      </c>
      <c t="s">
        <v>27</v>
      </c>
    </row>
    <row r="23" spans="1:5" ht="12.75">
      <c r="A23" s="35" t="s">
        <v>57</v>
      </c>
      <c r="E23" s="39" t="s">
        <v>5</v>
      </c>
    </row>
    <row r="24" spans="1:5" ht="63.75">
      <c r="A24" s="35" t="s">
        <v>58</v>
      </c>
      <c r="E24" s="40" t="s">
        <v>3898</v>
      </c>
    </row>
    <row r="25" spans="1:5" ht="318.75">
      <c r="A25" t="s">
        <v>59</v>
      </c>
      <c r="E25" s="39" t="s">
        <v>2723</v>
      </c>
    </row>
    <row r="26" spans="1:16" ht="12.75">
      <c r="A26" t="s">
        <v>52</v>
      </c>
      <c s="34" t="s">
        <v>72</v>
      </c>
      <c s="34" t="s">
        <v>3038</v>
      </c>
      <c s="35" t="s">
        <v>5</v>
      </c>
      <c s="6" t="s">
        <v>3039</v>
      </c>
      <c s="36" t="s">
        <v>55</v>
      </c>
      <c s="37">
        <v>97.892</v>
      </c>
      <c s="36">
        <v>0</v>
      </c>
      <c s="36">
        <f>ROUND(G26*H26,6)</f>
      </c>
      <c r="L26" s="38">
        <v>0</v>
      </c>
      <c s="32">
        <f>ROUND(ROUND(L26,2)*ROUND(G26,3),2)</f>
      </c>
      <c s="36" t="s">
        <v>56</v>
      </c>
      <c>
        <f>(M26*21)/100</f>
      </c>
      <c t="s">
        <v>27</v>
      </c>
    </row>
    <row r="27" spans="1:5" ht="12.75">
      <c r="A27" s="35" t="s">
        <v>57</v>
      </c>
      <c r="E27" s="39" t="s">
        <v>5</v>
      </c>
    </row>
    <row r="28" spans="1:5" ht="63.75">
      <c r="A28" s="35" t="s">
        <v>58</v>
      </c>
      <c r="E28" s="40" t="s">
        <v>3899</v>
      </c>
    </row>
    <row r="29" spans="1:5" ht="318.75">
      <c r="A29" t="s">
        <v>59</v>
      </c>
      <c r="E29" s="39" t="s">
        <v>2723</v>
      </c>
    </row>
    <row r="30" spans="1:16" ht="12.75">
      <c r="A30" t="s">
        <v>52</v>
      </c>
      <c s="34" t="s">
        <v>76</v>
      </c>
      <c s="34" t="s">
        <v>2724</v>
      </c>
      <c s="35" t="s">
        <v>5</v>
      </c>
      <c s="6" t="s">
        <v>2725</v>
      </c>
      <c s="36" t="s">
        <v>55</v>
      </c>
      <c s="37">
        <v>103.128</v>
      </c>
      <c s="36">
        <v>0</v>
      </c>
      <c s="36">
        <f>ROUND(G30*H30,6)</f>
      </c>
      <c r="L30" s="38">
        <v>0</v>
      </c>
      <c s="32">
        <f>ROUND(ROUND(L30,2)*ROUND(G30,3),2)</f>
      </c>
      <c s="36" t="s">
        <v>56</v>
      </c>
      <c>
        <f>(M30*21)/100</f>
      </c>
      <c t="s">
        <v>27</v>
      </c>
    </row>
    <row r="31" spans="1:5" ht="12.75">
      <c r="A31" s="35" t="s">
        <v>57</v>
      </c>
      <c r="E31" s="39" t="s">
        <v>5</v>
      </c>
    </row>
    <row r="32" spans="1:5" ht="51">
      <c r="A32" s="35" t="s">
        <v>58</v>
      </c>
      <c r="E32" s="40" t="s">
        <v>3900</v>
      </c>
    </row>
    <row r="33" spans="1:5" ht="191.25">
      <c r="A33" t="s">
        <v>59</v>
      </c>
      <c r="E33" s="39" t="s">
        <v>2727</v>
      </c>
    </row>
    <row r="34" spans="1:16" ht="12.75">
      <c r="A34" t="s">
        <v>52</v>
      </c>
      <c s="34" t="s">
        <v>81</v>
      </c>
      <c s="34" t="s">
        <v>69</v>
      </c>
      <c s="35" t="s">
        <v>5</v>
      </c>
      <c s="6" t="s">
        <v>70</v>
      </c>
      <c s="36" t="s">
        <v>55</v>
      </c>
      <c s="37">
        <v>193.15</v>
      </c>
      <c s="36">
        <v>0</v>
      </c>
      <c s="36">
        <f>ROUND(G34*H34,6)</f>
      </c>
      <c r="L34" s="38">
        <v>0</v>
      </c>
      <c s="32">
        <f>ROUND(ROUND(L34,2)*ROUND(G34,3),2)</f>
      </c>
      <c s="36" t="s">
        <v>56</v>
      </c>
      <c>
        <f>(M34*21)/100</f>
      </c>
      <c t="s">
        <v>27</v>
      </c>
    </row>
    <row r="35" spans="1:5" ht="12.75">
      <c r="A35" s="35" t="s">
        <v>57</v>
      </c>
      <c r="E35" s="39" t="s">
        <v>5</v>
      </c>
    </row>
    <row r="36" spans="1:5" ht="127.5">
      <c r="A36" s="35" t="s">
        <v>58</v>
      </c>
      <c r="E36" s="40" t="s">
        <v>3901</v>
      </c>
    </row>
    <row r="37" spans="1:5" ht="229.5">
      <c r="A37" t="s">
        <v>59</v>
      </c>
      <c r="E37" s="39" t="s">
        <v>71</v>
      </c>
    </row>
    <row r="38" spans="1:16" ht="12.75">
      <c r="A38" t="s">
        <v>52</v>
      </c>
      <c s="34" t="s">
        <v>86</v>
      </c>
      <c s="34" t="s">
        <v>2737</v>
      </c>
      <c s="35" t="s">
        <v>5</v>
      </c>
      <c s="6" t="s">
        <v>2738</v>
      </c>
      <c s="36" t="s">
        <v>1076</v>
      </c>
      <c s="37">
        <v>24.5</v>
      </c>
      <c s="36">
        <v>0</v>
      </c>
      <c s="36">
        <f>ROUND(G38*H38,6)</f>
      </c>
      <c r="L38" s="38">
        <v>0</v>
      </c>
      <c s="32">
        <f>ROUND(ROUND(L38,2)*ROUND(G38,3),2)</f>
      </c>
      <c s="36" t="s">
        <v>56</v>
      </c>
      <c>
        <f>(M38*21)/100</f>
      </c>
      <c t="s">
        <v>27</v>
      </c>
    </row>
    <row r="39" spans="1:5" ht="12.75">
      <c r="A39" s="35" t="s">
        <v>57</v>
      </c>
      <c r="E39" s="39" t="s">
        <v>5</v>
      </c>
    </row>
    <row r="40" spans="1:5" ht="38.25">
      <c r="A40" s="35" t="s">
        <v>58</v>
      </c>
      <c r="E40" s="40" t="s">
        <v>3902</v>
      </c>
    </row>
    <row r="41" spans="1:5" ht="25.5">
      <c r="A41" t="s">
        <v>59</v>
      </c>
      <c r="E41" s="39" t="s">
        <v>2740</v>
      </c>
    </row>
    <row r="42" spans="1:16" ht="12.75">
      <c r="A42" t="s">
        <v>52</v>
      </c>
      <c s="34" t="s">
        <v>160</v>
      </c>
      <c s="34" t="s">
        <v>3903</v>
      </c>
      <c s="35" t="s">
        <v>5</v>
      </c>
      <c s="6" t="s">
        <v>3904</v>
      </c>
      <c s="36" t="s">
        <v>65</v>
      </c>
      <c s="37">
        <v>56</v>
      </c>
      <c s="36">
        <v>0</v>
      </c>
      <c s="36">
        <f>ROUND(G42*H42,6)</f>
      </c>
      <c r="L42" s="38">
        <v>0</v>
      </c>
      <c s="32">
        <f>ROUND(ROUND(L42,2)*ROUND(G42,3),2)</f>
      </c>
      <c s="36" t="s">
        <v>248</v>
      </c>
      <c>
        <f>(M42*21)/100</f>
      </c>
      <c t="s">
        <v>27</v>
      </c>
    </row>
    <row r="43" spans="1:5" ht="12.75">
      <c r="A43" s="35" t="s">
        <v>57</v>
      </c>
      <c r="E43" s="39" t="s">
        <v>5</v>
      </c>
    </row>
    <row r="44" spans="1:5" ht="38.25">
      <c r="A44" s="35" t="s">
        <v>58</v>
      </c>
      <c r="E44" s="40" t="s">
        <v>3905</v>
      </c>
    </row>
    <row r="45" spans="1:5" ht="25.5">
      <c r="A45" t="s">
        <v>59</v>
      </c>
      <c r="E45" s="39" t="s">
        <v>67</v>
      </c>
    </row>
    <row r="46" spans="1:13" ht="12.75">
      <c r="A46" t="s">
        <v>49</v>
      </c>
      <c r="C46" s="31" t="s">
        <v>136</v>
      </c>
      <c r="E46" s="33" t="s">
        <v>2406</v>
      </c>
      <c r="J46" s="32">
        <f>0</f>
      </c>
      <c s="32">
        <f>0</f>
      </c>
      <c s="32">
        <f>0+L47+L51+L55+L59</f>
      </c>
      <c s="32">
        <f>0+M47+M51+M55+M59</f>
      </c>
    </row>
    <row r="47" spans="1:16" ht="12.75">
      <c r="A47" t="s">
        <v>52</v>
      </c>
      <c s="34" t="s">
        <v>90</v>
      </c>
      <c s="34" t="s">
        <v>2780</v>
      </c>
      <c s="35" t="s">
        <v>5</v>
      </c>
      <c s="6" t="s">
        <v>2781</v>
      </c>
      <c s="36" t="s">
        <v>262</v>
      </c>
      <c s="37">
        <v>22.32</v>
      </c>
      <c s="36">
        <v>0</v>
      </c>
      <c s="36">
        <f>ROUND(G47*H47,6)</f>
      </c>
      <c r="L47" s="38">
        <v>0</v>
      </c>
      <c s="32">
        <f>ROUND(ROUND(L47,2)*ROUND(G47,3),2)</f>
      </c>
      <c s="36" t="s">
        <v>56</v>
      </c>
      <c>
        <f>(M47*21)/100</f>
      </c>
      <c t="s">
        <v>27</v>
      </c>
    </row>
    <row r="48" spans="1:5" ht="12.75">
      <c r="A48" s="35" t="s">
        <v>57</v>
      </c>
      <c r="E48" s="39" t="s">
        <v>5</v>
      </c>
    </row>
    <row r="49" spans="1:5" ht="38.25">
      <c r="A49" s="35" t="s">
        <v>58</v>
      </c>
      <c r="E49" s="40" t="s">
        <v>3906</v>
      </c>
    </row>
    <row r="50" spans="1:5" ht="331.5">
      <c r="A50" t="s">
        <v>59</v>
      </c>
      <c r="E50" s="39" t="s">
        <v>2783</v>
      </c>
    </row>
    <row r="51" spans="1:16" ht="12.75">
      <c r="A51" t="s">
        <v>52</v>
      </c>
      <c s="34" t="s">
        <v>96</v>
      </c>
      <c s="34" t="s">
        <v>2784</v>
      </c>
      <c s="35" t="s">
        <v>5</v>
      </c>
      <c s="6" t="s">
        <v>2785</v>
      </c>
      <c s="36" t="s">
        <v>262</v>
      </c>
      <c s="37">
        <v>22.32</v>
      </c>
      <c s="36">
        <v>0</v>
      </c>
      <c s="36">
        <f>ROUND(G51*H51,6)</f>
      </c>
      <c r="L51" s="38">
        <v>0</v>
      </c>
      <c s="32">
        <f>ROUND(ROUND(L51,2)*ROUND(G51,3),2)</f>
      </c>
      <c s="36" t="s">
        <v>56</v>
      </c>
      <c>
        <f>(M51*21)/100</f>
      </c>
      <c t="s">
        <v>27</v>
      </c>
    </row>
    <row r="52" spans="1:5" ht="12.75">
      <c r="A52" s="35" t="s">
        <v>57</v>
      </c>
      <c r="E52" s="39" t="s">
        <v>5</v>
      </c>
    </row>
    <row r="53" spans="1:5" ht="38.25">
      <c r="A53" s="35" t="s">
        <v>58</v>
      </c>
      <c r="E53" s="40" t="s">
        <v>3907</v>
      </c>
    </row>
    <row r="54" spans="1:5" ht="12.75">
      <c r="A54" t="s">
        <v>59</v>
      </c>
      <c r="E54" s="39" t="s">
        <v>2786</v>
      </c>
    </row>
    <row r="55" spans="1:16" ht="12.75">
      <c r="A55" t="s">
        <v>52</v>
      </c>
      <c s="34" t="s">
        <v>100</v>
      </c>
      <c s="34" t="s">
        <v>3908</v>
      </c>
      <c s="35" t="s">
        <v>5</v>
      </c>
      <c s="6" t="s">
        <v>3909</v>
      </c>
      <c s="36" t="s">
        <v>55</v>
      </c>
      <c s="37">
        <v>4.32</v>
      </c>
      <c s="36">
        <v>0</v>
      </c>
      <c s="36">
        <f>ROUND(G55*H55,6)</f>
      </c>
      <c r="L55" s="38">
        <v>0</v>
      </c>
      <c s="32">
        <f>ROUND(ROUND(L55,2)*ROUND(G55,3),2)</f>
      </c>
      <c s="36" t="s">
        <v>56</v>
      </c>
      <c>
        <f>(M55*21)/100</f>
      </c>
      <c t="s">
        <v>27</v>
      </c>
    </row>
    <row r="56" spans="1:5" ht="12.75">
      <c r="A56" s="35" t="s">
        <v>57</v>
      </c>
      <c r="E56" s="39" t="s">
        <v>5</v>
      </c>
    </row>
    <row r="57" spans="1:5" ht="38.25">
      <c r="A57" s="35" t="s">
        <v>58</v>
      </c>
      <c r="E57" s="40" t="s">
        <v>3910</v>
      </c>
    </row>
    <row r="58" spans="1:5" ht="38.25">
      <c r="A58" t="s">
        <v>59</v>
      </c>
      <c r="E58" s="39" t="s">
        <v>2813</v>
      </c>
    </row>
    <row r="59" spans="1:16" ht="12.75">
      <c r="A59" t="s">
        <v>52</v>
      </c>
      <c s="34" t="s">
        <v>104</v>
      </c>
      <c s="34" t="s">
        <v>3911</v>
      </c>
      <c s="35" t="s">
        <v>5</v>
      </c>
      <c s="6" t="s">
        <v>3912</v>
      </c>
      <c s="36" t="s">
        <v>55</v>
      </c>
      <c s="37">
        <v>15.904</v>
      </c>
      <c s="36">
        <v>0</v>
      </c>
      <c s="36">
        <f>ROUND(G59*H59,6)</f>
      </c>
      <c r="L59" s="38">
        <v>0</v>
      </c>
      <c s="32">
        <f>ROUND(ROUND(L59,2)*ROUND(G59,3),2)</f>
      </c>
      <c s="36" t="s">
        <v>56</v>
      </c>
      <c>
        <f>(M59*21)/100</f>
      </c>
      <c t="s">
        <v>27</v>
      </c>
    </row>
    <row r="60" spans="1:5" ht="12.75">
      <c r="A60" s="35" t="s">
        <v>57</v>
      </c>
      <c r="E60" s="39" t="s">
        <v>5</v>
      </c>
    </row>
    <row r="61" spans="1:5" ht="38.25">
      <c r="A61" s="35" t="s">
        <v>58</v>
      </c>
      <c r="E61" s="40" t="s">
        <v>3913</v>
      </c>
    </row>
    <row r="62" spans="1:5" ht="76.5">
      <c r="A62" t="s">
        <v>59</v>
      </c>
      <c r="E62" s="39" t="s">
        <v>3914</v>
      </c>
    </row>
    <row r="63" spans="1:13" ht="12.75">
      <c r="A63" t="s">
        <v>49</v>
      </c>
      <c r="C63" s="31" t="s">
        <v>176</v>
      </c>
      <c r="E63" s="33" t="s">
        <v>2941</v>
      </c>
      <c r="J63" s="32">
        <f>0</f>
      </c>
      <c s="32">
        <f>0</f>
      </c>
      <c s="32">
        <f>0+L64</f>
      </c>
      <c s="32">
        <f>0+M64</f>
      </c>
    </row>
    <row r="64" spans="1:16" ht="12.75">
      <c r="A64" t="s">
        <v>52</v>
      </c>
      <c s="34" t="s">
        <v>108</v>
      </c>
      <c s="34" t="s">
        <v>3915</v>
      </c>
      <c s="35" t="s">
        <v>5</v>
      </c>
      <c s="6" t="s">
        <v>3916</v>
      </c>
      <c s="36" t="s">
        <v>55</v>
      </c>
      <c s="37">
        <v>3.324</v>
      </c>
      <c s="36">
        <v>0</v>
      </c>
      <c s="36">
        <f>ROUND(G64*H64,6)</f>
      </c>
      <c r="L64" s="38">
        <v>0</v>
      </c>
      <c s="32">
        <f>ROUND(ROUND(L64,2)*ROUND(G64,3),2)</f>
      </c>
      <c s="36" t="s">
        <v>56</v>
      </c>
      <c>
        <f>(M64*21)/100</f>
      </c>
      <c t="s">
        <v>27</v>
      </c>
    </row>
    <row r="65" spans="1:5" ht="12.75">
      <c r="A65" s="35" t="s">
        <v>57</v>
      </c>
      <c r="E65" s="39" t="s">
        <v>5</v>
      </c>
    </row>
    <row r="66" spans="1:5" ht="63.75">
      <c r="A66" s="35" t="s">
        <v>58</v>
      </c>
      <c r="E66" s="40" t="s">
        <v>3917</v>
      </c>
    </row>
    <row r="67" spans="1:5" ht="369.75">
      <c r="A67" t="s">
        <v>59</v>
      </c>
      <c r="E67" s="39" t="s">
        <v>2809</v>
      </c>
    </row>
    <row r="68" spans="1:13" ht="12.75">
      <c r="A68" t="s">
        <v>49</v>
      </c>
      <c r="C68" s="31" t="s">
        <v>216</v>
      </c>
      <c r="E68" s="33" t="s">
        <v>1078</v>
      </c>
      <c r="J68" s="32">
        <f>0</f>
      </c>
      <c s="32">
        <f>0</f>
      </c>
      <c s="32">
        <f>0+L69+L73+L77+L81+L85</f>
      </c>
      <c s="32">
        <f>0+M69+M73+M77+M81+M85</f>
      </c>
    </row>
    <row r="69" spans="1:16" ht="12.75">
      <c r="A69" t="s">
        <v>52</v>
      </c>
      <c s="34" t="s">
        <v>112</v>
      </c>
      <c s="34" t="s">
        <v>3918</v>
      </c>
      <c s="35" t="s">
        <v>5</v>
      </c>
      <c s="6" t="s">
        <v>3919</v>
      </c>
      <c s="36" t="s">
        <v>55</v>
      </c>
      <c s="37">
        <v>0.8</v>
      </c>
      <c s="36">
        <v>0</v>
      </c>
      <c s="36">
        <f>ROUND(G69*H69,6)</f>
      </c>
      <c r="L69" s="38">
        <v>0</v>
      </c>
      <c s="32">
        <f>ROUND(ROUND(L69,2)*ROUND(G69,3),2)</f>
      </c>
      <c s="36" t="s">
        <v>56</v>
      </c>
      <c>
        <f>(M69*21)/100</f>
      </c>
      <c t="s">
        <v>27</v>
      </c>
    </row>
    <row r="70" spans="1:5" ht="12.75">
      <c r="A70" s="35" t="s">
        <v>57</v>
      </c>
      <c r="E70" s="39" t="s">
        <v>5</v>
      </c>
    </row>
    <row r="71" spans="1:5" ht="38.25">
      <c r="A71" s="35" t="s">
        <v>58</v>
      </c>
      <c r="E71" s="40" t="s">
        <v>3920</v>
      </c>
    </row>
    <row r="72" spans="1:5" ht="369.75">
      <c r="A72" t="s">
        <v>59</v>
      </c>
      <c r="E72" s="39" t="s">
        <v>2809</v>
      </c>
    </row>
    <row r="73" spans="1:16" ht="12.75">
      <c r="A73" t="s">
        <v>52</v>
      </c>
      <c s="34" t="s">
        <v>116</v>
      </c>
      <c s="34" t="s">
        <v>3428</v>
      </c>
      <c s="35" t="s">
        <v>5</v>
      </c>
      <c s="6" t="s">
        <v>3429</v>
      </c>
      <c s="36" t="s">
        <v>55</v>
      </c>
      <c s="37">
        <v>4.95</v>
      </c>
      <c s="36">
        <v>0</v>
      </c>
      <c s="36">
        <f>ROUND(G73*H73,6)</f>
      </c>
      <c r="L73" s="38">
        <v>0</v>
      </c>
      <c s="32">
        <f>ROUND(ROUND(L73,2)*ROUND(G73,3),2)</f>
      </c>
      <c s="36" t="s">
        <v>56</v>
      </c>
      <c>
        <f>(M73*21)/100</f>
      </c>
      <c t="s">
        <v>27</v>
      </c>
    </row>
    <row r="74" spans="1:5" ht="12.75">
      <c r="A74" s="35" t="s">
        <v>57</v>
      </c>
      <c r="E74" s="39" t="s">
        <v>5</v>
      </c>
    </row>
    <row r="75" spans="1:5" ht="76.5">
      <c r="A75" s="35" t="s">
        <v>58</v>
      </c>
      <c r="E75" s="40" t="s">
        <v>3921</v>
      </c>
    </row>
    <row r="76" spans="1:5" ht="369.75">
      <c r="A76" t="s">
        <v>59</v>
      </c>
      <c r="E76" s="39" t="s">
        <v>2809</v>
      </c>
    </row>
    <row r="77" spans="1:16" ht="12.75">
      <c r="A77" t="s">
        <v>52</v>
      </c>
      <c s="34" t="s">
        <v>120</v>
      </c>
      <c s="34" t="s">
        <v>2806</v>
      </c>
      <c s="35" t="s">
        <v>5</v>
      </c>
      <c s="6" t="s">
        <v>2807</v>
      </c>
      <c s="36" t="s">
        <v>55</v>
      </c>
      <c s="37">
        <v>48.45</v>
      </c>
      <c s="36">
        <v>0</v>
      </c>
      <c s="36">
        <f>ROUND(G77*H77,6)</f>
      </c>
      <c r="L77" s="38">
        <v>0</v>
      </c>
      <c s="32">
        <f>ROUND(ROUND(L77,2)*ROUND(G77,3),2)</f>
      </c>
      <c s="36" t="s">
        <v>56</v>
      </c>
      <c>
        <f>(M77*21)/100</f>
      </c>
      <c t="s">
        <v>27</v>
      </c>
    </row>
    <row r="78" spans="1:5" ht="12.75">
      <c r="A78" s="35" t="s">
        <v>57</v>
      </c>
      <c r="E78" s="39" t="s">
        <v>5</v>
      </c>
    </row>
    <row r="79" spans="1:5" ht="38.25">
      <c r="A79" s="35" t="s">
        <v>58</v>
      </c>
      <c r="E79" s="40" t="s">
        <v>3922</v>
      </c>
    </row>
    <row r="80" spans="1:5" ht="369.75">
      <c r="A80" t="s">
        <v>59</v>
      </c>
      <c r="E80" s="39" t="s">
        <v>2809</v>
      </c>
    </row>
    <row r="81" spans="1:16" ht="12.75">
      <c r="A81" t="s">
        <v>52</v>
      </c>
      <c s="34" t="s">
        <v>124</v>
      </c>
      <c s="34" t="s">
        <v>3003</v>
      </c>
      <c s="35" t="s">
        <v>5</v>
      </c>
      <c s="6" t="s">
        <v>3004</v>
      </c>
      <c s="36" t="s">
        <v>55</v>
      </c>
      <c s="37">
        <v>5.06</v>
      </c>
      <c s="36">
        <v>0</v>
      </c>
      <c s="36">
        <f>ROUND(G81*H81,6)</f>
      </c>
      <c r="L81" s="38">
        <v>0</v>
      </c>
      <c s="32">
        <f>ROUND(ROUND(L81,2)*ROUND(G81,3),2)</f>
      </c>
      <c s="36" t="s">
        <v>56</v>
      </c>
      <c>
        <f>(M81*21)/100</f>
      </c>
      <c t="s">
        <v>27</v>
      </c>
    </row>
    <row r="82" spans="1:5" ht="12.75">
      <c r="A82" s="35" t="s">
        <v>57</v>
      </c>
      <c r="E82" s="39" t="s">
        <v>5</v>
      </c>
    </row>
    <row r="83" spans="1:5" ht="63.75">
      <c r="A83" s="35" t="s">
        <v>58</v>
      </c>
      <c r="E83" s="40" t="s">
        <v>3923</v>
      </c>
    </row>
    <row r="84" spans="1:5" ht="102">
      <c r="A84" t="s">
        <v>59</v>
      </c>
      <c r="E84" s="39" t="s">
        <v>3006</v>
      </c>
    </row>
    <row r="85" spans="1:16" ht="12.75">
      <c r="A85" t="s">
        <v>52</v>
      </c>
      <c s="34" t="s">
        <v>128</v>
      </c>
      <c s="34" t="s">
        <v>3435</v>
      </c>
      <c s="35" t="s">
        <v>5</v>
      </c>
      <c s="6" t="s">
        <v>3436</v>
      </c>
      <c s="36" t="s">
        <v>55</v>
      </c>
      <c s="37">
        <v>1.888</v>
      </c>
      <c s="36">
        <v>0</v>
      </c>
      <c s="36">
        <f>ROUND(G85*H85,6)</f>
      </c>
      <c r="L85" s="38">
        <v>0</v>
      </c>
      <c s="32">
        <f>ROUND(ROUND(L85,2)*ROUND(G85,3),2)</f>
      </c>
      <c s="36" t="s">
        <v>56</v>
      </c>
      <c>
        <f>(M85*21)/100</f>
      </c>
      <c t="s">
        <v>27</v>
      </c>
    </row>
    <row r="86" spans="1:5" ht="12.75">
      <c r="A86" s="35" t="s">
        <v>57</v>
      </c>
      <c r="E86" s="39" t="s">
        <v>5</v>
      </c>
    </row>
    <row r="87" spans="1:5" ht="38.25">
      <c r="A87" s="35" t="s">
        <v>58</v>
      </c>
      <c r="E87" s="40" t="s">
        <v>3924</v>
      </c>
    </row>
    <row r="88" spans="1:5" ht="357">
      <c r="A88" t="s">
        <v>59</v>
      </c>
      <c r="E88" s="39" t="s">
        <v>3438</v>
      </c>
    </row>
    <row r="89" spans="1:13" ht="12.75">
      <c r="A89" t="s">
        <v>49</v>
      </c>
      <c r="C89" s="31" t="s">
        <v>273</v>
      </c>
      <c r="E89" s="33" t="s">
        <v>1082</v>
      </c>
      <c r="J89" s="32">
        <f>0</f>
      </c>
      <c s="32">
        <f>0</f>
      </c>
      <c s="32">
        <f>0+L90</f>
      </c>
      <c s="32">
        <f>0+M90</f>
      </c>
    </row>
    <row r="90" spans="1:16" ht="12.75">
      <c r="A90" t="s">
        <v>52</v>
      </c>
      <c s="34" t="s">
        <v>132</v>
      </c>
      <c s="34" t="s">
        <v>3925</v>
      </c>
      <c s="35" t="s">
        <v>5</v>
      </c>
      <c s="6" t="s">
        <v>3926</v>
      </c>
      <c s="36" t="s">
        <v>1076</v>
      </c>
      <c s="37">
        <v>24.5</v>
      </c>
      <c s="36">
        <v>0</v>
      </c>
      <c s="36">
        <f>ROUND(G90*H90,6)</f>
      </c>
      <c r="L90" s="38">
        <v>0</v>
      </c>
      <c s="32">
        <f>ROUND(ROUND(L90,2)*ROUND(G90,3),2)</f>
      </c>
      <c s="36" t="s">
        <v>56</v>
      </c>
      <c>
        <f>(M90*21)/100</f>
      </c>
      <c t="s">
        <v>27</v>
      </c>
    </row>
    <row r="91" spans="1:5" ht="12.75">
      <c r="A91" s="35" t="s">
        <v>57</v>
      </c>
      <c r="E91" s="39" t="s">
        <v>5</v>
      </c>
    </row>
    <row r="92" spans="1:5" ht="38.25">
      <c r="A92" s="35" t="s">
        <v>58</v>
      </c>
      <c r="E92" s="40" t="s">
        <v>3927</v>
      </c>
    </row>
    <row r="93" spans="1:5" ht="153">
      <c r="A93" t="s">
        <v>59</v>
      </c>
      <c r="E93" s="39" t="s">
        <v>3928</v>
      </c>
    </row>
    <row r="94" spans="1:13" ht="12.75">
      <c r="A94" t="s">
        <v>49</v>
      </c>
      <c r="C94" s="31" t="s">
        <v>2847</v>
      </c>
      <c r="E94" s="33" t="s">
        <v>2848</v>
      </c>
      <c r="J94" s="32">
        <f>0</f>
      </c>
      <c s="32">
        <f>0</f>
      </c>
      <c s="32">
        <f>0+L95</f>
      </c>
      <c s="32">
        <f>0+M95</f>
      </c>
    </row>
    <row r="95" spans="1:16" ht="25.5">
      <c r="A95" t="s">
        <v>52</v>
      </c>
      <c s="34" t="s">
        <v>136</v>
      </c>
      <c s="34" t="s">
        <v>3439</v>
      </c>
      <c s="35" t="s">
        <v>5</v>
      </c>
      <c s="6" t="s">
        <v>3440</v>
      </c>
      <c s="36" t="s">
        <v>1076</v>
      </c>
      <c s="37">
        <v>41.4</v>
      </c>
      <c s="36">
        <v>0</v>
      </c>
      <c s="36">
        <f>ROUND(G95*H95,6)</f>
      </c>
      <c r="L95" s="38">
        <v>0</v>
      </c>
      <c s="32">
        <f>ROUND(ROUND(L95,2)*ROUND(G95,3),2)</f>
      </c>
      <c s="36" t="s">
        <v>56</v>
      </c>
      <c>
        <f>(M95*21)/100</f>
      </c>
      <c t="s">
        <v>27</v>
      </c>
    </row>
    <row r="96" spans="1:5" ht="12.75">
      <c r="A96" s="35" t="s">
        <v>57</v>
      </c>
      <c r="E96" s="39" t="s">
        <v>5</v>
      </c>
    </row>
    <row r="97" spans="1:5" ht="51">
      <c r="A97" s="35" t="s">
        <v>58</v>
      </c>
      <c r="E97" s="40" t="s">
        <v>3929</v>
      </c>
    </row>
    <row r="98" spans="1:5" ht="191.25">
      <c r="A98" t="s">
        <v>59</v>
      </c>
      <c r="E98" s="39" t="s">
        <v>2852</v>
      </c>
    </row>
    <row r="99" spans="1:13" ht="12.75">
      <c r="A99" t="s">
        <v>49</v>
      </c>
      <c r="C99" s="31" t="s">
        <v>327</v>
      </c>
      <c r="E99" s="33" t="s">
        <v>328</v>
      </c>
      <c r="J99" s="32">
        <f>0</f>
      </c>
      <c s="32">
        <f>0</f>
      </c>
      <c s="32">
        <f>0+L100+L104</f>
      </c>
      <c s="32">
        <f>0+M100+M104</f>
      </c>
    </row>
    <row r="100" spans="1:16" ht="12.75">
      <c r="A100" t="s">
        <v>52</v>
      </c>
      <c s="34" t="s">
        <v>140</v>
      </c>
      <c s="34" t="s">
        <v>3450</v>
      </c>
      <c s="35" t="s">
        <v>5</v>
      </c>
      <c s="6" t="s">
        <v>3451</v>
      </c>
      <c s="36" t="s">
        <v>65</v>
      </c>
      <c s="37">
        <v>7.865</v>
      </c>
      <c s="36">
        <v>0</v>
      </c>
      <c s="36">
        <f>ROUND(G100*H100,6)</f>
      </c>
      <c r="L100" s="38">
        <v>0</v>
      </c>
      <c s="32">
        <f>ROUND(ROUND(L100,2)*ROUND(G100,3),2)</f>
      </c>
      <c s="36" t="s">
        <v>56</v>
      </c>
      <c>
        <f>(M100*21)/100</f>
      </c>
      <c t="s">
        <v>27</v>
      </c>
    </row>
    <row r="101" spans="1:5" ht="12.75">
      <c r="A101" s="35" t="s">
        <v>57</v>
      </c>
      <c r="E101" s="39" t="s">
        <v>5</v>
      </c>
    </row>
    <row r="102" spans="1:5" ht="51">
      <c r="A102" s="35" t="s">
        <v>58</v>
      </c>
      <c r="E102" s="40" t="s">
        <v>3930</v>
      </c>
    </row>
    <row r="103" spans="1:5" ht="63.75">
      <c r="A103" t="s">
        <v>59</v>
      </c>
      <c r="E103" s="39" t="s">
        <v>3453</v>
      </c>
    </row>
    <row r="104" spans="1:16" ht="12.75">
      <c r="A104" t="s">
        <v>52</v>
      </c>
      <c s="34" t="s">
        <v>144</v>
      </c>
      <c s="34" t="s">
        <v>2895</v>
      </c>
      <c s="35" t="s">
        <v>5</v>
      </c>
      <c s="6" t="s">
        <v>2896</v>
      </c>
      <c s="36" t="s">
        <v>55</v>
      </c>
      <c s="37">
        <v>48.45</v>
      </c>
      <c s="36">
        <v>0</v>
      </c>
      <c s="36">
        <f>ROUND(G104*H104,6)</f>
      </c>
      <c r="L104" s="38">
        <v>0</v>
      </c>
      <c s="32">
        <f>ROUND(ROUND(L104,2)*ROUND(G104,3),2)</f>
      </c>
      <c s="36" t="s">
        <v>56</v>
      </c>
      <c>
        <f>(M104*21)/100</f>
      </c>
      <c t="s">
        <v>27</v>
      </c>
    </row>
    <row r="105" spans="1:5" ht="12.75">
      <c r="A105" s="35" t="s">
        <v>57</v>
      </c>
      <c r="E105" s="39" t="s">
        <v>5</v>
      </c>
    </row>
    <row r="106" spans="1:5" ht="38.25">
      <c r="A106" s="35" t="s">
        <v>58</v>
      </c>
      <c r="E106" s="40" t="s">
        <v>3931</v>
      </c>
    </row>
    <row r="107" spans="1:5" ht="102">
      <c r="A107" t="s">
        <v>59</v>
      </c>
      <c r="E107" s="39" t="s">
        <v>2894</v>
      </c>
    </row>
    <row r="108" spans="1:13" ht="12.75">
      <c r="A108" t="s">
        <v>49</v>
      </c>
      <c r="C108" s="31" t="s">
        <v>256</v>
      </c>
      <c r="E108" s="33" t="s">
        <v>2898</v>
      </c>
      <c r="J108" s="32">
        <f>0</f>
      </c>
      <c s="32">
        <f>0</f>
      </c>
      <c s="32">
        <f>0+L109+L113+L117</f>
      </c>
      <c s="32">
        <f>0+M109+M113+M117</f>
      </c>
    </row>
    <row r="109" spans="1:16" ht="38.25">
      <c r="A109" t="s">
        <v>52</v>
      </c>
      <c s="34" t="s">
        <v>148</v>
      </c>
      <c s="34" t="s">
        <v>1042</v>
      </c>
      <c s="35" t="s">
        <v>1043</v>
      </c>
      <c s="6" t="s">
        <v>2899</v>
      </c>
      <c s="36" t="s">
        <v>262</v>
      </c>
      <c s="37">
        <v>195.943</v>
      </c>
      <c s="36">
        <v>0</v>
      </c>
      <c s="36">
        <f>ROUND(G109*H109,6)</f>
      </c>
      <c r="L109" s="38">
        <v>0</v>
      </c>
      <c s="32">
        <f>ROUND(ROUND(L109,2)*ROUND(G109,3),2)</f>
      </c>
      <c s="36" t="s">
        <v>248</v>
      </c>
      <c>
        <f>(M109*21)/100</f>
      </c>
      <c t="s">
        <v>27</v>
      </c>
    </row>
    <row r="110" spans="1:5" ht="12.75">
      <c r="A110" s="35" t="s">
        <v>57</v>
      </c>
      <c r="E110" s="39" t="s">
        <v>263</v>
      </c>
    </row>
    <row r="111" spans="1:5" ht="12.75">
      <c r="A111" s="35" t="s">
        <v>58</v>
      </c>
      <c r="E111" s="40" t="s">
        <v>3932</v>
      </c>
    </row>
    <row r="112" spans="1:5" ht="102">
      <c r="A112" t="s">
        <v>59</v>
      </c>
      <c r="E112" s="39" t="s">
        <v>281</v>
      </c>
    </row>
    <row r="113" spans="1:16" ht="38.25">
      <c r="A113" t="s">
        <v>52</v>
      </c>
      <c s="34" t="s">
        <v>152</v>
      </c>
      <c s="34" t="s">
        <v>537</v>
      </c>
      <c s="35" t="s">
        <v>538</v>
      </c>
      <c s="6" t="s">
        <v>2211</v>
      </c>
      <c s="36" t="s">
        <v>262</v>
      </c>
      <c s="37">
        <v>115.41</v>
      </c>
      <c s="36">
        <v>0</v>
      </c>
      <c s="36">
        <f>ROUND(G113*H113,6)</f>
      </c>
      <c r="L113" s="38">
        <v>0</v>
      </c>
      <c s="32">
        <f>ROUND(ROUND(L113,2)*ROUND(G113,3),2)</f>
      </c>
      <c s="36" t="s">
        <v>248</v>
      </c>
      <c>
        <f>(M113*21)/100</f>
      </c>
      <c t="s">
        <v>27</v>
      </c>
    </row>
    <row r="114" spans="1:5" ht="12.75">
      <c r="A114" s="35" t="s">
        <v>57</v>
      </c>
      <c r="E114" s="39" t="s">
        <v>263</v>
      </c>
    </row>
    <row r="115" spans="1:5" ht="25.5">
      <c r="A115" s="35" t="s">
        <v>58</v>
      </c>
      <c r="E115" s="40" t="s">
        <v>3933</v>
      </c>
    </row>
    <row r="116" spans="1:5" ht="12.75">
      <c r="A116" t="s">
        <v>59</v>
      </c>
      <c r="E116" s="39" t="s">
        <v>5</v>
      </c>
    </row>
    <row r="117" spans="1:16" ht="25.5">
      <c r="A117" t="s">
        <v>52</v>
      </c>
      <c s="34" t="s">
        <v>156</v>
      </c>
      <c s="34" t="s">
        <v>3770</v>
      </c>
      <c s="35" t="s">
        <v>3771</v>
      </c>
      <c s="6" t="s">
        <v>3772</v>
      </c>
      <c s="36" t="s">
        <v>262</v>
      </c>
      <c s="37">
        <v>2.511</v>
      </c>
      <c s="36">
        <v>0</v>
      </c>
      <c s="36">
        <f>ROUND(G117*H117,6)</f>
      </c>
      <c r="L117" s="38">
        <v>0</v>
      </c>
      <c s="32">
        <f>ROUND(ROUND(L117,2)*ROUND(G117,3),2)</f>
      </c>
      <c s="36" t="s">
        <v>248</v>
      </c>
      <c>
        <f>(M117*21)/100</f>
      </c>
      <c t="s">
        <v>27</v>
      </c>
    </row>
    <row r="118" spans="1:5" ht="12.75">
      <c r="A118" s="35" t="s">
        <v>57</v>
      </c>
      <c r="E118" s="39" t="s">
        <v>263</v>
      </c>
    </row>
    <row r="119" spans="1:5" ht="12.75">
      <c r="A119" s="35" t="s">
        <v>58</v>
      </c>
      <c r="E119" s="40" t="s">
        <v>3934</v>
      </c>
    </row>
    <row r="120" spans="1:5" ht="102">
      <c r="A120" t="s">
        <v>59</v>
      </c>
      <c r="E12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3937</v>
      </c>
      <c r="E8" s="30" t="s">
        <v>3936</v>
      </c>
      <c r="J8" s="29">
        <f>0+J9+J34+J47+J60+J65+J70+J87+J96+J141+J154</f>
      </c>
      <c s="29">
        <f>0+K9+K34+K47+K60+K65+K70+K87+K96+K141+K154</f>
      </c>
      <c s="29">
        <f>0+L9+L34+L47+L60+L65+L70+L87+L96+L141+L154</f>
      </c>
      <c s="29">
        <f>0+M9+M34+M47+M60+M65+M70+M87+M96+M141+M154</f>
      </c>
    </row>
    <row r="9" spans="1:13" ht="12.75">
      <c r="A9" t="s">
        <v>49</v>
      </c>
      <c r="C9" s="31" t="s">
        <v>136</v>
      </c>
      <c r="E9" s="33" t="s">
        <v>2406</v>
      </c>
      <c r="J9" s="32">
        <f>0</f>
      </c>
      <c s="32">
        <f>0</f>
      </c>
      <c s="32">
        <f>0+L10+L14+L18+L22+L26+L30</f>
      </c>
      <c s="32">
        <f>0+M10+M14+M18+M22+M26+M30</f>
      </c>
    </row>
    <row r="10" spans="1:16" ht="12.75">
      <c r="A10" t="s">
        <v>52</v>
      </c>
      <c s="34" t="s">
        <v>50</v>
      </c>
      <c s="34" t="s">
        <v>2768</v>
      </c>
      <c s="35" t="s">
        <v>5</v>
      </c>
      <c s="6" t="s">
        <v>2769</v>
      </c>
      <c s="36" t="s">
        <v>262</v>
      </c>
      <c s="37">
        <v>2.38</v>
      </c>
      <c s="36">
        <v>0</v>
      </c>
      <c s="36">
        <f>ROUND(G10*H10,6)</f>
      </c>
      <c r="L10" s="38">
        <v>0</v>
      </c>
      <c s="32">
        <f>ROUND(ROUND(L10,2)*ROUND(G10,3),2)</f>
      </c>
      <c s="36" t="s">
        <v>56</v>
      </c>
      <c>
        <f>(M10*0)/100</f>
      </c>
      <c t="s">
        <v>439</v>
      </c>
    </row>
    <row r="11" spans="1:5" ht="12.75">
      <c r="A11" s="35" t="s">
        <v>57</v>
      </c>
      <c r="E11" s="39" t="s">
        <v>5</v>
      </c>
    </row>
    <row r="12" spans="1:5" ht="51">
      <c r="A12" s="35" t="s">
        <v>58</v>
      </c>
      <c r="E12" s="40" t="s">
        <v>3938</v>
      </c>
    </row>
    <row r="13" spans="1:5" ht="38.25">
      <c r="A13" t="s">
        <v>59</v>
      </c>
      <c r="E13" s="39" t="s">
        <v>2771</v>
      </c>
    </row>
    <row r="14" spans="1:16" ht="12.75">
      <c r="A14" t="s">
        <v>52</v>
      </c>
      <c s="34" t="s">
        <v>27</v>
      </c>
      <c s="34" t="s">
        <v>2772</v>
      </c>
      <c s="35" t="s">
        <v>5</v>
      </c>
      <c s="6" t="s">
        <v>2773</v>
      </c>
      <c s="36" t="s">
        <v>55</v>
      </c>
      <c s="37">
        <v>1.9</v>
      </c>
      <c s="36">
        <v>0</v>
      </c>
      <c s="36">
        <f>ROUND(G14*H14,6)</f>
      </c>
      <c r="L14" s="38">
        <v>0</v>
      </c>
      <c s="32">
        <f>ROUND(ROUND(L14,2)*ROUND(G14,3),2)</f>
      </c>
      <c s="36" t="s">
        <v>56</v>
      </c>
      <c>
        <f>(M14*0)/100</f>
      </c>
      <c t="s">
        <v>439</v>
      </c>
    </row>
    <row r="15" spans="1:5" ht="12.75">
      <c r="A15" s="35" t="s">
        <v>57</v>
      </c>
      <c r="E15" s="39" t="s">
        <v>5</v>
      </c>
    </row>
    <row r="16" spans="1:5" ht="51">
      <c r="A16" s="35" t="s">
        <v>58</v>
      </c>
      <c r="E16" s="40" t="s">
        <v>3939</v>
      </c>
    </row>
    <row r="17" spans="1:5" ht="25.5">
      <c r="A17" t="s">
        <v>59</v>
      </c>
      <c r="E17" s="39" t="s">
        <v>2775</v>
      </c>
    </row>
    <row r="18" spans="1:16" ht="12.75">
      <c r="A18" t="s">
        <v>52</v>
      </c>
      <c s="34" t="s">
        <v>26</v>
      </c>
      <c s="34" t="s">
        <v>3940</v>
      </c>
      <c s="35" t="s">
        <v>5</v>
      </c>
      <c s="6" t="s">
        <v>3941</v>
      </c>
      <c s="36" t="s">
        <v>65</v>
      </c>
      <c s="37">
        <v>7.5</v>
      </c>
      <c s="36">
        <v>0</v>
      </c>
      <c s="36">
        <f>ROUND(G18*H18,6)</f>
      </c>
      <c r="L18" s="38">
        <v>0</v>
      </c>
      <c s="32">
        <f>ROUND(ROUND(L18,2)*ROUND(G18,3),2)</f>
      </c>
      <c s="36" t="s">
        <v>56</v>
      </c>
      <c>
        <f>(M18*21)/100</f>
      </c>
      <c t="s">
        <v>27</v>
      </c>
    </row>
    <row r="19" spans="1:5" ht="12.75">
      <c r="A19" s="35" t="s">
        <v>57</v>
      </c>
      <c r="E19" s="39" t="s">
        <v>5</v>
      </c>
    </row>
    <row r="20" spans="1:5" ht="38.25">
      <c r="A20" s="35" t="s">
        <v>58</v>
      </c>
      <c r="E20" s="40" t="s">
        <v>3942</v>
      </c>
    </row>
    <row r="21" spans="1:5" ht="63.75">
      <c r="A21" t="s">
        <v>59</v>
      </c>
      <c r="E21" s="39" t="s">
        <v>2793</v>
      </c>
    </row>
    <row r="22" spans="1:16" ht="12.75">
      <c r="A22" t="s">
        <v>52</v>
      </c>
      <c s="34" t="s">
        <v>68</v>
      </c>
      <c s="34" t="s">
        <v>3943</v>
      </c>
      <c s="35" t="s">
        <v>5</v>
      </c>
      <c s="6" t="s">
        <v>3944</v>
      </c>
      <c s="36" t="s">
        <v>55</v>
      </c>
      <c s="37">
        <v>0.059</v>
      </c>
      <c s="36">
        <v>0</v>
      </c>
      <c s="36">
        <f>ROUND(G22*H22,6)</f>
      </c>
      <c r="L22" s="38">
        <v>0</v>
      </c>
      <c s="32">
        <f>ROUND(ROUND(L22,2)*ROUND(G22,3),2)</f>
      </c>
      <c s="36" t="s">
        <v>56</v>
      </c>
      <c>
        <f>(M22*21)/100</f>
      </c>
      <c t="s">
        <v>27</v>
      </c>
    </row>
    <row r="23" spans="1:5" ht="12.75">
      <c r="A23" s="35" t="s">
        <v>57</v>
      </c>
      <c r="E23" s="39" t="s">
        <v>5</v>
      </c>
    </row>
    <row r="24" spans="1:5" ht="38.25">
      <c r="A24" s="35" t="s">
        <v>58</v>
      </c>
      <c r="E24" s="40" t="s">
        <v>3945</v>
      </c>
    </row>
    <row r="25" spans="1:5" ht="76.5">
      <c r="A25" t="s">
        <v>59</v>
      </c>
      <c r="E25" s="39" t="s">
        <v>3914</v>
      </c>
    </row>
    <row r="26" spans="1:16" ht="25.5">
      <c r="A26" t="s">
        <v>52</v>
      </c>
      <c s="34" t="s">
        <v>72</v>
      </c>
      <c s="34" t="s">
        <v>3946</v>
      </c>
      <c s="35" t="s">
        <v>5</v>
      </c>
      <c s="6" t="s">
        <v>3947</v>
      </c>
      <c s="36" t="s">
        <v>93</v>
      </c>
      <c s="37">
        <v>344</v>
      </c>
      <c s="36">
        <v>0</v>
      </c>
      <c s="36">
        <f>ROUND(G26*H26,6)</f>
      </c>
      <c r="L26" s="38">
        <v>0</v>
      </c>
      <c s="32">
        <f>ROUND(ROUND(L26,2)*ROUND(G26,3),2)</f>
      </c>
      <c s="36" t="s">
        <v>56</v>
      </c>
      <c>
        <f>(M26*21)/100</f>
      </c>
      <c t="s">
        <v>27</v>
      </c>
    </row>
    <row r="27" spans="1:5" ht="12.75">
      <c r="A27" s="35" t="s">
        <v>57</v>
      </c>
      <c r="E27" s="39" t="s">
        <v>5</v>
      </c>
    </row>
    <row r="28" spans="1:5" ht="51">
      <c r="A28" s="35" t="s">
        <v>58</v>
      </c>
      <c r="E28" s="40" t="s">
        <v>3948</v>
      </c>
    </row>
    <row r="29" spans="1:5" ht="63.75">
      <c r="A29" t="s">
        <v>59</v>
      </c>
      <c r="E29" s="39" t="s">
        <v>3571</v>
      </c>
    </row>
    <row r="30" spans="1:16" ht="25.5">
      <c r="A30" t="s">
        <v>52</v>
      </c>
      <c s="34" t="s">
        <v>176</v>
      </c>
      <c s="34" t="s">
        <v>3949</v>
      </c>
      <c s="35" t="s">
        <v>5</v>
      </c>
      <c s="6" t="s">
        <v>3950</v>
      </c>
      <c s="36" t="s">
        <v>65</v>
      </c>
      <c s="37">
        <v>1020</v>
      </c>
      <c s="36">
        <v>0</v>
      </c>
      <c s="36">
        <f>ROUND(G30*H30,6)</f>
      </c>
      <c r="L30" s="38">
        <v>0</v>
      </c>
      <c s="32">
        <f>ROUND(ROUND(L30,2)*ROUND(G30,3),2)</f>
      </c>
      <c s="36" t="s">
        <v>248</v>
      </c>
      <c>
        <f>(M30*21)/100</f>
      </c>
      <c t="s">
        <v>27</v>
      </c>
    </row>
    <row r="31" spans="1:5" ht="12.75">
      <c r="A31" s="35" t="s">
        <v>57</v>
      </c>
      <c r="E31" s="39" t="s">
        <v>5</v>
      </c>
    </row>
    <row r="32" spans="1:5" ht="89.25">
      <c r="A32" s="35" t="s">
        <v>58</v>
      </c>
      <c r="E32" s="40" t="s">
        <v>3951</v>
      </c>
    </row>
    <row r="33" spans="1:5" ht="382.5">
      <c r="A33" t="s">
        <v>59</v>
      </c>
      <c r="E33" s="39" t="s">
        <v>3952</v>
      </c>
    </row>
    <row r="34" spans="1:13" ht="12.75">
      <c r="A34" t="s">
        <v>49</v>
      </c>
      <c r="C34" s="31" t="s">
        <v>176</v>
      </c>
      <c r="E34" s="33" t="s">
        <v>2941</v>
      </c>
      <c r="J34" s="32">
        <f>0</f>
      </c>
      <c s="32">
        <f>0</f>
      </c>
      <c s="32">
        <f>0+L35+L39+L43</f>
      </c>
      <c s="32">
        <f>0+M35+M39+M43</f>
      </c>
    </row>
    <row r="35" spans="1:16" ht="12.75">
      <c r="A35" t="s">
        <v>52</v>
      </c>
      <c s="34" t="s">
        <v>76</v>
      </c>
      <c s="34" t="s">
        <v>3953</v>
      </c>
      <c s="35" t="s">
        <v>5</v>
      </c>
      <c s="6" t="s">
        <v>3954</v>
      </c>
      <c s="36" t="s">
        <v>55</v>
      </c>
      <c s="37">
        <v>3.6</v>
      </c>
      <c s="36">
        <v>0</v>
      </c>
      <c s="36">
        <f>ROUND(G35*H35,6)</f>
      </c>
      <c r="L35" s="38">
        <v>0</v>
      </c>
      <c s="32">
        <f>ROUND(ROUND(L35,2)*ROUND(G35,3),2)</f>
      </c>
      <c s="36" t="s">
        <v>56</v>
      </c>
      <c>
        <f>(M35*21)/100</f>
      </c>
      <c t="s">
        <v>27</v>
      </c>
    </row>
    <row r="36" spans="1:5" ht="12.75">
      <c r="A36" s="35" t="s">
        <v>57</v>
      </c>
      <c r="E36" s="39" t="s">
        <v>5</v>
      </c>
    </row>
    <row r="37" spans="1:5" ht="38.25">
      <c r="A37" s="35" t="s">
        <v>58</v>
      </c>
      <c r="E37" s="40" t="s">
        <v>3955</v>
      </c>
    </row>
    <row r="38" spans="1:5" ht="229.5">
      <c r="A38" t="s">
        <v>59</v>
      </c>
      <c r="E38" s="39" t="s">
        <v>2884</v>
      </c>
    </row>
    <row r="39" spans="1:16" ht="12.75">
      <c r="A39" t="s">
        <v>52</v>
      </c>
      <c s="34" t="s">
        <v>180</v>
      </c>
      <c s="34" t="s">
        <v>3956</v>
      </c>
      <c s="35" t="s">
        <v>5</v>
      </c>
      <c s="6" t="s">
        <v>3957</v>
      </c>
      <c s="36" t="s">
        <v>1076</v>
      </c>
      <c s="37">
        <v>40</v>
      </c>
      <c s="36">
        <v>0</v>
      </c>
      <c s="36">
        <f>ROUND(G39*H39,6)</f>
      </c>
      <c r="L39" s="38">
        <v>0</v>
      </c>
      <c s="32">
        <f>ROUND(ROUND(L39,2)*ROUND(G39,3),2)</f>
      </c>
      <c s="36" t="s">
        <v>248</v>
      </c>
      <c>
        <f>(M39*21)/100</f>
      </c>
      <c t="s">
        <v>27</v>
      </c>
    </row>
    <row r="40" spans="1:5" ht="12.75">
      <c r="A40" s="35" t="s">
        <v>57</v>
      </c>
      <c r="E40" s="39" t="s">
        <v>5</v>
      </c>
    </row>
    <row r="41" spans="1:5" ht="38.25">
      <c r="A41" s="35" t="s">
        <v>58</v>
      </c>
      <c r="E41" s="40" t="s">
        <v>3958</v>
      </c>
    </row>
    <row r="42" spans="1:5" ht="204">
      <c r="A42" t="s">
        <v>59</v>
      </c>
      <c r="E42" s="39" t="s">
        <v>3959</v>
      </c>
    </row>
    <row r="43" spans="1:16" ht="12.75">
      <c r="A43" t="s">
        <v>52</v>
      </c>
      <c s="34" t="s">
        <v>184</v>
      </c>
      <c s="34" t="s">
        <v>3960</v>
      </c>
      <c s="35" t="s">
        <v>5</v>
      </c>
      <c s="6" t="s">
        <v>3961</v>
      </c>
      <c s="36" t="s">
        <v>1076</v>
      </c>
      <c s="37">
        <v>80</v>
      </c>
      <c s="36">
        <v>0</v>
      </c>
      <c s="36">
        <f>ROUND(G43*H43,6)</f>
      </c>
      <c r="L43" s="38">
        <v>0</v>
      </c>
      <c s="32">
        <f>ROUND(ROUND(L43,2)*ROUND(G43,3),2)</f>
      </c>
      <c s="36" t="s">
        <v>248</v>
      </c>
      <c>
        <f>(M43*21)/100</f>
      </c>
      <c t="s">
        <v>27</v>
      </c>
    </row>
    <row r="44" spans="1:5" ht="12.75">
      <c r="A44" s="35" t="s">
        <v>57</v>
      </c>
      <c r="E44" s="39" t="s">
        <v>5</v>
      </c>
    </row>
    <row r="45" spans="1:5" ht="63.75">
      <c r="A45" s="35" t="s">
        <v>58</v>
      </c>
      <c r="E45" s="40" t="s">
        <v>3962</v>
      </c>
    </row>
    <row r="46" spans="1:5" ht="38.25">
      <c r="A46" t="s">
        <v>59</v>
      </c>
      <c r="E46" s="39" t="s">
        <v>3963</v>
      </c>
    </row>
    <row r="47" spans="1:13" ht="12.75">
      <c r="A47" t="s">
        <v>49</v>
      </c>
      <c r="C47" s="31" t="s">
        <v>216</v>
      </c>
      <c r="E47" s="33" t="s">
        <v>1078</v>
      </c>
      <c r="J47" s="32">
        <f>0</f>
      </c>
      <c s="32">
        <f>0</f>
      </c>
      <c s="32">
        <f>0+L48+L52+L56</f>
      </c>
      <c s="32">
        <f>0+M48+M52+M56</f>
      </c>
    </row>
    <row r="48" spans="1:16" ht="12.75">
      <c r="A48" t="s">
        <v>52</v>
      </c>
      <c s="34" t="s">
        <v>81</v>
      </c>
      <c s="34" t="s">
        <v>3964</v>
      </c>
      <c s="35" t="s">
        <v>5</v>
      </c>
      <c s="6" t="s">
        <v>3965</v>
      </c>
      <c s="36" t="s">
        <v>55</v>
      </c>
      <c s="37">
        <v>1.447</v>
      </c>
      <c s="36">
        <v>0</v>
      </c>
      <c s="36">
        <f>ROUND(G48*H48,6)</f>
      </c>
      <c r="L48" s="38">
        <v>0</v>
      </c>
      <c s="32">
        <f>ROUND(ROUND(L48,2)*ROUND(G48,3),2)</f>
      </c>
      <c s="36" t="s">
        <v>56</v>
      </c>
      <c>
        <f>(M48*21)/100</f>
      </c>
      <c t="s">
        <v>27</v>
      </c>
    </row>
    <row r="49" spans="1:5" ht="12.75">
      <c r="A49" s="35" t="s">
        <v>57</v>
      </c>
      <c r="E49" s="39" t="s">
        <v>5</v>
      </c>
    </row>
    <row r="50" spans="1:5" ht="38.25">
      <c r="A50" s="35" t="s">
        <v>58</v>
      </c>
      <c r="E50" s="40" t="s">
        <v>3966</v>
      </c>
    </row>
    <row r="51" spans="1:5" ht="38.25">
      <c r="A51" t="s">
        <v>59</v>
      </c>
      <c r="E51" s="39" t="s">
        <v>3963</v>
      </c>
    </row>
    <row r="52" spans="1:16" ht="12.75">
      <c r="A52" t="s">
        <v>52</v>
      </c>
      <c s="34" t="s">
        <v>86</v>
      </c>
      <c s="34" t="s">
        <v>3967</v>
      </c>
      <c s="35" t="s">
        <v>5</v>
      </c>
      <c s="6" t="s">
        <v>3968</v>
      </c>
      <c s="36" t="s">
        <v>55</v>
      </c>
      <c s="37">
        <v>0.87</v>
      </c>
      <c s="36">
        <v>0</v>
      </c>
      <c s="36">
        <f>ROUND(G52*H52,6)</f>
      </c>
      <c r="L52" s="38">
        <v>0</v>
      </c>
      <c s="32">
        <f>ROUND(ROUND(L52,2)*ROUND(G52,3),2)</f>
      </c>
      <c s="36" t="s">
        <v>56</v>
      </c>
      <c>
        <f>(M52*21)/100</f>
      </c>
      <c t="s">
        <v>27</v>
      </c>
    </row>
    <row r="53" spans="1:5" ht="12.75">
      <c r="A53" s="35" t="s">
        <v>57</v>
      </c>
      <c r="E53" s="39" t="s">
        <v>5</v>
      </c>
    </row>
    <row r="54" spans="1:5" ht="38.25">
      <c r="A54" s="35" t="s">
        <v>58</v>
      </c>
      <c r="E54" s="40" t="s">
        <v>3969</v>
      </c>
    </row>
    <row r="55" spans="1:5" ht="38.25">
      <c r="A55" t="s">
        <v>59</v>
      </c>
      <c r="E55" s="39" t="s">
        <v>3970</v>
      </c>
    </row>
    <row r="56" spans="1:16" ht="12.75">
      <c r="A56" t="s">
        <v>52</v>
      </c>
      <c s="34" t="s">
        <v>188</v>
      </c>
      <c s="34" t="s">
        <v>3971</v>
      </c>
      <c s="35" t="s">
        <v>5</v>
      </c>
      <c s="6" t="s">
        <v>3972</v>
      </c>
      <c s="36" t="s">
        <v>93</v>
      </c>
      <c s="37">
        <v>1682</v>
      </c>
      <c s="36">
        <v>0</v>
      </c>
      <c s="36">
        <f>ROUND(G56*H56,6)</f>
      </c>
      <c r="L56" s="38">
        <v>0</v>
      </c>
      <c s="32">
        <f>ROUND(ROUND(L56,2)*ROUND(G56,3),2)</f>
      </c>
      <c s="36" t="s">
        <v>248</v>
      </c>
      <c>
        <f>(M56*21)/100</f>
      </c>
      <c t="s">
        <v>27</v>
      </c>
    </row>
    <row r="57" spans="1:5" ht="12.75">
      <c r="A57" s="35" t="s">
        <v>57</v>
      </c>
      <c r="E57" s="39" t="s">
        <v>5</v>
      </c>
    </row>
    <row r="58" spans="1:5" ht="51">
      <c r="A58" s="35" t="s">
        <v>58</v>
      </c>
      <c r="E58" s="40" t="s">
        <v>3973</v>
      </c>
    </row>
    <row r="59" spans="1:5" ht="229.5">
      <c r="A59" t="s">
        <v>59</v>
      </c>
      <c r="E59" s="39" t="s">
        <v>3974</v>
      </c>
    </row>
    <row r="60" spans="1:13" ht="12.75">
      <c r="A60" t="s">
        <v>49</v>
      </c>
      <c r="C60" s="31" t="s">
        <v>273</v>
      </c>
      <c r="E60" s="33" t="s">
        <v>1082</v>
      </c>
      <c r="J60" s="32">
        <f>0</f>
      </c>
      <c s="32">
        <f>0</f>
      </c>
      <c s="32">
        <f>0+L61</f>
      </c>
      <c s="32">
        <f>0+M61</f>
      </c>
    </row>
    <row r="61" spans="1:16" ht="12.75">
      <c r="A61" t="s">
        <v>52</v>
      </c>
      <c s="34" t="s">
        <v>90</v>
      </c>
      <c s="34" t="s">
        <v>3975</v>
      </c>
      <c s="35" t="s">
        <v>5</v>
      </c>
      <c s="6" t="s">
        <v>3976</v>
      </c>
      <c s="36" t="s">
        <v>55</v>
      </c>
      <c s="37">
        <v>172</v>
      </c>
      <c s="36">
        <v>0</v>
      </c>
      <c s="36">
        <f>ROUND(G61*H61,6)</f>
      </c>
      <c r="L61" s="38">
        <v>0</v>
      </c>
      <c s="32">
        <f>ROUND(ROUND(L61,2)*ROUND(G61,3),2)</f>
      </c>
      <c s="36" t="s">
        <v>56</v>
      </c>
      <c>
        <f>(M61*0)/100</f>
      </c>
      <c t="s">
        <v>439</v>
      </c>
    </row>
    <row r="62" spans="1:5" ht="12.75">
      <c r="A62" s="35" t="s">
        <v>57</v>
      </c>
      <c r="E62" s="39" t="s">
        <v>5</v>
      </c>
    </row>
    <row r="63" spans="1:5" ht="51">
      <c r="A63" s="35" t="s">
        <v>58</v>
      </c>
      <c r="E63" s="40" t="s">
        <v>3977</v>
      </c>
    </row>
    <row r="64" spans="1:5" ht="76.5">
      <c r="A64" t="s">
        <v>59</v>
      </c>
      <c r="E64" s="39" t="s">
        <v>3978</v>
      </c>
    </row>
    <row r="65" spans="1:13" ht="12.75">
      <c r="A65" t="s">
        <v>49</v>
      </c>
      <c r="C65" s="31" t="s">
        <v>504</v>
      </c>
      <c r="E65" s="33" t="s">
        <v>2842</v>
      </c>
      <c r="J65" s="32">
        <f>0</f>
      </c>
      <c s="32">
        <f>0</f>
      </c>
      <c s="32">
        <f>0+L66</f>
      </c>
      <c s="32">
        <f>0+M66</f>
      </c>
    </row>
    <row r="66" spans="1:16" ht="12.75">
      <c r="A66" t="s">
        <v>52</v>
      </c>
      <c s="34" t="s">
        <v>96</v>
      </c>
      <c s="34" t="s">
        <v>3979</v>
      </c>
      <c s="35" t="s">
        <v>5</v>
      </c>
      <c s="6" t="s">
        <v>3980</v>
      </c>
      <c s="36" t="s">
        <v>1076</v>
      </c>
      <c s="37">
        <v>10</v>
      </c>
      <c s="36">
        <v>0</v>
      </c>
      <c s="36">
        <f>ROUND(G66*H66,6)</f>
      </c>
      <c r="L66" s="38">
        <v>0</v>
      </c>
      <c s="32">
        <f>ROUND(ROUND(L66,2)*ROUND(G66,3),2)</f>
      </c>
      <c s="36" t="s">
        <v>56</v>
      </c>
      <c>
        <f>(M66*21)/100</f>
      </c>
      <c t="s">
        <v>27</v>
      </c>
    </row>
    <row r="67" spans="1:5" ht="12.75">
      <c r="A67" s="35" t="s">
        <v>57</v>
      </c>
      <c r="E67" s="39" t="s">
        <v>5</v>
      </c>
    </row>
    <row r="68" spans="1:5" ht="38.25">
      <c r="A68" s="35" t="s">
        <v>58</v>
      </c>
      <c r="E68" s="40" t="s">
        <v>3981</v>
      </c>
    </row>
    <row r="69" spans="1:5" ht="89.25">
      <c r="A69" t="s">
        <v>59</v>
      </c>
      <c r="E69" s="39" t="s">
        <v>2846</v>
      </c>
    </row>
    <row r="70" spans="1:13" ht="12.75">
      <c r="A70" t="s">
        <v>49</v>
      </c>
      <c r="C70" s="31" t="s">
        <v>2847</v>
      </c>
      <c r="E70" s="33" t="s">
        <v>2848</v>
      </c>
      <c r="J70" s="32">
        <f>0</f>
      </c>
      <c s="32">
        <f>0</f>
      </c>
      <c s="32">
        <f>0+L71+L75+L79+L83</f>
      </c>
      <c s="32">
        <f>0+M71+M75+M79+M83</f>
      </c>
    </row>
    <row r="71" spans="1:16" ht="25.5">
      <c r="A71" t="s">
        <v>52</v>
      </c>
      <c s="34" t="s">
        <v>100</v>
      </c>
      <c s="34" t="s">
        <v>2849</v>
      </c>
      <c s="35" t="s">
        <v>5</v>
      </c>
      <c s="6" t="s">
        <v>2850</v>
      </c>
      <c s="36" t="s">
        <v>1076</v>
      </c>
      <c s="37">
        <v>2430</v>
      </c>
      <c s="36">
        <v>0</v>
      </c>
      <c s="36">
        <f>ROUND(G71*H71,6)</f>
      </c>
      <c r="L71" s="38">
        <v>0</v>
      </c>
      <c s="32">
        <f>ROUND(ROUND(L71,2)*ROUND(G71,3),2)</f>
      </c>
      <c s="36" t="s">
        <v>56</v>
      </c>
      <c>
        <f>(M71*21)/100</f>
      </c>
      <c t="s">
        <v>27</v>
      </c>
    </row>
    <row r="72" spans="1:5" ht="12.75">
      <c r="A72" s="35" t="s">
        <v>57</v>
      </c>
      <c r="E72" s="39" t="s">
        <v>5</v>
      </c>
    </row>
    <row r="73" spans="1:5" ht="38.25">
      <c r="A73" s="35" t="s">
        <v>58</v>
      </c>
      <c r="E73" s="40" t="s">
        <v>3982</v>
      </c>
    </row>
    <row r="74" spans="1:5" ht="191.25">
      <c r="A74" t="s">
        <v>59</v>
      </c>
      <c r="E74" s="39" t="s">
        <v>2852</v>
      </c>
    </row>
    <row r="75" spans="1:16" ht="25.5">
      <c r="A75" t="s">
        <v>52</v>
      </c>
      <c s="34" t="s">
        <v>104</v>
      </c>
      <c s="34" t="s">
        <v>3668</v>
      </c>
      <c s="35" t="s">
        <v>5</v>
      </c>
      <c s="6" t="s">
        <v>3669</v>
      </c>
      <c s="36" t="s">
        <v>1076</v>
      </c>
      <c s="37">
        <v>670.2</v>
      </c>
      <c s="36">
        <v>0</v>
      </c>
      <c s="36">
        <f>ROUND(G75*H75,6)</f>
      </c>
      <c r="L75" s="38">
        <v>0</v>
      </c>
      <c s="32">
        <f>ROUND(ROUND(L75,2)*ROUND(G75,3),2)</f>
      </c>
      <c s="36" t="s">
        <v>56</v>
      </c>
      <c>
        <f>(M75*21)/100</f>
      </c>
      <c t="s">
        <v>27</v>
      </c>
    </row>
    <row r="76" spans="1:5" ht="12.75">
      <c r="A76" s="35" t="s">
        <v>57</v>
      </c>
      <c r="E76" s="39" t="s">
        <v>5</v>
      </c>
    </row>
    <row r="77" spans="1:5" ht="38.25">
      <c r="A77" s="35" t="s">
        <v>58</v>
      </c>
      <c r="E77" s="40" t="s">
        <v>3983</v>
      </c>
    </row>
    <row r="78" spans="1:5" ht="191.25">
      <c r="A78" t="s">
        <v>59</v>
      </c>
      <c r="E78" s="39" t="s">
        <v>2852</v>
      </c>
    </row>
    <row r="79" spans="1:16" ht="12.75">
      <c r="A79" t="s">
        <v>52</v>
      </c>
      <c s="34" t="s">
        <v>108</v>
      </c>
      <c s="34" t="s">
        <v>3442</v>
      </c>
      <c s="35" t="s">
        <v>5</v>
      </c>
      <c s="6" t="s">
        <v>3443</v>
      </c>
      <c s="36" t="s">
        <v>1076</v>
      </c>
      <c s="37">
        <v>4420</v>
      </c>
      <c s="36">
        <v>0</v>
      </c>
      <c s="36">
        <f>ROUND(G79*H79,6)</f>
      </c>
      <c r="L79" s="38">
        <v>0</v>
      </c>
      <c s="32">
        <f>ROUND(ROUND(L79,2)*ROUND(G79,3),2)</f>
      </c>
      <c s="36" t="s">
        <v>56</v>
      </c>
      <c>
        <f>(M79*21)/100</f>
      </c>
      <c t="s">
        <v>27</v>
      </c>
    </row>
    <row r="80" spans="1:5" ht="12.75">
      <c r="A80" s="35" t="s">
        <v>57</v>
      </c>
      <c r="E80" s="39" t="s">
        <v>5</v>
      </c>
    </row>
    <row r="81" spans="1:5" ht="63.75">
      <c r="A81" s="35" t="s">
        <v>58</v>
      </c>
      <c r="E81" s="40" t="s">
        <v>3984</v>
      </c>
    </row>
    <row r="82" spans="1:5" ht="38.25">
      <c r="A82" t="s">
        <v>59</v>
      </c>
      <c r="E82" s="39" t="s">
        <v>3445</v>
      </c>
    </row>
    <row r="83" spans="1:16" ht="12.75">
      <c r="A83" t="s">
        <v>52</v>
      </c>
      <c s="34" t="s">
        <v>192</v>
      </c>
      <c s="34" t="s">
        <v>3985</v>
      </c>
      <c s="35" t="s">
        <v>5</v>
      </c>
      <c s="6" t="s">
        <v>3986</v>
      </c>
      <c s="36" t="s">
        <v>1076</v>
      </c>
      <c s="37">
        <v>4390</v>
      </c>
      <c s="36">
        <v>0</v>
      </c>
      <c s="36">
        <f>ROUND(G83*H83,6)</f>
      </c>
      <c r="L83" s="38">
        <v>0</v>
      </c>
      <c s="32">
        <f>ROUND(ROUND(L83,2)*ROUND(G83,3),2)</f>
      </c>
      <c s="36" t="s">
        <v>248</v>
      </c>
      <c>
        <f>(M83*21)/100</f>
      </c>
      <c t="s">
        <v>27</v>
      </c>
    </row>
    <row r="84" spans="1:5" ht="12.75">
      <c r="A84" s="35" t="s">
        <v>57</v>
      </c>
      <c r="E84" s="39" t="s">
        <v>5</v>
      </c>
    </row>
    <row r="85" spans="1:5" ht="38.25">
      <c r="A85" s="35" t="s">
        <v>58</v>
      </c>
      <c r="E85" s="40" t="s">
        <v>3987</v>
      </c>
    </row>
    <row r="86" spans="1:5" ht="409.5">
      <c r="A86" t="s">
        <v>59</v>
      </c>
      <c r="E86" s="39" t="s">
        <v>3988</v>
      </c>
    </row>
    <row r="87" spans="1:13" ht="12.75">
      <c r="A87" t="s">
        <v>49</v>
      </c>
      <c r="C87" s="31" t="s">
        <v>3989</v>
      </c>
      <c r="E87" s="33" t="s">
        <v>3990</v>
      </c>
      <c r="J87" s="32">
        <f>0</f>
      </c>
      <c s="32">
        <f>0</f>
      </c>
      <c s="32">
        <f>0+L88+L92</f>
      </c>
      <c s="32">
        <f>0+M88+M92</f>
      </c>
    </row>
    <row r="88" spans="1:16" ht="12.75">
      <c r="A88" t="s">
        <v>52</v>
      </c>
      <c s="34" t="s">
        <v>112</v>
      </c>
      <c s="34" t="s">
        <v>3991</v>
      </c>
      <c s="35" t="s">
        <v>5</v>
      </c>
      <c s="6" t="s">
        <v>3992</v>
      </c>
      <c s="36" t="s">
        <v>1076</v>
      </c>
      <c s="37">
        <v>481.3</v>
      </c>
      <c s="36">
        <v>0</v>
      </c>
      <c s="36">
        <f>ROUND(G88*H88,6)</f>
      </c>
      <c r="L88" s="38">
        <v>0</v>
      </c>
      <c s="32">
        <f>ROUND(ROUND(L88,2)*ROUND(G88,3),2)</f>
      </c>
      <c s="36" t="s">
        <v>56</v>
      </c>
      <c>
        <f>(M88*21)/100</f>
      </c>
      <c t="s">
        <v>27</v>
      </c>
    </row>
    <row r="89" spans="1:5" ht="12.75">
      <c r="A89" s="35" t="s">
        <v>57</v>
      </c>
      <c r="E89" s="39" t="s">
        <v>5</v>
      </c>
    </row>
    <row r="90" spans="1:5" ht="38.25">
      <c r="A90" s="35" t="s">
        <v>58</v>
      </c>
      <c r="E90" s="40" t="s">
        <v>3993</v>
      </c>
    </row>
    <row r="91" spans="1:5" ht="51">
      <c r="A91" t="s">
        <v>59</v>
      </c>
      <c r="E91" s="39" t="s">
        <v>3994</v>
      </c>
    </row>
    <row r="92" spans="1:16" ht="12.75">
      <c r="A92" t="s">
        <v>52</v>
      </c>
      <c s="34" t="s">
        <v>116</v>
      </c>
      <c s="34" t="s">
        <v>3995</v>
      </c>
      <c s="35" t="s">
        <v>5</v>
      </c>
      <c s="6" t="s">
        <v>3996</v>
      </c>
      <c s="36" t="s">
        <v>1076</v>
      </c>
      <c s="37">
        <v>2730</v>
      </c>
      <c s="36">
        <v>0</v>
      </c>
      <c s="36">
        <f>ROUND(G92*H92,6)</f>
      </c>
      <c r="L92" s="38">
        <v>0</v>
      </c>
      <c s="32">
        <f>ROUND(ROUND(L92,2)*ROUND(G92,3),2)</f>
      </c>
      <c s="36" t="s">
        <v>56</v>
      </c>
      <c>
        <f>(M92*21)/100</f>
      </c>
      <c t="s">
        <v>27</v>
      </c>
    </row>
    <row r="93" spans="1:5" ht="12.75">
      <c r="A93" s="35" t="s">
        <v>57</v>
      </c>
      <c r="E93" s="39" t="s">
        <v>5</v>
      </c>
    </row>
    <row r="94" spans="1:5" ht="38.25">
      <c r="A94" s="35" t="s">
        <v>58</v>
      </c>
      <c r="E94" s="40" t="s">
        <v>3997</v>
      </c>
    </row>
    <row r="95" spans="1:5" ht="51">
      <c r="A95" t="s">
        <v>59</v>
      </c>
      <c r="E95" s="39" t="s">
        <v>3998</v>
      </c>
    </row>
    <row r="96" spans="1:13" ht="12.75">
      <c r="A96" t="s">
        <v>49</v>
      </c>
      <c r="C96" s="31" t="s">
        <v>327</v>
      </c>
      <c r="E96" s="33" t="s">
        <v>328</v>
      </c>
      <c r="J96" s="32">
        <f>0</f>
      </c>
      <c s="32">
        <f>0</f>
      </c>
      <c s="32">
        <f>0+L97+L101+L105+L109+L113+L117+L121+L125+L129+L133+L137</f>
      </c>
      <c s="32">
        <f>0+M97+M101+M105+M109+M113+M117+M121+M125+M129+M133+M137</f>
      </c>
    </row>
    <row r="97" spans="1:16" ht="12.75">
      <c r="A97" t="s">
        <v>52</v>
      </c>
      <c s="34" t="s">
        <v>120</v>
      </c>
      <c s="34" t="s">
        <v>3999</v>
      </c>
      <c s="35" t="s">
        <v>5</v>
      </c>
      <c s="6" t="s">
        <v>4000</v>
      </c>
      <c s="36" t="s">
        <v>65</v>
      </c>
      <c s="37">
        <v>842</v>
      </c>
      <c s="36">
        <v>0</v>
      </c>
      <c s="36">
        <f>ROUND(G97*H97,6)</f>
      </c>
      <c r="L97" s="38">
        <v>0</v>
      </c>
      <c s="32">
        <f>ROUND(ROUND(L97,2)*ROUND(G97,3),2)</f>
      </c>
      <c s="36" t="s">
        <v>56</v>
      </c>
      <c>
        <f>(M97*21)/100</f>
      </c>
      <c t="s">
        <v>27</v>
      </c>
    </row>
    <row r="98" spans="1:5" ht="12.75">
      <c r="A98" s="35" t="s">
        <v>57</v>
      </c>
      <c r="E98" s="39" t="s">
        <v>5</v>
      </c>
    </row>
    <row r="99" spans="1:5" ht="38.25">
      <c r="A99" s="35" t="s">
        <v>58</v>
      </c>
      <c r="E99" s="40" t="s">
        <v>4001</v>
      </c>
    </row>
    <row r="100" spans="1:5" ht="76.5">
      <c r="A100" t="s">
        <v>59</v>
      </c>
      <c r="E100" s="39" t="s">
        <v>4002</v>
      </c>
    </row>
    <row r="101" spans="1:16" ht="12.75">
      <c r="A101" t="s">
        <v>52</v>
      </c>
      <c s="34" t="s">
        <v>124</v>
      </c>
      <c s="34" t="s">
        <v>3446</v>
      </c>
      <c s="35" t="s">
        <v>5</v>
      </c>
      <c s="6" t="s">
        <v>3447</v>
      </c>
      <c s="36" t="s">
        <v>65</v>
      </c>
      <c s="37">
        <v>842</v>
      </c>
      <c s="36">
        <v>0</v>
      </c>
      <c s="36">
        <f>ROUND(G101*H101,6)</f>
      </c>
      <c r="L101" s="38">
        <v>0</v>
      </c>
      <c s="32">
        <f>ROUND(ROUND(L101,2)*ROUND(G101,3),2)</f>
      </c>
      <c s="36" t="s">
        <v>56</v>
      </c>
      <c>
        <f>(M101*21)/100</f>
      </c>
      <c t="s">
        <v>27</v>
      </c>
    </row>
    <row r="102" spans="1:5" ht="12.75">
      <c r="A102" s="35" t="s">
        <v>57</v>
      </c>
      <c r="E102" s="39" t="s">
        <v>5</v>
      </c>
    </row>
    <row r="103" spans="1:5" ht="38.25">
      <c r="A103" s="35" t="s">
        <v>58</v>
      </c>
      <c r="E103" s="40" t="s">
        <v>4003</v>
      </c>
    </row>
    <row r="104" spans="1:5" ht="38.25">
      <c r="A104" t="s">
        <v>59</v>
      </c>
      <c r="E104" s="39" t="s">
        <v>3449</v>
      </c>
    </row>
    <row r="105" spans="1:16" ht="12.75">
      <c r="A105" t="s">
        <v>52</v>
      </c>
      <c s="34" t="s">
        <v>128</v>
      </c>
      <c s="34" t="s">
        <v>4004</v>
      </c>
      <c s="35" t="s">
        <v>5</v>
      </c>
      <c s="6" t="s">
        <v>4005</v>
      </c>
      <c s="36" t="s">
        <v>65</v>
      </c>
      <c s="37">
        <v>730</v>
      </c>
      <c s="36">
        <v>0</v>
      </c>
      <c s="36">
        <f>ROUND(G105*H105,6)</f>
      </c>
      <c r="L105" s="38">
        <v>0</v>
      </c>
      <c s="32">
        <f>ROUND(ROUND(L105,2)*ROUND(G105,3),2)</f>
      </c>
      <c s="36" t="s">
        <v>56</v>
      </c>
      <c>
        <f>(M105*21)/100</f>
      </c>
      <c t="s">
        <v>27</v>
      </c>
    </row>
    <row r="106" spans="1:5" ht="12.75">
      <c r="A106" s="35" t="s">
        <v>57</v>
      </c>
      <c r="E106" s="39" t="s">
        <v>5</v>
      </c>
    </row>
    <row r="107" spans="1:5" ht="51">
      <c r="A107" s="35" t="s">
        <v>58</v>
      </c>
      <c r="E107" s="40" t="s">
        <v>4006</v>
      </c>
    </row>
    <row r="108" spans="1:5" ht="25.5">
      <c r="A108" t="s">
        <v>59</v>
      </c>
      <c r="E108" s="39" t="s">
        <v>4007</v>
      </c>
    </row>
    <row r="109" spans="1:16" ht="25.5">
      <c r="A109" t="s">
        <v>52</v>
      </c>
      <c s="34" t="s">
        <v>132</v>
      </c>
      <c s="34" t="s">
        <v>4008</v>
      </c>
      <c s="35" t="s">
        <v>5</v>
      </c>
      <c s="6" t="s">
        <v>4009</v>
      </c>
      <c s="36" t="s">
        <v>65</v>
      </c>
      <c s="37">
        <v>364</v>
      </c>
      <c s="36">
        <v>0</v>
      </c>
      <c s="36">
        <f>ROUND(G109*H109,6)</f>
      </c>
      <c r="L109" s="38">
        <v>0</v>
      </c>
      <c s="32">
        <f>ROUND(ROUND(L109,2)*ROUND(G109,3),2)</f>
      </c>
      <c s="36" t="s">
        <v>56</v>
      </c>
      <c>
        <f>(M109*21)/100</f>
      </c>
      <c t="s">
        <v>27</v>
      </c>
    </row>
    <row r="110" spans="1:5" ht="12.75">
      <c r="A110" s="35" t="s">
        <v>57</v>
      </c>
      <c r="E110" s="39" t="s">
        <v>5</v>
      </c>
    </row>
    <row r="111" spans="1:5" ht="51">
      <c r="A111" s="35" t="s">
        <v>58</v>
      </c>
      <c r="E111" s="40" t="s">
        <v>4010</v>
      </c>
    </row>
    <row r="112" spans="1:5" ht="38.25">
      <c r="A112" t="s">
        <v>59</v>
      </c>
      <c r="E112" s="39" t="s">
        <v>3457</v>
      </c>
    </row>
    <row r="113" spans="1:16" ht="12.75">
      <c r="A113" t="s">
        <v>52</v>
      </c>
      <c s="34" t="s">
        <v>136</v>
      </c>
      <c s="34" t="s">
        <v>3720</v>
      </c>
      <c s="35" t="s">
        <v>5</v>
      </c>
      <c s="6" t="s">
        <v>3721</v>
      </c>
      <c s="36" t="s">
        <v>837</v>
      </c>
      <c s="37">
        <v>5389</v>
      </c>
      <c s="36">
        <v>0</v>
      </c>
      <c s="36">
        <f>ROUND(G113*H113,6)</f>
      </c>
      <c r="L113" s="38">
        <v>0</v>
      </c>
      <c s="32">
        <f>ROUND(ROUND(L113,2)*ROUND(G113,3),2)</f>
      </c>
      <c s="36" t="s">
        <v>56</v>
      </c>
      <c>
        <f>(M113*21)/100</f>
      </c>
      <c t="s">
        <v>27</v>
      </c>
    </row>
    <row r="114" spans="1:5" ht="12.75">
      <c r="A114" s="35" t="s">
        <v>57</v>
      </c>
      <c r="E114" s="39" t="s">
        <v>5</v>
      </c>
    </row>
    <row r="115" spans="1:5" ht="38.25">
      <c r="A115" s="35" t="s">
        <v>58</v>
      </c>
      <c r="E115" s="40" t="s">
        <v>4011</v>
      </c>
    </row>
    <row r="116" spans="1:5" ht="409.5">
      <c r="A116" t="s">
        <v>59</v>
      </c>
      <c r="E116" s="39" t="s">
        <v>3723</v>
      </c>
    </row>
    <row r="117" spans="1:16" ht="12.75">
      <c r="A117" t="s">
        <v>52</v>
      </c>
      <c s="34" t="s">
        <v>140</v>
      </c>
      <c s="34" t="s">
        <v>3724</v>
      </c>
      <c s="35" t="s">
        <v>5</v>
      </c>
      <c s="6" t="s">
        <v>3725</v>
      </c>
      <c s="36" t="s">
        <v>837</v>
      </c>
      <c s="37">
        <v>880</v>
      </c>
      <c s="36">
        <v>0</v>
      </c>
      <c s="36">
        <f>ROUND(G117*H117,6)</f>
      </c>
      <c r="L117" s="38">
        <v>0</v>
      </c>
      <c s="32">
        <f>ROUND(ROUND(L117,2)*ROUND(G117,3),2)</f>
      </c>
      <c s="36" t="s">
        <v>56</v>
      </c>
      <c>
        <f>(M117*21)/100</f>
      </c>
      <c t="s">
        <v>27</v>
      </c>
    </row>
    <row r="118" spans="1:5" ht="12.75">
      <c r="A118" s="35" t="s">
        <v>57</v>
      </c>
      <c r="E118" s="39" t="s">
        <v>5</v>
      </c>
    </row>
    <row r="119" spans="1:5" ht="38.25">
      <c r="A119" s="35" t="s">
        <v>58</v>
      </c>
      <c r="E119" s="40" t="s">
        <v>4012</v>
      </c>
    </row>
    <row r="120" spans="1:5" ht="357">
      <c r="A120" t="s">
        <v>59</v>
      </c>
      <c r="E120" s="39" t="s">
        <v>3727</v>
      </c>
    </row>
    <row r="121" spans="1:16" ht="12.75">
      <c r="A121" t="s">
        <v>52</v>
      </c>
      <c s="34" t="s">
        <v>144</v>
      </c>
      <c s="34" t="s">
        <v>4013</v>
      </c>
      <c s="35" t="s">
        <v>5</v>
      </c>
      <c s="6" t="s">
        <v>4014</v>
      </c>
      <c s="36" t="s">
        <v>1076</v>
      </c>
      <c s="37">
        <v>7992</v>
      </c>
      <c s="36">
        <v>0</v>
      </c>
      <c s="36">
        <f>ROUND(G121*H121,6)</f>
      </c>
      <c r="L121" s="38">
        <v>0</v>
      </c>
      <c s="32">
        <f>ROUND(ROUND(L121,2)*ROUND(G121,3),2)</f>
      </c>
      <c s="36" t="s">
        <v>56</v>
      </c>
      <c>
        <f>(M121*21)/100</f>
      </c>
      <c t="s">
        <v>27</v>
      </c>
    </row>
    <row r="122" spans="1:5" ht="12.75">
      <c r="A122" s="35" t="s">
        <v>57</v>
      </c>
      <c r="E122" s="39" t="s">
        <v>5</v>
      </c>
    </row>
    <row r="123" spans="1:5" ht="38.25">
      <c r="A123" s="35" t="s">
        <v>58</v>
      </c>
      <c r="E123" s="40" t="s">
        <v>4015</v>
      </c>
    </row>
    <row r="124" spans="1:5" ht="25.5">
      <c r="A124" t="s">
        <v>59</v>
      </c>
      <c r="E124" s="39" t="s">
        <v>4016</v>
      </c>
    </row>
    <row r="125" spans="1:16" ht="12.75">
      <c r="A125" t="s">
        <v>52</v>
      </c>
      <c s="34" t="s">
        <v>148</v>
      </c>
      <c s="34" t="s">
        <v>4017</v>
      </c>
      <c s="35" t="s">
        <v>5</v>
      </c>
      <c s="6" t="s">
        <v>4018</v>
      </c>
      <c s="36" t="s">
        <v>1076</v>
      </c>
      <c s="37">
        <v>10930</v>
      </c>
      <c s="36">
        <v>0</v>
      </c>
      <c s="36">
        <f>ROUND(G125*H125,6)</f>
      </c>
      <c r="L125" s="38">
        <v>0</v>
      </c>
      <c s="32">
        <f>ROUND(ROUND(L125,2)*ROUND(G125,3),2)</f>
      </c>
      <c s="36" t="s">
        <v>56</v>
      </c>
      <c>
        <f>(M125*21)/100</f>
      </c>
      <c t="s">
        <v>27</v>
      </c>
    </row>
    <row r="126" spans="1:5" ht="12.75">
      <c r="A126" s="35" t="s">
        <v>57</v>
      </c>
      <c r="E126" s="39" t="s">
        <v>5</v>
      </c>
    </row>
    <row r="127" spans="1:5" ht="51">
      <c r="A127" s="35" t="s">
        <v>58</v>
      </c>
      <c r="E127" s="40" t="s">
        <v>4019</v>
      </c>
    </row>
    <row r="128" spans="1:5" ht="25.5">
      <c r="A128" t="s">
        <v>59</v>
      </c>
      <c r="E128" s="39" t="s">
        <v>4016</v>
      </c>
    </row>
    <row r="129" spans="1:16" ht="12.75">
      <c r="A129" t="s">
        <v>52</v>
      </c>
      <c s="34" t="s">
        <v>196</v>
      </c>
      <c s="34" t="s">
        <v>4020</v>
      </c>
      <c s="35" t="s">
        <v>5</v>
      </c>
      <c s="6" t="s">
        <v>4021</v>
      </c>
      <c s="36" t="s">
        <v>93</v>
      </c>
      <c s="37">
        <v>1682</v>
      </c>
      <c s="36">
        <v>0</v>
      </c>
      <c s="36">
        <f>ROUND(G129*H129,6)</f>
      </c>
      <c r="L129" s="38">
        <v>0</v>
      </c>
      <c s="32">
        <f>ROUND(ROUND(L129,2)*ROUND(G129,3),2)</f>
      </c>
      <c s="36" t="s">
        <v>248</v>
      </c>
      <c>
        <f>(M129*21)/100</f>
      </c>
      <c t="s">
        <v>27</v>
      </c>
    </row>
    <row r="130" spans="1:5" ht="12.75">
      <c r="A130" s="35" t="s">
        <v>57</v>
      </c>
      <c r="E130" s="39" t="s">
        <v>5</v>
      </c>
    </row>
    <row r="131" spans="1:5" ht="51">
      <c r="A131" s="35" t="s">
        <v>58</v>
      </c>
      <c r="E131" s="40" t="s">
        <v>4022</v>
      </c>
    </row>
    <row r="132" spans="1:5" ht="12.75">
      <c r="A132" t="s">
        <v>59</v>
      </c>
      <c r="E132" s="39" t="s">
        <v>4023</v>
      </c>
    </row>
    <row r="133" spans="1:16" ht="12.75">
      <c r="A133" t="s">
        <v>52</v>
      </c>
      <c s="34" t="s">
        <v>200</v>
      </c>
      <c s="34" t="s">
        <v>4024</v>
      </c>
      <c s="35" t="s">
        <v>5</v>
      </c>
      <c s="6" t="s">
        <v>4025</v>
      </c>
      <c s="36" t="s">
        <v>1076</v>
      </c>
      <c s="37">
        <v>1998</v>
      </c>
      <c s="36">
        <v>0</v>
      </c>
      <c s="36">
        <f>ROUND(G133*H133,6)</f>
      </c>
      <c r="L133" s="38">
        <v>0</v>
      </c>
      <c s="32">
        <f>ROUND(ROUND(L133,2)*ROUND(G133,3),2)</f>
      </c>
      <c s="36" t="s">
        <v>248</v>
      </c>
      <c>
        <f>(M133*21)/100</f>
      </c>
      <c t="s">
        <v>27</v>
      </c>
    </row>
    <row r="134" spans="1:5" ht="12.75">
      <c r="A134" s="35" t="s">
        <v>57</v>
      </c>
      <c r="E134" s="39" t="s">
        <v>5</v>
      </c>
    </row>
    <row r="135" spans="1:5" ht="38.25">
      <c r="A135" s="35" t="s">
        <v>58</v>
      </c>
      <c r="E135" s="40" t="s">
        <v>4026</v>
      </c>
    </row>
    <row r="136" spans="1:5" ht="25.5">
      <c r="A136" t="s">
        <v>59</v>
      </c>
      <c r="E136" s="39" t="s">
        <v>4016</v>
      </c>
    </row>
    <row r="137" spans="1:16" ht="12.75">
      <c r="A137" t="s">
        <v>52</v>
      </c>
      <c s="34" t="s">
        <v>204</v>
      </c>
      <c s="34" t="s">
        <v>4027</v>
      </c>
      <c s="35" t="s">
        <v>5</v>
      </c>
      <c s="6" t="s">
        <v>4028</v>
      </c>
      <c s="36" t="s">
        <v>93</v>
      </c>
      <c s="37">
        <v>88</v>
      </c>
      <c s="36">
        <v>0</v>
      </c>
      <c s="36">
        <f>ROUND(G137*H137,6)</f>
      </c>
      <c r="L137" s="38">
        <v>0</v>
      </c>
      <c s="32">
        <f>ROUND(ROUND(L137,2)*ROUND(G137,3),2)</f>
      </c>
      <c s="36" t="s">
        <v>248</v>
      </c>
      <c>
        <f>(M137*21)/100</f>
      </c>
      <c t="s">
        <v>27</v>
      </c>
    </row>
    <row r="138" spans="1:5" ht="12.75">
      <c r="A138" s="35" t="s">
        <v>57</v>
      </c>
      <c r="E138" s="39" t="s">
        <v>5</v>
      </c>
    </row>
    <row r="139" spans="1:5" ht="63.75">
      <c r="A139" s="35" t="s">
        <v>58</v>
      </c>
      <c r="E139" s="40" t="s">
        <v>4029</v>
      </c>
    </row>
    <row r="140" spans="1:5" ht="102">
      <c r="A140" t="s">
        <v>59</v>
      </c>
      <c r="E140" s="39" t="s">
        <v>4030</v>
      </c>
    </row>
    <row r="141" spans="1:13" ht="12.75">
      <c r="A141" t="s">
        <v>49</v>
      </c>
      <c r="C141" s="31" t="s">
        <v>616</v>
      </c>
      <c r="E141" s="33" t="s">
        <v>2890</v>
      </c>
      <c r="J141" s="32">
        <f>0</f>
      </c>
      <c s="32">
        <f>0</f>
      </c>
      <c s="32">
        <f>0+L142+L146+L150</f>
      </c>
      <c s="32">
        <f>0+M142+M146+M150</f>
      </c>
    </row>
    <row r="142" spans="1:16" ht="12.75">
      <c r="A142" t="s">
        <v>52</v>
      </c>
      <c s="34" t="s">
        <v>152</v>
      </c>
      <c s="34" t="s">
        <v>3749</v>
      </c>
      <c s="35" t="s">
        <v>5</v>
      </c>
      <c s="6" t="s">
        <v>3750</v>
      </c>
      <c s="36" t="s">
        <v>55</v>
      </c>
      <c s="37">
        <v>3.686</v>
      </c>
      <c s="36">
        <v>0</v>
      </c>
      <c s="36">
        <f>ROUND(G142*H142,6)</f>
      </c>
      <c r="L142" s="38">
        <v>0</v>
      </c>
      <c s="32">
        <f>ROUND(ROUND(L142,2)*ROUND(G142,3),2)</f>
      </c>
      <c s="36" t="s">
        <v>56</v>
      </c>
      <c>
        <f>(M142*21)/100</f>
      </c>
      <c t="s">
        <v>27</v>
      </c>
    </row>
    <row r="143" spans="1:5" ht="12.75">
      <c r="A143" s="35" t="s">
        <v>57</v>
      </c>
      <c r="E143" s="39" t="s">
        <v>5</v>
      </c>
    </row>
    <row r="144" spans="1:5" ht="76.5">
      <c r="A144" s="35" t="s">
        <v>58</v>
      </c>
      <c r="E144" s="40" t="s">
        <v>4031</v>
      </c>
    </row>
    <row r="145" spans="1:5" ht="114.75">
      <c r="A145" t="s">
        <v>59</v>
      </c>
      <c r="E145" s="39" t="s">
        <v>3748</v>
      </c>
    </row>
    <row r="146" spans="1:16" ht="12.75">
      <c r="A146" t="s">
        <v>52</v>
      </c>
      <c s="34" t="s">
        <v>156</v>
      </c>
      <c s="34" t="s">
        <v>4032</v>
      </c>
      <c s="35" t="s">
        <v>5</v>
      </c>
      <c s="6" t="s">
        <v>4033</v>
      </c>
      <c s="36" t="s">
        <v>55</v>
      </c>
      <c s="37">
        <v>10.485</v>
      </c>
      <c s="36">
        <v>0</v>
      </c>
      <c s="36">
        <f>ROUND(G146*H146,6)</f>
      </c>
      <c r="L146" s="38">
        <v>0</v>
      </c>
      <c s="32">
        <f>ROUND(ROUND(L146,2)*ROUND(G146,3),2)</f>
      </c>
      <c s="36" t="s">
        <v>56</v>
      </c>
      <c>
        <f>(M146*21)/100</f>
      </c>
      <c t="s">
        <v>27</v>
      </c>
    </row>
    <row r="147" spans="1:5" ht="12.75">
      <c r="A147" s="35" t="s">
        <v>57</v>
      </c>
      <c r="E147" s="39" t="s">
        <v>5</v>
      </c>
    </row>
    <row r="148" spans="1:5" ht="51">
      <c r="A148" s="35" t="s">
        <v>58</v>
      </c>
      <c r="E148" s="40" t="s">
        <v>4034</v>
      </c>
    </row>
    <row r="149" spans="1:5" ht="89.25">
      <c r="A149" t="s">
        <v>59</v>
      </c>
      <c r="E149" s="39" t="s">
        <v>4035</v>
      </c>
    </row>
    <row r="150" spans="1:16" ht="12.75">
      <c r="A150" t="s">
        <v>52</v>
      </c>
      <c s="34" t="s">
        <v>160</v>
      </c>
      <c s="34" t="s">
        <v>3474</v>
      </c>
      <c s="35" t="s">
        <v>5</v>
      </c>
      <c s="6" t="s">
        <v>3475</v>
      </c>
      <c s="36" t="s">
        <v>1076</v>
      </c>
      <c s="37">
        <v>415</v>
      </c>
      <c s="36">
        <v>0</v>
      </c>
      <c s="36">
        <f>ROUND(G150*H150,6)</f>
      </c>
      <c r="L150" s="38">
        <v>0</v>
      </c>
      <c s="32">
        <f>ROUND(ROUND(L150,2)*ROUND(G150,3),2)</f>
      </c>
      <c s="36" t="s">
        <v>56</v>
      </c>
      <c>
        <f>(M150*21)/100</f>
      </c>
      <c t="s">
        <v>27</v>
      </c>
    </row>
    <row r="151" spans="1:5" ht="12.75">
      <c r="A151" s="35" t="s">
        <v>57</v>
      </c>
      <c r="E151" s="39" t="s">
        <v>5</v>
      </c>
    </row>
    <row r="152" spans="1:5" ht="51">
      <c r="A152" s="35" t="s">
        <v>58</v>
      </c>
      <c r="E152" s="40" t="s">
        <v>4036</v>
      </c>
    </row>
    <row r="153" spans="1:5" ht="114.75">
      <c r="A153" t="s">
        <v>59</v>
      </c>
      <c r="E153" s="39" t="s">
        <v>3477</v>
      </c>
    </row>
    <row r="154" spans="1:13" ht="12.75">
      <c r="A154" t="s">
        <v>49</v>
      </c>
      <c r="C154" s="31" t="s">
        <v>256</v>
      </c>
      <c r="E154" s="33" t="s">
        <v>2898</v>
      </c>
      <c r="J154" s="32">
        <f>0</f>
      </c>
      <c s="32">
        <f>0</f>
      </c>
      <c s="32">
        <f>0+L155+L159+L163</f>
      </c>
      <c s="32">
        <f>0+M155+M159+M163</f>
      </c>
    </row>
    <row r="155" spans="1:16" ht="38.25">
      <c r="A155" t="s">
        <v>52</v>
      </c>
      <c s="34" t="s">
        <v>164</v>
      </c>
      <c s="34" t="s">
        <v>4037</v>
      </c>
      <c s="35" t="s">
        <v>4038</v>
      </c>
      <c s="6" t="s">
        <v>4039</v>
      </c>
      <c s="36" t="s">
        <v>262</v>
      </c>
      <c s="37">
        <v>18.873</v>
      </c>
      <c s="36">
        <v>0</v>
      </c>
      <c s="36">
        <f>ROUND(G155*H155,6)</f>
      </c>
      <c r="L155" s="38">
        <v>0</v>
      </c>
      <c s="32">
        <f>ROUND(ROUND(L155,2)*ROUND(G155,3),2)</f>
      </c>
      <c s="36" t="s">
        <v>248</v>
      </c>
      <c>
        <f>(M155*21)/100</f>
      </c>
      <c t="s">
        <v>27</v>
      </c>
    </row>
    <row r="156" spans="1:5" ht="12.75">
      <c r="A156" s="35" t="s">
        <v>57</v>
      </c>
      <c r="E156" s="39" t="s">
        <v>263</v>
      </c>
    </row>
    <row r="157" spans="1:5" ht="12.75">
      <c r="A157" s="35" t="s">
        <v>58</v>
      </c>
      <c r="E157" s="40" t="s">
        <v>4040</v>
      </c>
    </row>
    <row r="158" spans="1:5" ht="102">
      <c r="A158" t="s">
        <v>59</v>
      </c>
      <c r="E158" s="39" t="s">
        <v>281</v>
      </c>
    </row>
    <row r="159" spans="1:16" ht="38.25">
      <c r="A159" t="s">
        <v>52</v>
      </c>
      <c s="34" t="s">
        <v>168</v>
      </c>
      <c s="34" t="s">
        <v>537</v>
      </c>
      <c s="35" t="s">
        <v>538</v>
      </c>
      <c s="6" t="s">
        <v>2211</v>
      </c>
      <c s="36" t="s">
        <v>262</v>
      </c>
      <c s="37">
        <v>8.109</v>
      </c>
      <c s="36">
        <v>0</v>
      </c>
      <c s="36">
        <f>ROUND(G159*H159,6)</f>
      </c>
      <c r="L159" s="38">
        <v>0</v>
      </c>
      <c s="32">
        <f>ROUND(ROUND(L159,2)*ROUND(G159,3),2)</f>
      </c>
      <c s="36" t="s">
        <v>248</v>
      </c>
      <c>
        <f>(M159*21)/100</f>
      </c>
      <c t="s">
        <v>27</v>
      </c>
    </row>
    <row r="160" spans="1:5" ht="12.75">
      <c r="A160" s="35" t="s">
        <v>57</v>
      </c>
      <c r="E160" s="39" t="s">
        <v>263</v>
      </c>
    </row>
    <row r="161" spans="1:5" ht="12.75">
      <c r="A161" s="35" t="s">
        <v>58</v>
      </c>
      <c r="E161" s="40" t="s">
        <v>4041</v>
      </c>
    </row>
    <row r="162" spans="1:5" ht="12.75">
      <c r="A162" t="s">
        <v>59</v>
      </c>
      <c r="E162" s="39" t="s">
        <v>5</v>
      </c>
    </row>
    <row r="163" spans="1:16" ht="38.25">
      <c r="A163" t="s">
        <v>52</v>
      </c>
      <c s="34" t="s">
        <v>172</v>
      </c>
      <c s="34" t="s">
        <v>2189</v>
      </c>
      <c s="35" t="s">
        <v>2190</v>
      </c>
      <c s="6" t="s">
        <v>2191</v>
      </c>
      <c s="36" t="s">
        <v>262</v>
      </c>
      <c s="37">
        <v>1.785</v>
      </c>
      <c s="36">
        <v>0</v>
      </c>
      <c s="36">
        <f>ROUND(G163*H163,6)</f>
      </c>
      <c r="L163" s="38">
        <v>0</v>
      </c>
      <c s="32">
        <f>ROUND(ROUND(L163,2)*ROUND(G163,3),2)</f>
      </c>
      <c s="36" t="s">
        <v>248</v>
      </c>
      <c>
        <f>(M163*21)/100</f>
      </c>
      <c t="s">
        <v>27</v>
      </c>
    </row>
    <row r="164" spans="1:5" ht="12.75">
      <c r="A164" s="35" t="s">
        <v>57</v>
      </c>
      <c r="E164" s="39" t="s">
        <v>263</v>
      </c>
    </row>
    <row r="165" spans="1:5" ht="12.75">
      <c r="A165" s="35" t="s">
        <v>58</v>
      </c>
      <c r="E165" s="40" t="s">
        <v>4042</v>
      </c>
    </row>
    <row r="166" spans="1:5" ht="102">
      <c r="A166" t="s">
        <v>59</v>
      </c>
      <c r="E16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4045</v>
      </c>
      <c r="E8" s="30" t="s">
        <v>4044</v>
      </c>
      <c r="J8" s="29">
        <f>0+J9+J46+J79+J88+J105+J126+J139+J148+J153+J166+J191+J212</f>
      </c>
      <c s="29">
        <f>0+K9+K46+K79+K88+K105+K126+K139+K148+K153+K166+K191+K212</f>
      </c>
      <c s="29">
        <f>0+L9+L46+L79+L88+L105+L126+L139+L148+L153+L166+L191+L212</f>
      </c>
      <c s="29">
        <f>0+M9+M46+M79+M88+M105+M126+M139+M148+M153+M166+M191+M212</f>
      </c>
    </row>
    <row r="9" spans="1:13" ht="12.75">
      <c r="A9" t="s">
        <v>49</v>
      </c>
      <c r="C9" s="31" t="s">
        <v>96</v>
      </c>
      <c r="E9" s="33" t="s">
        <v>51</v>
      </c>
      <c r="J9" s="32">
        <f>0</f>
      </c>
      <c s="32">
        <f>0</f>
      </c>
      <c s="32">
        <f>0+L10+L14+L18+L22+L26+L30+L34+L38+L42</f>
      </c>
      <c s="32">
        <f>0+M10+M14+M18+M22+M26+M30+M34+M38+M42</f>
      </c>
    </row>
    <row r="10" spans="1:16" ht="12.75">
      <c r="A10" t="s">
        <v>52</v>
      </c>
      <c s="34" t="s">
        <v>50</v>
      </c>
      <c s="34" t="s">
        <v>3363</v>
      </c>
      <c s="35" t="s">
        <v>5</v>
      </c>
      <c s="6" t="s">
        <v>3364</v>
      </c>
      <c s="36" t="s">
        <v>65</v>
      </c>
      <c s="37">
        <v>23</v>
      </c>
      <c s="36">
        <v>0</v>
      </c>
      <c s="36">
        <f>ROUND(G10*H10,6)</f>
      </c>
      <c r="L10" s="38">
        <v>0</v>
      </c>
      <c s="32">
        <f>ROUND(ROUND(L10,2)*ROUND(G10,3),2)</f>
      </c>
      <c s="36" t="s">
        <v>56</v>
      </c>
      <c>
        <f>(M10*21)/100</f>
      </c>
      <c t="s">
        <v>27</v>
      </c>
    </row>
    <row r="11" spans="1:5" ht="12.75">
      <c r="A11" s="35" t="s">
        <v>57</v>
      </c>
      <c r="E11" s="39" t="s">
        <v>5</v>
      </c>
    </row>
    <row r="12" spans="1:5" ht="38.25">
      <c r="A12" s="35" t="s">
        <v>58</v>
      </c>
      <c r="E12" s="40" t="s">
        <v>4046</v>
      </c>
    </row>
    <row r="13" spans="1:5" ht="38.25">
      <c r="A13" t="s">
        <v>59</v>
      </c>
      <c r="E13" s="39" t="s">
        <v>3366</v>
      </c>
    </row>
    <row r="14" spans="1:16" ht="12.75">
      <c r="A14" t="s">
        <v>52</v>
      </c>
      <c s="34" t="s">
        <v>27</v>
      </c>
      <c s="34" t="s">
        <v>3515</v>
      </c>
      <c s="35" t="s">
        <v>5</v>
      </c>
      <c s="6" t="s">
        <v>3516</v>
      </c>
      <c s="36" t="s">
        <v>55</v>
      </c>
      <c s="37">
        <v>173.9</v>
      </c>
      <c s="36">
        <v>0</v>
      </c>
      <c s="36">
        <f>ROUND(G14*H14,6)</f>
      </c>
      <c r="L14" s="38">
        <v>0</v>
      </c>
      <c s="32">
        <f>ROUND(ROUND(L14,2)*ROUND(G14,3),2)</f>
      </c>
      <c s="36" t="s">
        <v>56</v>
      </c>
      <c>
        <f>(M14*21)/100</f>
      </c>
      <c t="s">
        <v>27</v>
      </c>
    </row>
    <row r="15" spans="1:5" ht="12.75">
      <c r="A15" s="35" t="s">
        <v>57</v>
      </c>
      <c r="E15" s="39" t="s">
        <v>5</v>
      </c>
    </row>
    <row r="16" spans="1:5" ht="63.75">
      <c r="A16" s="35" t="s">
        <v>58</v>
      </c>
      <c r="E16" s="40" t="s">
        <v>4047</v>
      </c>
    </row>
    <row r="17" spans="1:5" ht="369.75">
      <c r="A17" t="s">
        <v>59</v>
      </c>
      <c r="E17" s="39" t="s">
        <v>2708</v>
      </c>
    </row>
    <row r="18" spans="1:16" ht="12.75">
      <c r="A18" t="s">
        <v>52</v>
      </c>
      <c s="34" t="s">
        <v>26</v>
      </c>
      <c s="34" t="s">
        <v>4048</v>
      </c>
      <c s="35" t="s">
        <v>5</v>
      </c>
      <c s="6" t="s">
        <v>4049</v>
      </c>
      <c s="36" t="s">
        <v>65</v>
      </c>
      <c s="37">
        <v>20</v>
      </c>
      <c s="36">
        <v>0</v>
      </c>
      <c s="36">
        <f>ROUND(G18*H18,6)</f>
      </c>
      <c r="L18" s="38">
        <v>0</v>
      </c>
      <c s="32">
        <f>ROUND(ROUND(L18,2)*ROUND(G18,3),2)</f>
      </c>
      <c s="36" t="s">
        <v>56</v>
      </c>
      <c>
        <f>(M18*21)/100</f>
      </c>
      <c t="s">
        <v>27</v>
      </c>
    </row>
    <row r="19" spans="1:5" ht="12.75">
      <c r="A19" s="35" t="s">
        <v>57</v>
      </c>
      <c r="E19" s="39" t="s">
        <v>5</v>
      </c>
    </row>
    <row r="20" spans="1:5" ht="51">
      <c r="A20" s="35" t="s">
        <v>58</v>
      </c>
      <c r="E20" s="40" t="s">
        <v>4050</v>
      </c>
    </row>
    <row r="21" spans="1:5" ht="63.75">
      <c r="A21" t="s">
        <v>59</v>
      </c>
      <c r="E21" s="39" t="s">
        <v>2719</v>
      </c>
    </row>
    <row r="22" spans="1:16" ht="12.75">
      <c r="A22" t="s">
        <v>52</v>
      </c>
      <c s="34" t="s">
        <v>68</v>
      </c>
      <c s="34" t="s">
        <v>3370</v>
      </c>
      <c s="35" t="s">
        <v>5</v>
      </c>
      <c s="6" t="s">
        <v>3371</v>
      </c>
      <c s="36" t="s">
        <v>55</v>
      </c>
      <c s="37">
        <v>62</v>
      </c>
      <c s="36">
        <v>0</v>
      </c>
      <c s="36">
        <f>ROUND(G22*H22,6)</f>
      </c>
      <c r="L22" s="38">
        <v>0</v>
      </c>
      <c s="32">
        <f>ROUND(ROUND(L22,2)*ROUND(G22,3),2)</f>
      </c>
      <c s="36" t="s">
        <v>56</v>
      </c>
      <c>
        <f>(M22*21)/100</f>
      </c>
      <c t="s">
        <v>27</v>
      </c>
    </row>
    <row r="23" spans="1:5" ht="12.75">
      <c r="A23" s="35" t="s">
        <v>57</v>
      </c>
      <c r="E23" s="39" t="s">
        <v>5</v>
      </c>
    </row>
    <row r="24" spans="1:5" ht="51">
      <c r="A24" s="35" t="s">
        <v>58</v>
      </c>
      <c r="E24" s="40" t="s">
        <v>4051</v>
      </c>
    </row>
    <row r="25" spans="1:5" ht="318.75">
      <c r="A25" t="s">
        <v>59</v>
      </c>
      <c r="E25" s="39" t="s">
        <v>2723</v>
      </c>
    </row>
    <row r="26" spans="1:16" ht="12.75">
      <c r="A26" t="s">
        <v>52</v>
      </c>
      <c s="34" t="s">
        <v>72</v>
      </c>
      <c s="34" t="s">
        <v>2724</v>
      </c>
      <c s="35" t="s">
        <v>5</v>
      </c>
      <c s="6" t="s">
        <v>2725</v>
      </c>
      <c s="36" t="s">
        <v>55</v>
      </c>
      <c s="37">
        <v>220.9</v>
      </c>
      <c s="36">
        <v>0</v>
      </c>
      <c s="36">
        <f>ROUND(G26*H26,6)</f>
      </c>
      <c r="L26" s="38">
        <v>0</v>
      </c>
      <c s="32">
        <f>ROUND(ROUND(L26,2)*ROUND(G26,3),2)</f>
      </c>
      <c s="36" t="s">
        <v>56</v>
      </c>
      <c>
        <f>(M26*21)/100</f>
      </c>
      <c t="s">
        <v>27</v>
      </c>
    </row>
    <row r="27" spans="1:5" ht="12.75">
      <c r="A27" s="35" t="s">
        <v>57</v>
      </c>
      <c r="E27" s="39" t="s">
        <v>5</v>
      </c>
    </row>
    <row r="28" spans="1:5" ht="38.25">
      <c r="A28" s="35" t="s">
        <v>58</v>
      </c>
      <c r="E28" s="40" t="s">
        <v>4052</v>
      </c>
    </row>
    <row r="29" spans="1:5" ht="191.25">
      <c r="A29" t="s">
        <v>59</v>
      </c>
      <c r="E29" s="39" t="s">
        <v>2727</v>
      </c>
    </row>
    <row r="30" spans="1:16" ht="12.75">
      <c r="A30" t="s">
        <v>52</v>
      </c>
      <c s="34" t="s">
        <v>76</v>
      </c>
      <c s="34" t="s">
        <v>69</v>
      </c>
      <c s="35" t="s">
        <v>5</v>
      </c>
      <c s="6" t="s">
        <v>70</v>
      </c>
      <c s="36" t="s">
        <v>55</v>
      </c>
      <c s="37">
        <v>15</v>
      </c>
      <c s="36">
        <v>0</v>
      </c>
      <c s="36">
        <f>ROUND(G30*H30,6)</f>
      </c>
      <c r="L30" s="38">
        <v>0</v>
      </c>
      <c s="32">
        <f>ROUND(ROUND(L30,2)*ROUND(G30,3),2)</f>
      </c>
      <c s="36" t="s">
        <v>56</v>
      </c>
      <c>
        <f>(M30*21)/100</f>
      </c>
      <c t="s">
        <v>27</v>
      </c>
    </row>
    <row r="31" spans="1:5" ht="12.75">
      <c r="A31" s="35" t="s">
        <v>57</v>
      </c>
      <c r="E31" s="39" t="s">
        <v>5</v>
      </c>
    </row>
    <row r="32" spans="1:5" ht="38.25">
      <c r="A32" s="35" t="s">
        <v>58</v>
      </c>
      <c r="E32" s="40" t="s">
        <v>4053</v>
      </c>
    </row>
    <row r="33" spans="1:5" ht="229.5">
      <c r="A33" t="s">
        <v>59</v>
      </c>
      <c r="E33" s="39" t="s">
        <v>71</v>
      </c>
    </row>
    <row r="34" spans="1:16" ht="12.75">
      <c r="A34" t="s">
        <v>52</v>
      </c>
      <c s="34" t="s">
        <v>81</v>
      </c>
      <c s="34" t="s">
        <v>2729</v>
      </c>
      <c s="35" t="s">
        <v>5</v>
      </c>
      <c s="6" t="s">
        <v>2730</v>
      </c>
      <c s="36" t="s">
        <v>55</v>
      </c>
      <c s="37">
        <v>173</v>
      </c>
      <c s="36">
        <v>0</v>
      </c>
      <c s="36">
        <f>ROUND(G34*H34,6)</f>
      </c>
      <c r="L34" s="38">
        <v>0</v>
      </c>
      <c s="32">
        <f>ROUND(ROUND(L34,2)*ROUND(G34,3),2)</f>
      </c>
      <c s="36" t="s">
        <v>56</v>
      </c>
      <c>
        <f>(M34*21)/100</f>
      </c>
      <c t="s">
        <v>27</v>
      </c>
    </row>
    <row r="35" spans="1:5" ht="12.75">
      <c r="A35" s="35" t="s">
        <v>57</v>
      </c>
      <c r="E35" s="39" t="s">
        <v>5</v>
      </c>
    </row>
    <row r="36" spans="1:5" ht="38.25">
      <c r="A36" s="35" t="s">
        <v>58</v>
      </c>
      <c r="E36" s="40" t="s">
        <v>4054</v>
      </c>
    </row>
    <row r="37" spans="1:5" ht="229.5">
      <c r="A37" t="s">
        <v>59</v>
      </c>
      <c r="E37" s="39" t="s">
        <v>2732</v>
      </c>
    </row>
    <row r="38" spans="1:16" ht="12.75">
      <c r="A38" t="s">
        <v>52</v>
      </c>
      <c s="34" t="s">
        <v>86</v>
      </c>
      <c s="34" t="s">
        <v>2733</v>
      </c>
      <c s="35" t="s">
        <v>5</v>
      </c>
      <c s="6" t="s">
        <v>2734</v>
      </c>
      <c s="36" t="s">
        <v>55</v>
      </c>
      <c s="37">
        <v>5.9</v>
      </c>
      <c s="36">
        <v>0</v>
      </c>
      <c s="36">
        <f>ROUND(G38*H38,6)</f>
      </c>
      <c r="L38" s="38">
        <v>0</v>
      </c>
      <c s="32">
        <f>ROUND(ROUND(L38,2)*ROUND(G38,3),2)</f>
      </c>
      <c s="36" t="s">
        <v>56</v>
      </c>
      <c>
        <f>(M38*21)/100</f>
      </c>
      <c t="s">
        <v>27</v>
      </c>
    </row>
    <row r="39" spans="1:5" ht="12.75">
      <c r="A39" s="35" t="s">
        <v>57</v>
      </c>
      <c r="E39" s="39" t="s">
        <v>5</v>
      </c>
    </row>
    <row r="40" spans="1:5" ht="51">
      <c r="A40" s="35" t="s">
        <v>58</v>
      </c>
      <c r="E40" s="40" t="s">
        <v>4055</v>
      </c>
    </row>
    <row r="41" spans="1:5" ht="293.25">
      <c r="A41" t="s">
        <v>59</v>
      </c>
      <c r="E41" s="39" t="s">
        <v>2736</v>
      </c>
    </row>
    <row r="42" spans="1:16" ht="12.75">
      <c r="A42" t="s">
        <v>52</v>
      </c>
      <c s="34" t="s">
        <v>90</v>
      </c>
      <c s="34" t="s">
        <v>4056</v>
      </c>
      <c s="35" t="s">
        <v>5</v>
      </c>
      <c s="6" t="s">
        <v>4057</v>
      </c>
      <c s="36" t="s">
        <v>55</v>
      </c>
      <c s="37">
        <v>5.5</v>
      </c>
      <c s="36">
        <v>0</v>
      </c>
      <c s="36">
        <f>ROUND(G42*H42,6)</f>
      </c>
      <c r="L42" s="38">
        <v>0</v>
      </c>
      <c s="32">
        <f>ROUND(ROUND(L42,2)*ROUND(G42,3),2)</f>
      </c>
      <c s="36" t="s">
        <v>56</v>
      </c>
      <c>
        <f>(M42*21)/100</f>
      </c>
      <c t="s">
        <v>27</v>
      </c>
    </row>
    <row r="43" spans="1:5" ht="12.75">
      <c r="A43" s="35" t="s">
        <v>57</v>
      </c>
      <c r="E43" s="39" t="s">
        <v>5</v>
      </c>
    </row>
    <row r="44" spans="1:5" ht="38.25">
      <c r="A44" s="35" t="s">
        <v>58</v>
      </c>
      <c r="E44" s="40" t="s">
        <v>4058</v>
      </c>
    </row>
    <row r="45" spans="1:5" ht="255">
      <c r="A45" t="s">
        <v>59</v>
      </c>
      <c r="E45" s="39" t="s">
        <v>4059</v>
      </c>
    </row>
    <row r="46" spans="1:13" ht="12.75">
      <c r="A46" t="s">
        <v>49</v>
      </c>
      <c r="C46" s="31" t="s">
        <v>136</v>
      </c>
      <c r="E46" s="33" t="s">
        <v>2406</v>
      </c>
      <c r="J46" s="32">
        <f>0</f>
      </c>
      <c s="32">
        <f>0</f>
      </c>
      <c s="32">
        <f>0+L47+L51+L55+L59+L63+L67+L71+L75</f>
      </c>
      <c s="32">
        <f>0+M47+M51+M55+M59+M63+M67+M71+M75</f>
      </c>
    </row>
    <row r="47" spans="1:16" ht="12.75">
      <c r="A47" t="s">
        <v>52</v>
      </c>
      <c s="34" t="s">
        <v>100</v>
      </c>
      <c s="34" t="s">
        <v>2772</v>
      </c>
      <c s="35" t="s">
        <v>5</v>
      </c>
      <c s="6" t="s">
        <v>2773</v>
      </c>
      <c s="36" t="s">
        <v>55</v>
      </c>
      <c s="37">
        <v>5.4</v>
      </c>
      <c s="36">
        <v>0</v>
      </c>
      <c s="36">
        <f>ROUND(G47*H47,6)</f>
      </c>
      <c r="L47" s="38">
        <v>0</v>
      </c>
      <c s="32">
        <f>ROUND(ROUND(L47,2)*ROUND(G47,3),2)</f>
      </c>
      <c s="36" t="s">
        <v>56</v>
      </c>
      <c>
        <f>(M47*21)/100</f>
      </c>
      <c t="s">
        <v>27</v>
      </c>
    </row>
    <row r="48" spans="1:5" ht="12.75">
      <c r="A48" s="35" t="s">
        <v>57</v>
      </c>
      <c r="E48" s="39" t="s">
        <v>5</v>
      </c>
    </row>
    <row r="49" spans="1:5" ht="38.25">
      <c r="A49" s="35" t="s">
        <v>58</v>
      </c>
      <c r="E49" s="40" t="s">
        <v>4060</v>
      </c>
    </row>
    <row r="50" spans="1:5" ht="25.5">
      <c r="A50" t="s">
        <v>59</v>
      </c>
      <c r="E50" s="39" t="s">
        <v>2775</v>
      </c>
    </row>
    <row r="51" spans="1:16" ht="25.5">
      <c r="A51" t="s">
        <v>52</v>
      </c>
      <c s="34" t="s">
        <v>104</v>
      </c>
      <c s="34" t="s">
        <v>4061</v>
      </c>
      <c s="35" t="s">
        <v>5</v>
      </c>
      <c s="6" t="s">
        <v>4062</v>
      </c>
      <c s="36" t="s">
        <v>65</v>
      </c>
      <c s="37">
        <v>139.3</v>
      </c>
      <c s="36">
        <v>0</v>
      </c>
      <c s="36">
        <f>ROUND(G51*H51,6)</f>
      </c>
      <c r="L51" s="38">
        <v>0</v>
      </c>
      <c s="32">
        <f>ROUND(ROUND(L51,2)*ROUND(G51,3),2)</f>
      </c>
      <c s="36" t="s">
        <v>56</v>
      </c>
      <c>
        <f>(M51*21)/100</f>
      </c>
      <c t="s">
        <v>27</v>
      </c>
    </row>
    <row r="52" spans="1:5" ht="12.75">
      <c r="A52" s="35" t="s">
        <v>57</v>
      </c>
      <c r="E52" s="39" t="s">
        <v>5</v>
      </c>
    </row>
    <row r="53" spans="1:5" ht="63.75">
      <c r="A53" s="35" t="s">
        <v>58</v>
      </c>
      <c r="E53" s="40" t="s">
        <v>4063</v>
      </c>
    </row>
    <row r="54" spans="1:5" ht="63.75">
      <c r="A54" t="s">
        <v>59</v>
      </c>
      <c r="E54" s="39" t="s">
        <v>2793</v>
      </c>
    </row>
    <row r="55" spans="1:16" ht="12.75">
      <c r="A55" t="s">
        <v>52</v>
      </c>
      <c s="34" t="s">
        <v>108</v>
      </c>
      <c s="34" t="s">
        <v>4064</v>
      </c>
      <c s="35" t="s">
        <v>5</v>
      </c>
      <c s="6" t="s">
        <v>4065</v>
      </c>
      <c s="36" t="s">
        <v>65</v>
      </c>
      <c s="37">
        <v>86.4</v>
      </c>
      <c s="36">
        <v>0</v>
      </c>
      <c s="36">
        <f>ROUND(G55*H55,6)</f>
      </c>
      <c r="L55" s="38">
        <v>0</v>
      </c>
      <c s="32">
        <f>ROUND(ROUND(L55,2)*ROUND(G55,3),2)</f>
      </c>
      <c s="36" t="s">
        <v>56</v>
      </c>
      <c>
        <f>(M55*21)/100</f>
      </c>
      <c t="s">
        <v>27</v>
      </c>
    </row>
    <row r="56" spans="1:5" ht="12.75">
      <c r="A56" s="35" t="s">
        <v>57</v>
      </c>
      <c r="E56" s="39" t="s">
        <v>5</v>
      </c>
    </row>
    <row r="57" spans="1:5" ht="63.75">
      <c r="A57" s="35" t="s">
        <v>58</v>
      </c>
      <c r="E57" s="40" t="s">
        <v>4066</v>
      </c>
    </row>
    <row r="58" spans="1:5" ht="63.75">
      <c r="A58" t="s">
        <v>59</v>
      </c>
      <c r="E58" s="39" t="s">
        <v>2793</v>
      </c>
    </row>
    <row r="59" spans="1:16" ht="12.75">
      <c r="A59" t="s">
        <v>52</v>
      </c>
      <c s="34" t="s">
        <v>112</v>
      </c>
      <c s="34" t="s">
        <v>4067</v>
      </c>
      <c s="35" t="s">
        <v>5</v>
      </c>
      <c s="6" t="s">
        <v>4068</v>
      </c>
      <c s="36" t="s">
        <v>65</v>
      </c>
      <c s="37">
        <v>48</v>
      </c>
      <c s="36">
        <v>0</v>
      </c>
      <c s="36">
        <f>ROUND(G59*H59,6)</f>
      </c>
      <c r="L59" s="38">
        <v>0</v>
      </c>
      <c s="32">
        <f>ROUND(ROUND(L59,2)*ROUND(G59,3),2)</f>
      </c>
      <c s="36" t="s">
        <v>56</v>
      </c>
      <c>
        <f>(M59*21)/100</f>
      </c>
      <c t="s">
        <v>27</v>
      </c>
    </row>
    <row r="60" spans="1:5" ht="12.75">
      <c r="A60" s="35" t="s">
        <v>57</v>
      </c>
      <c r="E60" s="39" t="s">
        <v>5</v>
      </c>
    </row>
    <row r="61" spans="1:5" ht="38.25">
      <c r="A61" s="35" t="s">
        <v>58</v>
      </c>
      <c r="E61" s="40" t="s">
        <v>4069</v>
      </c>
    </row>
    <row r="62" spans="1:5" ht="63.75">
      <c r="A62" t="s">
        <v>59</v>
      </c>
      <c r="E62" s="39" t="s">
        <v>2793</v>
      </c>
    </row>
    <row r="63" spans="1:16" ht="25.5">
      <c r="A63" t="s">
        <v>52</v>
      </c>
      <c s="34" t="s">
        <v>116</v>
      </c>
      <c s="34" t="s">
        <v>4070</v>
      </c>
      <c s="35" t="s">
        <v>5</v>
      </c>
      <c s="6" t="s">
        <v>4071</v>
      </c>
      <c s="36" t="s">
        <v>65</v>
      </c>
      <c s="37">
        <v>98</v>
      </c>
      <c s="36">
        <v>0</v>
      </c>
      <c s="36">
        <f>ROUND(G63*H63,6)</f>
      </c>
      <c r="L63" s="38">
        <v>0</v>
      </c>
      <c s="32">
        <f>ROUND(ROUND(L63,2)*ROUND(G63,3),2)</f>
      </c>
      <c s="36" t="s">
        <v>56</v>
      </c>
      <c>
        <f>(M63*21)/100</f>
      </c>
      <c t="s">
        <v>27</v>
      </c>
    </row>
    <row r="64" spans="1:5" ht="12.75">
      <c r="A64" s="35" t="s">
        <v>57</v>
      </c>
      <c r="E64" s="39" t="s">
        <v>5</v>
      </c>
    </row>
    <row r="65" spans="1:5" ht="51">
      <c r="A65" s="35" t="s">
        <v>58</v>
      </c>
      <c r="E65" s="40" t="s">
        <v>4072</v>
      </c>
    </row>
    <row r="66" spans="1:5" ht="63.75">
      <c r="A66" t="s">
        <v>59</v>
      </c>
      <c r="E66" s="39" t="s">
        <v>2793</v>
      </c>
    </row>
    <row r="67" spans="1:16" ht="12.75">
      <c r="A67" t="s">
        <v>52</v>
      </c>
      <c s="34" t="s">
        <v>120</v>
      </c>
      <c s="34" t="s">
        <v>4073</v>
      </c>
      <c s="35" t="s">
        <v>5</v>
      </c>
      <c s="6" t="s">
        <v>4074</v>
      </c>
      <c s="36" t="s">
        <v>55</v>
      </c>
      <c s="37">
        <v>68.5</v>
      </c>
      <c s="36">
        <v>0</v>
      </c>
      <c s="36">
        <f>ROUND(G67*H67,6)</f>
      </c>
      <c r="L67" s="38">
        <v>0</v>
      </c>
      <c s="32">
        <f>ROUND(ROUND(L67,2)*ROUND(G67,3),2)</f>
      </c>
      <c s="36" t="s">
        <v>56</v>
      </c>
      <c>
        <f>(M67*21)/100</f>
      </c>
      <c t="s">
        <v>27</v>
      </c>
    </row>
    <row r="68" spans="1:5" ht="12.75">
      <c r="A68" s="35" t="s">
        <v>57</v>
      </c>
      <c r="E68" s="39" t="s">
        <v>5</v>
      </c>
    </row>
    <row r="69" spans="1:5" ht="38.25">
      <c r="A69" s="35" t="s">
        <v>58</v>
      </c>
      <c r="E69" s="40" t="s">
        <v>4075</v>
      </c>
    </row>
    <row r="70" spans="1:5" ht="76.5">
      <c r="A70" t="s">
        <v>59</v>
      </c>
      <c r="E70" s="39" t="s">
        <v>3914</v>
      </c>
    </row>
    <row r="71" spans="1:16" ht="25.5">
      <c r="A71" t="s">
        <v>52</v>
      </c>
      <c s="34" t="s">
        <v>124</v>
      </c>
      <c s="34" t="s">
        <v>4076</v>
      </c>
      <c s="35" t="s">
        <v>5</v>
      </c>
      <c s="6" t="s">
        <v>4077</v>
      </c>
      <c s="36" t="s">
        <v>93</v>
      </c>
      <c s="37">
        <v>432</v>
      </c>
      <c s="36">
        <v>0</v>
      </c>
      <c s="36">
        <f>ROUND(G71*H71,6)</f>
      </c>
      <c r="L71" s="38">
        <v>0</v>
      </c>
      <c s="32">
        <f>ROUND(ROUND(L71,2)*ROUND(G71,3),2)</f>
      </c>
      <c s="36" t="s">
        <v>56</v>
      </c>
      <c>
        <f>(M71*21)/100</f>
      </c>
      <c t="s">
        <v>27</v>
      </c>
    </row>
    <row r="72" spans="1:5" ht="12.75">
      <c r="A72" s="35" t="s">
        <v>57</v>
      </c>
      <c r="E72" s="39" t="s">
        <v>5</v>
      </c>
    </row>
    <row r="73" spans="1:5" ht="38.25">
      <c r="A73" s="35" t="s">
        <v>58</v>
      </c>
      <c r="E73" s="40" t="s">
        <v>4078</v>
      </c>
    </row>
    <row r="74" spans="1:5" ht="63.75">
      <c r="A74" t="s">
        <v>59</v>
      </c>
      <c r="E74" s="39" t="s">
        <v>3571</v>
      </c>
    </row>
    <row r="75" spans="1:16" ht="12.75">
      <c r="A75" t="s">
        <v>52</v>
      </c>
      <c s="34" t="s">
        <v>245</v>
      </c>
      <c s="34" t="s">
        <v>4079</v>
      </c>
      <c s="35" t="s">
        <v>5</v>
      </c>
      <c s="6" t="s">
        <v>4080</v>
      </c>
      <c s="36" t="s">
        <v>262</v>
      </c>
      <c s="37">
        <v>4.52</v>
      </c>
      <c s="36">
        <v>0</v>
      </c>
      <c s="36">
        <f>ROUND(G75*H75,6)</f>
      </c>
      <c r="L75" s="38">
        <v>0</v>
      </c>
      <c s="32">
        <f>ROUND(ROUND(L75,2)*ROUND(G75,3),2)</f>
      </c>
      <c s="36" t="s">
        <v>248</v>
      </c>
      <c>
        <f>(M75*0)/100</f>
      </c>
      <c t="s">
        <v>439</v>
      </c>
    </row>
    <row r="76" spans="1:5" ht="12.75">
      <c r="A76" s="35" t="s">
        <v>57</v>
      </c>
      <c r="E76" s="39" t="s">
        <v>5</v>
      </c>
    </row>
    <row r="77" spans="1:5" ht="63.75">
      <c r="A77" s="35" t="s">
        <v>58</v>
      </c>
      <c r="E77" s="40" t="s">
        <v>4081</v>
      </c>
    </row>
    <row r="78" spans="1:5" ht="76.5">
      <c r="A78" t="s">
        <v>59</v>
      </c>
      <c r="E78" s="39" t="s">
        <v>4082</v>
      </c>
    </row>
    <row r="79" spans="1:13" ht="12.75">
      <c r="A79" t="s">
        <v>49</v>
      </c>
      <c r="C79" s="31" t="s">
        <v>176</v>
      </c>
      <c r="E79" s="33" t="s">
        <v>2941</v>
      </c>
      <c r="J79" s="32">
        <f>0</f>
      </c>
      <c s="32">
        <f>0</f>
      </c>
      <c s="32">
        <f>0+L80+L84</f>
      </c>
      <c s="32">
        <f>0+M80+M84</f>
      </c>
    </row>
    <row r="80" spans="1:16" ht="12.75">
      <c r="A80" t="s">
        <v>52</v>
      </c>
      <c s="34" t="s">
        <v>128</v>
      </c>
      <c s="34" t="s">
        <v>3592</v>
      </c>
      <c s="35" t="s">
        <v>5</v>
      </c>
      <c s="6" t="s">
        <v>3593</v>
      </c>
      <c s="36" t="s">
        <v>55</v>
      </c>
      <c s="37">
        <v>53.1</v>
      </c>
      <c s="36">
        <v>0</v>
      </c>
      <c s="36">
        <f>ROUND(G80*H80,6)</f>
      </c>
      <c r="L80" s="38">
        <v>0</v>
      </c>
      <c s="32">
        <f>ROUND(ROUND(L80,2)*ROUND(G80,3),2)</f>
      </c>
      <c s="36" t="s">
        <v>56</v>
      </c>
      <c>
        <f>(M80*21)/100</f>
      </c>
      <c t="s">
        <v>27</v>
      </c>
    </row>
    <row r="81" spans="1:5" ht="12.75">
      <c r="A81" s="35" t="s">
        <v>57</v>
      </c>
      <c r="E81" s="39" t="s">
        <v>5</v>
      </c>
    </row>
    <row r="82" spans="1:5" ht="38.25">
      <c r="A82" s="35" t="s">
        <v>58</v>
      </c>
      <c r="E82" s="40" t="s">
        <v>4083</v>
      </c>
    </row>
    <row r="83" spans="1:5" ht="382.5">
      <c r="A83" t="s">
        <v>59</v>
      </c>
      <c r="E83" s="39" t="s">
        <v>3595</v>
      </c>
    </row>
    <row r="84" spans="1:16" ht="12.75">
      <c r="A84" t="s">
        <v>52</v>
      </c>
      <c s="34" t="s">
        <v>132</v>
      </c>
      <c s="34" t="s">
        <v>3596</v>
      </c>
      <c s="35" t="s">
        <v>5</v>
      </c>
      <c s="6" t="s">
        <v>3597</v>
      </c>
      <c s="36" t="s">
        <v>262</v>
      </c>
      <c s="37">
        <v>6.672</v>
      </c>
      <c s="36">
        <v>0</v>
      </c>
      <c s="36">
        <f>ROUND(G84*H84,6)</f>
      </c>
      <c r="L84" s="38">
        <v>0</v>
      </c>
      <c s="32">
        <f>ROUND(ROUND(L84,2)*ROUND(G84,3),2)</f>
      </c>
      <c s="36" t="s">
        <v>56</v>
      </c>
      <c>
        <f>(M84*21)/100</f>
      </c>
      <c t="s">
        <v>27</v>
      </c>
    </row>
    <row r="85" spans="1:5" ht="12.75">
      <c r="A85" s="35" t="s">
        <v>57</v>
      </c>
      <c r="E85" s="39" t="s">
        <v>5</v>
      </c>
    </row>
    <row r="86" spans="1:5" ht="51">
      <c r="A86" s="35" t="s">
        <v>58</v>
      </c>
      <c r="E86" s="40" t="s">
        <v>4084</v>
      </c>
    </row>
    <row r="87" spans="1:5" ht="242.25">
      <c r="A87" t="s">
        <v>59</v>
      </c>
      <c r="E87" s="39" t="s">
        <v>3599</v>
      </c>
    </row>
    <row r="88" spans="1:13" ht="12.75">
      <c r="A88" t="s">
        <v>49</v>
      </c>
      <c r="C88" s="31" t="s">
        <v>216</v>
      </c>
      <c r="E88" s="33" t="s">
        <v>1078</v>
      </c>
      <c r="J88" s="32">
        <f>0</f>
      </c>
      <c s="32">
        <f>0</f>
      </c>
      <c s="32">
        <f>0+L89+L93+L97+L101</f>
      </c>
      <c s="32">
        <f>0+M89+M93+M97+M101</f>
      </c>
    </row>
    <row r="89" spans="1:16" ht="12.75">
      <c r="A89" t="s">
        <v>52</v>
      </c>
      <c s="34" t="s">
        <v>136</v>
      </c>
      <c s="34" t="s">
        <v>3918</v>
      </c>
      <c s="35" t="s">
        <v>5</v>
      </c>
      <c s="6" t="s">
        <v>3919</v>
      </c>
      <c s="36" t="s">
        <v>55</v>
      </c>
      <c s="37">
        <v>3</v>
      </c>
      <c s="36">
        <v>0</v>
      </c>
      <c s="36">
        <f>ROUND(G89*H89,6)</f>
      </c>
      <c r="L89" s="38">
        <v>0</v>
      </c>
      <c s="32">
        <f>ROUND(ROUND(L89,2)*ROUND(G89,3),2)</f>
      </c>
      <c s="36" t="s">
        <v>56</v>
      </c>
      <c>
        <f>(M89*21)/100</f>
      </c>
      <c t="s">
        <v>27</v>
      </c>
    </row>
    <row r="90" spans="1:5" ht="12.75">
      <c r="A90" s="35" t="s">
        <v>57</v>
      </c>
      <c r="E90" s="39" t="s">
        <v>5</v>
      </c>
    </row>
    <row r="91" spans="1:5" ht="38.25">
      <c r="A91" s="35" t="s">
        <v>58</v>
      </c>
      <c r="E91" s="40" t="s">
        <v>4085</v>
      </c>
    </row>
    <row r="92" spans="1:5" ht="369.75">
      <c r="A92" t="s">
        <v>59</v>
      </c>
      <c r="E92" s="39" t="s">
        <v>2809</v>
      </c>
    </row>
    <row r="93" spans="1:16" ht="12.75">
      <c r="A93" t="s">
        <v>52</v>
      </c>
      <c s="34" t="s">
        <v>140</v>
      </c>
      <c s="34" t="s">
        <v>2998</v>
      </c>
      <c s="35" t="s">
        <v>5</v>
      </c>
      <c s="6" t="s">
        <v>2999</v>
      </c>
      <c s="36" t="s">
        <v>55</v>
      </c>
      <c s="37">
        <v>4.2</v>
      </c>
      <c s="36">
        <v>0</v>
      </c>
      <c s="36">
        <f>ROUND(G93*H93,6)</f>
      </c>
      <c r="L93" s="38">
        <v>0</v>
      </c>
      <c s="32">
        <f>ROUND(ROUND(L93,2)*ROUND(G93,3),2)</f>
      </c>
      <c s="36" t="s">
        <v>56</v>
      </c>
      <c>
        <f>(M93*21)/100</f>
      </c>
      <c t="s">
        <v>27</v>
      </c>
    </row>
    <row r="94" spans="1:5" ht="12.75">
      <c r="A94" s="35" t="s">
        <v>57</v>
      </c>
      <c r="E94" s="39" t="s">
        <v>5</v>
      </c>
    </row>
    <row r="95" spans="1:5" ht="51">
      <c r="A95" s="35" t="s">
        <v>58</v>
      </c>
      <c r="E95" s="40" t="s">
        <v>4086</v>
      </c>
    </row>
    <row r="96" spans="1:5" ht="369.75">
      <c r="A96" t="s">
        <v>59</v>
      </c>
      <c r="E96" s="39" t="s">
        <v>2809</v>
      </c>
    </row>
    <row r="97" spans="1:16" ht="12.75">
      <c r="A97" t="s">
        <v>52</v>
      </c>
      <c s="34" t="s">
        <v>144</v>
      </c>
      <c s="34" t="s">
        <v>4087</v>
      </c>
      <c s="35" t="s">
        <v>5</v>
      </c>
      <c s="6" t="s">
        <v>4088</v>
      </c>
      <c s="36" t="s">
        <v>55</v>
      </c>
      <c s="37">
        <v>31.4</v>
      </c>
      <c s="36">
        <v>0</v>
      </c>
      <c s="36">
        <f>ROUND(G97*H97,6)</f>
      </c>
      <c r="L97" s="38">
        <v>0</v>
      </c>
      <c s="32">
        <f>ROUND(ROUND(L97,2)*ROUND(G97,3),2)</f>
      </c>
      <c s="36" t="s">
        <v>56</v>
      </c>
      <c>
        <f>(M97*21)/100</f>
      </c>
      <c t="s">
        <v>27</v>
      </c>
    </row>
    <row r="98" spans="1:5" ht="12.75">
      <c r="A98" s="35" t="s">
        <v>57</v>
      </c>
      <c r="E98" s="39" t="s">
        <v>5</v>
      </c>
    </row>
    <row r="99" spans="1:5" ht="51">
      <c r="A99" s="35" t="s">
        <v>58</v>
      </c>
      <c r="E99" s="40" t="s">
        <v>4089</v>
      </c>
    </row>
    <row r="100" spans="1:5" ht="369.75">
      <c r="A100" t="s">
        <v>59</v>
      </c>
      <c r="E100" s="39" t="s">
        <v>2809</v>
      </c>
    </row>
    <row r="101" spans="1:16" ht="12.75">
      <c r="A101" t="s">
        <v>52</v>
      </c>
      <c s="34" t="s">
        <v>148</v>
      </c>
      <c s="34" t="s">
        <v>3003</v>
      </c>
      <c s="35" t="s">
        <v>5</v>
      </c>
      <c s="6" t="s">
        <v>3004</v>
      </c>
      <c s="36" t="s">
        <v>55</v>
      </c>
      <c s="37">
        <v>31.4</v>
      </c>
      <c s="36">
        <v>0</v>
      </c>
      <c s="36">
        <f>ROUND(G101*H101,6)</f>
      </c>
      <c r="L101" s="38">
        <v>0</v>
      </c>
      <c s="32">
        <f>ROUND(ROUND(L101,2)*ROUND(G101,3),2)</f>
      </c>
      <c s="36" t="s">
        <v>56</v>
      </c>
      <c>
        <f>(M101*21)/100</f>
      </c>
      <c t="s">
        <v>27</v>
      </c>
    </row>
    <row r="102" spans="1:5" ht="12.75">
      <c r="A102" s="35" t="s">
        <v>57</v>
      </c>
      <c r="E102" s="39" t="s">
        <v>5</v>
      </c>
    </row>
    <row r="103" spans="1:5" ht="51">
      <c r="A103" s="35" t="s">
        <v>58</v>
      </c>
      <c r="E103" s="40" t="s">
        <v>4089</v>
      </c>
    </row>
    <row r="104" spans="1:5" ht="102">
      <c r="A104" t="s">
        <v>59</v>
      </c>
      <c r="E104" s="39" t="s">
        <v>3006</v>
      </c>
    </row>
    <row r="105" spans="1:13" ht="12.75">
      <c r="A105" t="s">
        <v>49</v>
      </c>
      <c r="C105" s="31" t="s">
        <v>504</v>
      </c>
      <c r="E105" s="33" t="s">
        <v>2842</v>
      </c>
      <c r="J105" s="32">
        <f>0</f>
      </c>
      <c s="32">
        <f>0</f>
      </c>
      <c s="32">
        <f>0+L106+L110+L114+L118+L122</f>
      </c>
      <c s="32">
        <f>0+M106+M110+M114+M118+M122</f>
      </c>
    </row>
    <row r="106" spans="1:16" ht="12.75">
      <c r="A106" t="s">
        <v>52</v>
      </c>
      <c s="34" t="s">
        <v>152</v>
      </c>
      <c s="34" t="s">
        <v>4090</v>
      </c>
      <c s="35" t="s">
        <v>5</v>
      </c>
      <c s="6" t="s">
        <v>4091</v>
      </c>
      <c s="36" t="s">
        <v>1076</v>
      </c>
      <c s="37">
        <v>10</v>
      </c>
      <c s="36">
        <v>0</v>
      </c>
      <c s="36">
        <f>ROUND(G106*H106,6)</f>
      </c>
      <c r="L106" s="38">
        <v>0</v>
      </c>
      <c s="32">
        <f>ROUND(ROUND(L106,2)*ROUND(G106,3),2)</f>
      </c>
      <c s="36" t="s">
        <v>56</v>
      </c>
      <c>
        <f>(M106*21)/100</f>
      </c>
      <c t="s">
        <v>27</v>
      </c>
    </row>
    <row r="107" spans="1:5" ht="12.75">
      <c r="A107" s="35" t="s">
        <v>57</v>
      </c>
      <c r="E107" s="39" t="s">
        <v>5</v>
      </c>
    </row>
    <row r="108" spans="1:5" ht="38.25">
      <c r="A108" s="35" t="s">
        <v>58</v>
      </c>
      <c r="E108" s="40" t="s">
        <v>4092</v>
      </c>
    </row>
    <row r="109" spans="1:5" ht="76.5">
      <c r="A109" t="s">
        <v>59</v>
      </c>
      <c r="E109" s="39" t="s">
        <v>2247</v>
      </c>
    </row>
    <row r="110" spans="1:16" ht="12.75">
      <c r="A110" t="s">
        <v>52</v>
      </c>
      <c s="34" t="s">
        <v>156</v>
      </c>
      <c s="34" t="s">
        <v>4093</v>
      </c>
      <c s="35" t="s">
        <v>5</v>
      </c>
      <c s="6" t="s">
        <v>4094</v>
      </c>
      <c s="36" t="s">
        <v>1076</v>
      </c>
      <c s="37">
        <v>11.52</v>
      </c>
      <c s="36">
        <v>0</v>
      </c>
      <c s="36">
        <f>ROUND(G110*H110,6)</f>
      </c>
      <c r="L110" s="38">
        <v>0</v>
      </c>
      <c s="32">
        <f>ROUND(ROUND(L110,2)*ROUND(G110,3),2)</f>
      </c>
      <c s="36" t="s">
        <v>56</v>
      </c>
      <c>
        <f>(M110*21)/100</f>
      </c>
      <c t="s">
        <v>27</v>
      </c>
    </row>
    <row r="111" spans="1:5" ht="12.75">
      <c r="A111" s="35" t="s">
        <v>57</v>
      </c>
      <c r="E111" s="39" t="s">
        <v>5</v>
      </c>
    </row>
    <row r="112" spans="1:5" ht="38.25">
      <c r="A112" s="35" t="s">
        <v>58</v>
      </c>
      <c r="E112" s="40" t="s">
        <v>4095</v>
      </c>
    </row>
    <row r="113" spans="1:5" ht="76.5">
      <c r="A113" t="s">
        <v>59</v>
      </c>
      <c r="E113" s="39" t="s">
        <v>2247</v>
      </c>
    </row>
    <row r="114" spans="1:16" ht="12.75">
      <c r="A114" t="s">
        <v>52</v>
      </c>
      <c s="34" t="s">
        <v>160</v>
      </c>
      <c s="34" t="s">
        <v>4096</v>
      </c>
      <c s="35" t="s">
        <v>5</v>
      </c>
      <c s="6" t="s">
        <v>4097</v>
      </c>
      <c s="36" t="s">
        <v>1076</v>
      </c>
      <c s="37">
        <v>11.52</v>
      </c>
      <c s="36">
        <v>0</v>
      </c>
      <c s="36">
        <f>ROUND(G114*H114,6)</f>
      </c>
      <c r="L114" s="38">
        <v>0</v>
      </c>
      <c s="32">
        <f>ROUND(ROUND(L114,2)*ROUND(G114,3),2)</f>
      </c>
      <c s="36" t="s">
        <v>56</v>
      </c>
      <c>
        <f>(M114*21)/100</f>
      </c>
      <c t="s">
        <v>27</v>
      </c>
    </row>
    <row r="115" spans="1:5" ht="12.75">
      <c r="A115" s="35" t="s">
        <v>57</v>
      </c>
      <c r="E115" s="39" t="s">
        <v>5</v>
      </c>
    </row>
    <row r="116" spans="1:5" ht="38.25">
      <c r="A116" s="35" t="s">
        <v>58</v>
      </c>
      <c r="E116" s="40" t="s">
        <v>4095</v>
      </c>
    </row>
    <row r="117" spans="1:5" ht="76.5">
      <c r="A117" t="s">
        <v>59</v>
      </c>
      <c r="E117" s="39" t="s">
        <v>2247</v>
      </c>
    </row>
    <row r="118" spans="1:16" ht="12.75">
      <c r="A118" t="s">
        <v>52</v>
      </c>
      <c s="34" t="s">
        <v>164</v>
      </c>
      <c s="34" t="s">
        <v>4098</v>
      </c>
      <c s="35" t="s">
        <v>5</v>
      </c>
      <c s="6" t="s">
        <v>4099</v>
      </c>
      <c s="36" t="s">
        <v>1076</v>
      </c>
      <c s="37">
        <v>15</v>
      </c>
      <c s="36">
        <v>0</v>
      </c>
      <c s="36">
        <f>ROUND(G118*H118,6)</f>
      </c>
      <c r="L118" s="38">
        <v>0</v>
      </c>
      <c s="32">
        <f>ROUND(ROUND(L118,2)*ROUND(G118,3),2)</f>
      </c>
      <c s="36" t="s">
        <v>56</v>
      </c>
      <c>
        <f>(M118*21)/100</f>
      </c>
      <c t="s">
        <v>27</v>
      </c>
    </row>
    <row r="119" spans="1:5" ht="12.75">
      <c r="A119" s="35" t="s">
        <v>57</v>
      </c>
      <c r="E119" s="39" t="s">
        <v>5</v>
      </c>
    </row>
    <row r="120" spans="1:5" ht="38.25">
      <c r="A120" s="35" t="s">
        <v>58</v>
      </c>
      <c r="E120" s="40" t="s">
        <v>4100</v>
      </c>
    </row>
    <row r="121" spans="1:5" ht="89.25">
      <c r="A121" t="s">
        <v>59</v>
      </c>
      <c r="E121" s="39" t="s">
        <v>2846</v>
      </c>
    </row>
    <row r="122" spans="1:16" ht="12.75">
      <c r="A122" t="s">
        <v>52</v>
      </c>
      <c s="34" t="s">
        <v>168</v>
      </c>
      <c s="34" t="s">
        <v>3664</v>
      </c>
      <c s="35" t="s">
        <v>5</v>
      </c>
      <c s="6" t="s">
        <v>3665</v>
      </c>
      <c s="36" t="s">
        <v>55</v>
      </c>
      <c s="37">
        <v>24.2</v>
      </c>
      <c s="36">
        <v>0</v>
      </c>
      <c s="36">
        <f>ROUND(G122*H122,6)</f>
      </c>
      <c r="L122" s="38">
        <v>0</v>
      </c>
      <c s="32">
        <f>ROUND(ROUND(L122,2)*ROUND(G122,3),2)</f>
      </c>
      <c s="36" t="s">
        <v>56</v>
      </c>
      <c>
        <f>(M122*21)/100</f>
      </c>
      <c t="s">
        <v>27</v>
      </c>
    </row>
    <row r="123" spans="1:5" ht="12.75">
      <c r="A123" s="35" t="s">
        <v>57</v>
      </c>
      <c r="E123" s="39" t="s">
        <v>5</v>
      </c>
    </row>
    <row r="124" spans="1:5" ht="38.25">
      <c r="A124" s="35" t="s">
        <v>58</v>
      </c>
      <c r="E124" s="40" t="s">
        <v>4101</v>
      </c>
    </row>
    <row r="125" spans="1:5" ht="331.5">
      <c r="A125" t="s">
        <v>59</v>
      </c>
      <c r="E125" s="39" t="s">
        <v>3667</v>
      </c>
    </row>
    <row r="126" spans="1:13" ht="12.75">
      <c r="A126" t="s">
        <v>49</v>
      </c>
      <c r="C126" s="31" t="s">
        <v>2847</v>
      </c>
      <c r="E126" s="33" t="s">
        <v>2848</v>
      </c>
      <c r="J126" s="32">
        <f>0</f>
      </c>
      <c s="32">
        <f>0</f>
      </c>
      <c s="32">
        <f>0+L127+L131+L135</f>
      </c>
      <c s="32">
        <f>0+M127+M131+M135</f>
      </c>
    </row>
    <row r="127" spans="1:16" ht="25.5">
      <c r="A127" t="s">
        <v>52</v>
      </c>
      <c s="34" t="s">
        <v>176</v>
      </c>
      <c s="34" t="s">
        <v>3668</v>
      </c>
      <c s="35" t="s">
        <v>5</v>
      </c>
      <c s="6" t="s">
        <v>3669</v>
      </c>
      <c s="36" t="s">
        <v>1076</v>
      </c>
      <c s="37">
        <v>679.5</v>
      </c>
      <c s="36">
        <v>0</v>
      </c>
      <c s="36">
        <f>ROUND(G127*H127,6)</f>
      </c>
      <c r="L127" s="38">
        <v>0</v>
      </c>
      <c s="32">
        <f>ROUND(ROUND(L127,2)*ROUND(G127,3),2)</f>
      </c>
      <c s="36" t="s">
        <v>56</v>
      </c>
      <c>
        <f>(M127*21)/100</f>
      </c>
      <c t="s">
        <v>27</v>
      </c>
    </row>
    <row r="128" spans="1:5" ht="12.75">
      <c r="A128" s="35" t="s">
        <v>57</v>
      </c>
      <c r="E128" s="39" t="s">
        <v>5</v>
      </c>
    </row>
    <row r="129" spans="1:5" ht="89.25">
      <c r="A129" s="35" t="s">
        <v>58</v>
      </c>
      <c r="E129" s="40" t="s">
        <v>4102</v>
      </c>
    </row>
    <row r="130" spans="1:5" ht="191.25">
      <c r="A130" t="s">
        <v>59</v>
      </c>
      <c r="E130" s="39" t="s">
        <v>2852</v>
      </c>
    </row>
    <row r="131" spans="1:16" ht="12.75">
      <c r="A131" t="s">
        <v>52</v>
      </c>
      <c s="34" t="s">
        <v>180</v>
      </c>
      <c s="34" t="s">
        <v>3671</v>
      </c>
      <c s="35" t="s">
        <v>5</v>
      </c>
      <c s="6" t="s">
        <v>3672</v>
      </c>
      <c s="36" t="s">
        <v>1076</v>
      </c>
      <c s="37">
        <v>581</v>
      </c>
      <c s="36">
        <v>0</v>
      </c>
      <c s="36">
        <f>ROUND(G131*H131,6)</f>
      </c>
      <c r="L131" s="38">
        <v>0</v>
      </c>
      <c s="32">
        <f>ROUND(ROUND(L131,2)*ROUND(G131,3),2)</f>
      </c>
      <c s="36" t="s">
        <v>56</v>
      </c>
      <c>
        <f>(M131*21)/100</f>
      </c>
      <c t="s">
        <v>27</v>
      </c>
    </row>
    <row r="132" spans="1:5" ht="12.75">
      <c r="A132" s="35" t="s">
        <v>57</v>
      </c>
      <c r="E132" s="39" t="s">
        <v>5</v>
      </c>
    </row>
    <row r="133" spans="1:5" ht="38.25">
      <c r="A133" s="35" t="s">
        <v>58</v>
      </c>
      <c r="E133" s="40" t="s">
        <v>4103</v>
      </c>
    </row>
    <row r="134" spans="1:5" ht="38.25">
      <c r="A134" t="s">
        <v>59</v>
      </c>
      <c r="E134" s="39" t="s">
        <v>3445</v>
      </c>
    </row>
    <row r="135" spans="1:16" ht="12.75">
      <c r="A135" t="s">
        <v>52</v>
      </c>
      <c s="34" t="s">
        <v>184</v>
      </c>
      <c s="34" t="s">
        <v>3442</v>
      </c>
      <c s="35" t="s">
        <v>5</v>
      </c>
      <c s="6" t="s">
        <v>3443</v>
      </c>
      <c s="36" t="s">
        <v>1076</v>
      </c>
      <c s="37">
        <v>704</v>
      </c>
      <c s="36">
        <v>0</v>
      </c>
      <c s="36">
        <f>ROUND(G135*H135,6)</f>
      </c>
      <c r="L135" s="38">
        <v>0</v>
      </c>
      <c s="32">
        <f>ROUND(ROUND(L135,2)*ROUND(G135,3),2)</f>
      </c>
      <c s="36" t="s">
        <v>56</v>
      </c>
      <c>
        <f>(M135*21)/100</f>
      </c>
      <c t="s">
        <v>27</v>
      </c>
    </row>
    <row r="136" spans="1:5" ht="12.75">
      <c r="A136" s="35" t="s">
        <v>57</v>
      </c>
      <c r="E136" s="39" t="s">
        <v>5</v>
      </c>
    </row>
    <row r="137" spans="1:5" ht="89.25">
      <c r="A137" s="35" t="s">
        <v>58</v>
      </c>
      <c r="E137" s="40" t="s">
        <v>4104</v>
      </c>
    </row>
    <row r="138" spans="1:5" ht="38.25">
      <c r="A138" t="s">
        <v>59</v>
      </c>
      <c r="E138" s="39" t="s">
        <v>3445</v>
      </c>
    </row>
    <row r="139" spans="1:13" ht="12.75">
      <c r="A139" t="s">
        <v>49</v>
      </c>
      <c r="C139" s="31" t="s">
        <v>3675</v>
      </c>
      <c r="E139" s="33" t="s">
        <v>3676</v>
      </c>
      <c r="J139" s="32">
        <f>0</f>
      </c>
      <c s="32">
        <f>0</f>
      </c>
      <c s="32">
        <f>0+L140+L144</f>
      </c>
      <c s="32">
        <f>0+M140+M144</f>
      </c>
    </row>
    <row r="140" spans="1:16" ht="12.75">
      <c r="A140" t="s">
        <v>52</v>
      </c>
      <c s="34" t="s">
        <v>208</v>
      </c>
      <c s="34" t="s">
        <v>4105</v>
      </c>
      <c s="35" t="s">
        <v>5</v>
      </c>
      <c s="6" t="s">
        <v>4106</v>
      </c>
      <c s="36" t="s">
        <v>55</v>
      </c>
      <c s="37">
        <v>1</v>
      </c>
      <c s="36">
        <v>0</v>
      </c>
      <c s="36">
        <f>ROUND(G140*H140,6)</f>
      </c>
      <c r="L140" s="38">
        <v>0</v>
      </c>
      <c s="32">
        <f>ROUND(ROUND(L140,2)*ROUND(G140,3),2)</f>
      </c>
      <c s="36" t="s">
        <v>56</v>
      </c>
      <c>
        <f>(M140*0)/100</f>
      </c>
      <c t="s">
        <v>439</v>
      </c>
    </row>
    <row r="141" spans="1:5" ht="12.75">
      <c r="A141" s="35" t="s">
        <v>57</v>
      </c>
      <c r="E141" s="39" t="s">
        <v>5</v>
      </c>
    </row>
    <row r="142" spans="1:5" ht="12.75">
      <c r="A142" s="35" t="s">
        <v>58</v>
      </c>
      <c r="E142" s="40" t="s">
        <v>5</v>
      </c>
    </row>
    <row r="143" spans="1:5" ht="25.5">
      <c r="A143" t="s">
        <v>59</v>
      </c>
      <c r="E143" s="39" t="s">
        <v>4007</v>
      </c>
    </row>
    <row r="144" spans="1:16" ht="25.5">
      <c r="A144" t="s">
        <v>52</v>
      </c>
      <c s="34" t="s">
        <v>277</v>
      </c>
      <c s="34" t="s">
        <v>3677</v>
      </c>
      <c s="35" t="s">
        <v>5</v>
      </c>
      <c s="6" t="s">
        <v>3678</v>
      </c>
      <c s="36" t="s">
        <v>1076</v>
      </c>
      <c s="37">
        <v>27</v>
      </c>
      <c s="36">
        <v>0.008</v>
      </c>
      <c s="36">
        <f>ROUND(G144*H144,6)</f>
      </c>
      <c r="L144" s="38">
        <v>0</v>
      </c>
      <c s="32">
        <f>ROUND(ROUND(L144,2)*ROUND(G144,3),2)</f>
      </c>
      <c s="36" t="s">
        <v>248</v>
      </c>
      <c>
        <f>(M144*21)/100</f>
      </c>
      <c t="s">
        <v>27</v>
      </c>
    </row>
    <row r="145" spans="1:5" ht="12.75">
      <c r="A145" s="35" t="s">
        <v>57</v>
      </c>
      <c r="E145" s="39" t="s">
        <v>5</v>
      </c>
    </row>
    <row r="146" spans="1:5" ht="38.25">
      <c r="A146" s="35" t="s">
        <v>58</v>
      </c>
      <c r="E146" s="40" t="s">
        <v>4107</v>
      </c>
    </row>
    <row r="147" spans="1:5" ht="409.5">
      <c r="A147" t="s">
        <v>59</v>
      </c>
      <c r="E147" s="39" t="s">
        <v>3680</v>
      </c>
    </row>
    <row r="148" spans="1:13" ht="12.75">
      <c r="A148" t="s">
        <v>49</v>
      </c>
      <c r="C148" s="31" t="s">
        <v>3684</v>
      </c>
      <c r="E148" s="33" t="s">
        <v>1129</v>
      </c>
      <c r="J148" s="32">
        <f>0</f>
      </c>
      <c s="32">
        <f>0</f>
      </c>
      <c s="32">
        <f>0+L149</f>
      </c>
      <c s="32">
        <f>0+M149</f>
      </c>
    </row>
    <row r="149" spans="1:16" ht="12.75">
      <c r="A149" t="s">
        <v>52</v>
      </c>
      <c s="34" t="s">
        <v>172</v>
      </c>
      <c s="34" t="s">
        <v>575</v>
      </c>
      <c s="35" t="s">
        <v>5</v>
      </c>
      <c s="6" t="s">
        <v>576</v>
      </c>
      <c s="36" t="s">
        <v>65</v>
      </c>
      <c s="37">
        <v>56</v>
      </c>
      <c s="36">
        <v>0</v>
      </c>
      <c s="36">
        <f>ROUND(G149*H149,6)</f>
      </c>
      <c r="L149" s="38">
        <v>0</v>
      </c>
      <c s="32">
        <f>ROUND(ROUND(L149,2)*ROUND(G149,3),2)</f>
      </c>
      <c s="36" t="s">
        <v>56</v>
      </c>
      <c>
        <f>(M149*21)/100</f>
      </c>
      <c t="s">
        <v>27</v>
      </c>
    </row>
    <row r="150" spans="1:5" ht="12.75">
      <c r="A150" s="35" t="s">
        <v>57</v>
      </c>
      <c r="E150" s="39" t="s">
        <v>5</v>
      </c>
    </row>
    <row r="151" spans="1:5" ht="51">
      <c r="A151" s="35" t="s">
        <v>58</v>
      </c>
      <c r="E151" s="40" t="s">
        <v>4108</v>
      </c>
    </row>
    <row r="152" spans="1:5" ht="102">
      <c r="A152" t="s">
        <v>59</v>
      </c>
      <c r="E152" s="39" t="s">
        <v>577</v>
      </c>
    </row>
    <row r="153" spans="1:13" ht="12.75">
      <c r="A153" t="s">
        <v>49</v>
      </c>
      <c r="C153" s="31" t="s">
        <v>549</v>
      </c>
      <c r="E153" s="33" t="s">
        <v>2853</v>
      </c>
      <c r="J153" s="32">
        <f>0</f>
      </c>
      <c s="32">
        <f>0</f>
      </c>
      <c s="32">
        <f>0+L154+L158+L162</f>
      </c>
      <c s="32">
        <f>0+M154+M158+M162</f>
      </c>
    </row>
    <row r="154" spans="1:16" ht="12.75">
      <c r="A154" t="s">
        <v>52</v>
      </c>
      <c s="34" t="s">
        <v>188</v>
      </c>
      <c s="34" t="s">
        <v>2858</v>
      </c>
      <c s="35" t="s">
        <v>5</v>
      </c>
      <c s="6" t="s">
        <v>2859</v>
      </c>
      <c s="36" t="s">
        <v>65</v>
      </c>
      <c s="37">
        <v>22</v>
      </c>
      <c s="36">
        <v>0</v>
      </c>
      <c s="36">
        <f>ROUND(G154*H154,6)</f>
      </c>
      <c r="L154" s="38">
        <v>0</v>
      </c>
      <c s="32">
        <f>ROUND(ROUND(L154,2)*ROUND(G154,3),2)</f>
      </c>
      <c s="36" t="s">
        <v>56</v>
      </c>
      <c>
        <f>(M154*21)/100</f>
      </c>
      <c t="s">
        <v>27</v>
      </c>
    </row>
    <row r="155" spans="1:5" ht="12.75">
      <c r="A155" s="35" t="s">
        <v>57</v>
      </c>
      <c r="E155" s="39" t="s">
        <v>5</v>
      </c>
    </row>
    <row r="156" spans="1:5" ht="38.25">
      <c r="A156" s="35" t="s">
        <v>58</v>
      </c>
      <c r="E156" s="40" t="s">
        <v>4109</v>
      </c>
    </row>
    <row r="157" spans="1:5" ht="242.25">
      <c r="A157" t="s">
        <v>59</v>
      </c>
      <c r="E157" s="39" t="s">
        <v>2861</v>
      </c>
    </row>
    <row r="158" spans="1:16" ht="12.75">
      <c r="A158" t="s">
        <v>52</v>
      </c>
      <c s="34" t="s">
        <v>192</v>
      </c>
      <c s="34" t="s">
        <v>3691</v>
      </c>
      <c s="35" t="s">
        <v>5</v>
      </c>
      <c s="6" t="s">
        <v>3692</v>
      </c>
      <c s="36" t="s">
        <v>65</v>
      </c>
      <c s="37">
        <v>56</v>
      </c>
      <c s="36">
        <v>0</v>
      </c>
      <c s="36">
        <f>ROUND(G158*H158,6)</f>
      </c>
      <c r="L158" s="38">
        <v>0</v>
      </c>
      <c s="32">
        <f>ROUND(ROUND(L158,2)*ROUND(G158,3),2)</f>
      </c>
      <c s="36" t="s">
        <v>56</v>
      </c>
      <c>
        <f>(M158*21)/100</f>
      </c>
      <c t="s">
        <v>27</v>
      </c>
    </row>
    <row r="159" spans="1:5" ht="12.75">
      <c r="A159" s="35" t="s">
        <v>57</v>
      </c>
      <c r="E159" s="39" t="s">
        <v>5</v>
      </c>
    </row>
    <row r="160" spans="1:5" ht="51">
      <c r="A160" s="35" t="s">
        <v>58</v>
      </c>
      <c r="E160" s="40" t="s">
        <v>4110</v>
      </c>
    </row>
    <row r="161" spans="1:5" ht="242.25">
      <c r="A161" t="s">
        <v>59</v>
      </c>
      <c r="E161" s="39" t="s">
        <v>2865</v>
      </c>
    </row>
    <row r="162" spans="1:16" ht="12.75">
      <c r="A162" t="s">
        <v>52</v>
      </c>
      <c s="34" t="s">
        <v>196</v>
      </c>
      <c s="34" t="s">
        <v>4111</v>
      </c>
      <c s="35" t="s">
        <v>5</v>
      </c>
      <c s="6" t="s">
        <v>4112</v>
      </c>
      <c s="36" t="s">
        <v>55</v>
      </c>
      <c s="37">
        <v>13</v>
      </c>
      <c s="36">
        <v>0</v>
      </c>
      <c s="36">
        <f>ROUND(G162*H162,6)</f>
      </c>
      <c r="L162" s="38">
        <v>0</v>
      </c>
      <c s="32">
        <f>ROUND(ROUND(L162,2)*ROUND(G162,3),2)</f>
      </c>
      <c s="36" t="s">
        <v>56</v>
      </c>
      <c>
        <f>(M162*21)/100</f>
      </c>
      <c t="s">
        <v>27</v>
      </c>
    </row>
    <row r="163" spans="1:5" ht="12.75">
      <c r="A163" s="35" t="s">
        <v>57</v>
      </c>
      <c r="E163" s="39" t="s">
        <v>5</v>
      </c>
    </row>
    <row r="164" spans="1:5" ht="51">
      <c r="A164" s="35" t="s">
        <v>58</v>
      </c>
      <c r="E164" s="40" t="s">
        <v>4113</v>
      </c>
    </row>
    <row r="165" spans="1:5" ht="369.75">
      <c r="A165" t="s">
        <v>59</v>
      </c>
      <c r="E165" s="39" t="s">
        <v>2809</v>
      </c>
    </row>
    <row r="166" spans="1:13" ht="12.75">
      <c r="A166" t="s">
        <v>49</v>
      </c>
      <c r="C166" s="31" t="s">
        <v>327</v>
      </c>
      <c r="E166" s="33" t="s">
        <v>328</v>
      </c>
      <c r="J166" s="32">
        <f>0</f>
      </c>
      <c s="32">
        <f>0</f>
      </c>
      <c s="32">
        <f>0+L167+L171+L175+L179+L183+L187</f>
      </c>
      <c s="32">
        <f>0+M167+M171+M175+M179+M183+M187</f>
      </c>
    </row>
    <row r="167" spans="1:16" ht="12.75">
      <c r="A167" t="s">
        <v>52</v>
      </c>
      <c s="34" t="s">
        <v>204</v>
      </c>
      <c s="34" t="s">
        <v>3701</v>
      </c>
      <c s="35" t="s">
        <v>5</v>
      </c>
      <c s="6" t="s">
        <v>3702</v>
      </c>
      <c s="36" t="s">
        <v>93</v>
      </c>
      <c s="37">
        <v>4</v>
      </c>
      <c s="36">
        <v>0</v>
      </c>
      <c s="36">
        <f>ROUND(G167*H167,6)</f>
      </c>
      <c r="L167" s="38">
        <v>0</v>
      </c>
      <c s="32">
        <f>ROUND(ROUND(L167,2)*ROUND(G167,3),2)</f>
      </c>
      <c s="36" t="s">
        <v>56</v>
      </c>
      <c>
        <f>(M167*21)/100</f>
      </c>
      <c t="s">
        <v>27</v>
      </c>
    </row>
    <row r="168" spans="1:5" ht="12.75">
      <c r="A168" s="35" t="s">
        <v>57</v>
      </c>
      <c r="E168" s="39" t="s">
        <v>5</v>
      </c>
    </row>
    <row r="169" spans="1:5" ht="38.25">
      <c r="A169" s="35" t="s">
        <v>58</v>
      </c>
      <c r="E169" s="40" t="s">
        <v>4114</v>
      </c>
    </row>
    <row r="170" spans="1:5" ht="38.25">
      <c r="A170" t="s">
        <v>59</v>
      </c>
      <c r="E170" s="39" t="s">
        <v>3704</v>
      </c>
    </row>
    <row r="171" spans="1:16" ht="12.75">
      <c r="A171" t="s">
        <v>52</v>
      </c>
      <c s="34" t="s">
        <v>212</v>
      </c>
      <c s="34" t="s">
        <v>4115</v>
      </c>
      <c s="35" t="s">
        <v>5</v>
      </c>
      <c s="6" t="s">
        <v>4116</v>
      </c>
      <c s="36" t="s">
        <v>65</v>
      </c>
      <c s="37">
        <v>7.5</v>
      </c>
      <c s="36">
        <v>0</v>
      </c>
      <c s="36">
        <f>ROUND(G171*H171,6)</f>
      </c>
      <c r="L171" s="38">
        <v>0</v>
      </c>
      <c s="32">
        <f>ROUND(ROUND(L171,2)*ROUND(G171,3),2)</f>
      </c>
      <c s="36" t="s">
        <v>56</v>
      </c>
      <c>
        <f>(M171*21)/100</f>
      </c>
      <c t="s">
        <v>27</v>
      </c>
    </row>
    <row r="172" spans="1:5" ht="12.75">
      <c r="A172" s="35" t="s">
        <v>57</v>
      </c>
      <c r="E172" s="39" t="s">
        <v>5</v>
      </c>
    </row>
    <row r="173" spans="1:5" ht="38.25">
      <c r="A173" s="35" t="s">
        <v>58</v>
      </c>
      <c r="E173" s="40" t="s">
        <v>4117</v>
      </c>
    </row>
    <row r="174" spans="1:5" ht="89.25">
      <c r="A174" t="s">
        <v>59</v>
      </c>
      <c r="E174" s="39" t="s">
        <v>2880</v>
      </c>
    </row>
    <row r="175" spans="1:16" ht="12.75">
      <c r="A175" t="s">
        <v>52</v>
      </c>
      <c s="34" t="s">
        <v>216</v>
      </c>
      <c s="34" t="s">
        <v>3724</v>
      </c>
      <c s="35" t="s">
        <v>5</v>
      </c>
      <c s="6" t="s">
        <v>3725</v>
      </c>
      <c s="36" t="s">
        <v>837</v>
      </c>
      <c s="37">
        <v>149.8</v>
      </c>
      <c s="36">
        <v>0</v>
      </c>
      <c s="36">
        <f>ROUND(G175*H175,6)</f>
      </c>
      <c r="L175" s="38">
        <v>0</v>
      </c>
      <c s="32">
        <f>ROUND(ROUND(L175,2)*ROUND(G175,3),2)</f>
      </c>
      <c s="36" t="s">
        <v>56</v>
      </c>
      <c>
        <f>(M175*21)/100</f>
      </c>
      <c t="s">
        <v>27</v>
      </c>
    </row>
    <row r="176" spans="1:5" ht="12.75">
      <c r="A176" s="35" t="s">
        <v>57</v>
      </c>
      <c r="E176" s="39" t="s">
        <v>5</v>
      </c>
    </row>
    <row r="177" spans="1:5" ht="38.25">
      <c r="A177" s="35" t="s">
        <v>58</v>
      </c>
      <c r="E177" s="40" t="s">
        <v>4118</v>
      </c>
    </row>
    <row r="178" spans="1:5" ht="357">
      <c r="A178" t="s">
        <v>59</v>
      </c>
      <c r="E178" s="39" t="s">
        <v>3727</v>
      </c>
    </row>
    <row r="179" spans="1:16" ht="12.75">
      <c r="A179" t="s">
        <v>52</v>
      </c>
      <c s="34" t="s">
        <v>220</v>
      </c>
      <c s="34" t="s">
        <v>4017</v>
      </c>
      <c s="35" t="s">
        <v>5</v>
      </c>
      <c s="6" t="s">
        <v>4018</v>
      </c>
      <c s="36" t="s">
        <v>1076</v>
      </c>
      <c s="37">
        <v>531.12</v>
      </c>
      <c s="36">
        <v>0</v>
      </c>
      <c s="36">
        <f>ROUND(G179*H179,6)</f>
      </c>
      <c r="L179" s="38">
        <v>0</v>
      </c>
      <c s="32">
        <f>ROUND(ROUND(L179,2)*ROUND(G179,3),2)</f>
      </c>
      <c s="36" t="s">
        <v>56</v>
      </c>
      <c>
        <f>(M179*21)/100</f>
      </c>
      <c t="s">
        <v>27</v>
      </c>
    </row>
    <row r="180" spans="1:5" ht="12.75">
      <c r="A180" s="35" t="s">
        <v>57</v>
      </c>
      <c r="E180" s="39" t="s">
        <v>5</v>
      </c>
    </row>
    <row r="181" spans="1:5" ht="76.5">
      <c r="A181" s="35" t="s">
        <v>58</v>
      </c>
      <c r="E181" s="40" t="s">
        <v>4119</v>
      </c>
    </row>
    <row r="182" spans="1:5" ht="25.5">
      <c r="A182" t="s">
        <v>59</v>
      </c>
      <c r="E182" s="39" t="s">
        <v>4016</v>
      </c>
    </row>
    <row r="183" spans="1:16" ht="38.25">
      <c r="A183" t="s">
        <v>52</v>
      </c>
      <c s="34" t="s">
        <v>282</v>
      </c>
      <c s="34" t="s">
        <v>4120</v>
      </c>
      <c s="35" t="s">
        <v>5</v>
      </c>
      <c s="6" t="s">
        <v>4121</v>
      </c>
      <c s="36" t="s">
        <v>65</v>
      </c>
      <c s="37">
        <v>108.04</v>
      </c>
      <c s="36">
        <v>0</v>
      </c>
      <c s="36">
        <f>ROUND(G183*H183,6)</f>
      </c>
      <c r="L183" s="38">
        <v>0</v>
      </c>
      <c s="32">
        <f>ROUND(ROUND(L183,2)*ROUND(G183,3),2)</f>
      </c>
      <c s="36" t="s">
        <v>2887</v>
      </c>
      <c>
        <f>(M183*21)/100</f>
      </c>
      <c t="s">
        <v>27</v>
      </c>
    </row>
    <row r="184" spans="1:5" ht="12.75">
      <c r="A184" s="35" t="s">
        <v>57</v>
      </c>
      <c r="E184" s="39" t="s">
        <v>5</v>
      </c>
    </row>
    <row r="185" spans="1:5" ht="51">
      <c r="A185" s="35" t="s">
        <v>58</v>
      </c>
      <c r="E185" s="40" t="s">
        <v>4122</v>
      </c>
    </row>
    <row r="186" spans="1:5" ht="140.25">
      <c r="A186" t="s">
        <v>59</v>
      </c>
      <c r="E186" s="39" t="s">
        <v>4123</v>
      </c>
    </row>
    <row r="187" spans="1:16" ht="12.75">
      <c r="A187" t="s">
        <v>52</v>
      </c>
      <c s="34" t="s">
        <v>286</v>
      </c>
      <c s="34" t="s">
        <v>3462</v>
      </c>
      <c s="35" t="s">
        <v>5</v>
      </c>
      <c s="6" t="s">
        <v>3463</v>
      </c>
      <c s="36" t="s">
        <v>93</v>
      </c>
      <c s="37">
        <v>2</v>
      </c>
      <c s="36">
        <v>0</v>
      </c>
      <c s="36">
        <f>ROUND(G187*H187,6)</f>
      </c>
      <c r="L187" s="38">
        <v>0</v>
      </c>
      <c s="32">
        <f>ROUND(ROUND(L187,2)*ROUND(G187,3),2)</f>
      </c>
      <c s="36" t="s">
        <v>248</v>
      </c>
      <c>
        <f>(M187*21)/100</f>
      </c>
      <c t="s">
        <v>27</v>
      </c>
    </row>
    <row r="188" spans="1:5" ht="12.75">
      <c r="A188" s="35" t="s">
        <v>57</v>
      </c>
      <c r="E188" s="39" t="s">
        <v>5</v>
      </c>
    </row>
    <row r="189" spans="1:5" ht="51">
      <c r="A189" s="35" t="s">
        <v>58</v>
      </c>
      <c r="E189" s="40" t="s">
        <v>3740</v>
      </c>
    </row>
    <row r="190" spans="1:5" ht="25.5">
      <c r="A190" t="s">
        <v>59</v>
      </c>
      <c r="E190" s="39" t="s">
        <v>3465</v>
      </c>
    </row>
    <row r="191" spans="1:13" ht="12.75">
      <c r="A191" t="s">
        <v>49</v>
      </c>
      <c r="C191" s="31" t="s">
        <v>616</v>
      </c>
      <c r="E191" s="33" t="s">
        <v>2890</v>
      </c>
      <c r="J191" s="32">
        <f>0</f>
      </c>
      <c s="32">
        <f>0</f>
      </c>
      <c s="32">
        <f>0+L192+L196+L200+L204+L208</f>
      </c>
      <c s="32">
        <f>0+M192+M196+M200+M204+M208</f>
      </c>
    </row>
    <row r="192" spans="1:16" ht="12.75">
      <c r="A192" t="s">
        <v>52</v>
      </c>
      <c s="34" t="s">
        <v>200</v>
      </c>
      <c s="34" t="s">
        <v>3446</v>
      </c>
      <c s="35" t="s">
        <v>5</v>
      </c>
      <c s="6" t="s">
        <v>3447</v>
      </c>
      <c s="36" t="s">
        <v>65</v>
      </c>
      <c s="37">
        <v>108.04</v>
      </c>
      <c s="36">
        <v>0</v>
      </c>
      <c s="36">
        <f>ROUND(G192*H192,6)</f>
      </c>
      <c r="L192" s="38">
        <v>0</v>
      </c>
      <c s="32">
        <f>ROUND(ROUND(L192,2)*ROUND(G192,3),2)</f>
      </c>
      <c s="36" t="s">
        <v>56</v>
      </c>
      <c>
        <f>(M192*21)/100</f>
      </c>
      <c t="s">
        <v>27</v>
      </c>
    </row>
    <row r="193" spans="1:5" ht="12.75">
      <c r="A193" s="35" t="s">
        <v>57</v>
      </c>
      <c r="E193" s="39" t="s">
        <v>5</v>
      </c>
    </row>
    <row r="194" spans="1:5" ht="51">
      <c r="A194" s="35" t="s">
        <v>58</v>
      </c>
      <c r="E194" s="40" t="s">
        <v>4124</v>
      </c>
    </row>
    <row r="195" spans="1:5" ht="38.25">
      <c r="A195" t="s">
        <v>59</v>
      </c>
      <c r="E195" s="39" t="s">
        <v>3449</v>
      </c>
    </row>
    <row r="196" spans="1:16" ht="12.75">
      <c r="A196" t="s">
        <v>52</v>
      </c>
      <c s="34" t="s">
        <v>225</v>
      </c>
      <c s="34" t="s">
        <v>3752</v>
      </c>
      <c s="35" t="s">
        <v>5</v>
      </c>
      <c s="6" t="s">
        <v>3753</v>
      </c>
      <c s="36" t="s">
        <v>55</v>
      </c>
      <c s="37">
        <v>74.23</v>
      </c>
      <c s="36">
        <v>0</v>
      </c>
      <c s="36">
        <f>ROUND(G196*H196,6)</f>
      </c>
      <c r="L196" s="38">
        <v>0</v>
      </c>
      <c s="32">
        <f>ROUND(ROUND(L196,2)*ROUND(G196,3),2)</f>
      </c>
      <c s="36" t="s">
        <v>56</v>
      </c>
      <c>
        <f>(M196*21)/100</f>
      </c>
      <c t="s">
        <v>27</v>
      </c>
    </row>
    <row r="197" spans="1:5" ht="12.75">
      <c r="A197" s="35" t="s">
        <v>57</v>
      </c>
      <c r="E197" s="39" t="s">
        <v>5</v>
      </c>
    </row>
    <row r="198" spans="1:5" ht="38.25">
      <c r="A198" s="35" t="s">
        <v>58</v>
      </c>
      <c r="E198" s="40" t="s">
        <v>4125</v>
      </c>
    </row>
    <row r="199" spans="1:5" ht="114.75">
      <c r="A199" t="s">
        <v>59</v>
      </c>
      <c r="E199" s="39" t="s">
        <v>3748</v>
      </c>
    </row>
    <row r="200" spans="1:16" ht="12.75">
      <c r="A200" t="s">
        <v>52</v>
      </c>
      <c s="34" t="s">
        <v>229</v>
      </c>
      <c s="34" t="s">
        <v>4126</v>
      </c>
      <c s="35" t="s">
        <v>5</v>
      </c>
      <c s="6" t="s">
        <v>4127</v>
      </c>
      <c s="36" t="s">
        <v>262</v>
      </c>
      <c s="37">
        <v>0.38</v>
      </c>
      <c s="36">
        <v>0</v>
      </c>
      <c s="36">
        <f>ROUND(G200*H200,6)</f>
      </c>
      <c r="L200" s="38">
        <v>0</v>
      </c>
      <c s="32">
        <f>ROUND(ROUND(L200,2)*ROUND(G200,3),2)</f>
      </c>
      <c s="36" t="s">
        <v>56</v>
      </c>
      <c>
        <f>(M200*21)/100</f>
      </c>
      <c t="s">
        <v>27</v>
      </c>
    </row>
    <row r="201" spans="1:5" ht="12.75">
      <c r="A201" s="35" t="s">
        <v>57</v>
      </c>
      <c r="E201" s="39" t="s">
        <v>5</v>
      </c>
    </row>
    <row r="202" spans="1:5" ht="51">
      <c r="A202" s="35" t="s">
        <v>58</v>
      </c>
      <c r="E202" s="40" t="s">
        <v>4128</v>
      </c>
    </row>
    <row r="203" spans="1:5" ht="89.25">
      <c r="A203" t="s">
        <v>59</v>
      </c>
      <c r="E203" s="39" t="s">
        <v>4129</v>
      </c>
    </row>
    <row r="204" spans="1:16" ht="12.75">
      <c r="A204" t="s">
        <v>52</v>
      </c>
      <c s="34" t="s">
        <v>233</v>
      </c>
      <c s="34" t="s">
        <v>4130</v>
      </c>
      <c s="35" t="s">
        <v>5</v>
      </c>
      <c s="6" t="s">
        <v>4131</v>
      </c>
      <c s="36" t="s">
        <v>65</v>
      </c>
      <c s="37">
        <v>22</v>
      </c>
      <c s="36">
        <v>0</v>
      </c>
      <c s="36">
        <f>ROUND(G204*H204,6)</f>
      </c>
      <c r="L204" s="38">
        <v>0</v>
      </c>
      <c s="32">
        <f>ROUND(ROUND(L204,2)*ROUND(G204,3),2)</f>
      </c>
      <c s="36" t="s">
        <v>56</v>
      </c>
      <c>
        <f>(M204*21)/100</f>
      </c>
      <c t="s">
        <v>27</v>
      </c>
    </row>
    <row r="205" spans="1:5" ht="12.75">
      <c r="A205" s="35" t="s">
        <v>57</v>
      </c>
      <c r="E205" s="39" t="s">
        <v>5</v>
      </c>
    </row>
    <row r="206" spans="1:5" ht="38.25">
      <c r="A206" s="35" t="s">
        <v>58</v>
      </c>
      <c r="E206" s="40" t="s">
        <v>4132</v>
      </c>
    </row>
    <row r="207" spans="1:5" ht="76.5">
      <c r="A207" t="s">
        <v>59</v>
      </c>
      <c r="E207" s="39" t="s">
        <v>3758</v>
      </c>
    </row>
    <row r="208" spans="1:16" ht="12.75">
      <c r="A208" t="s">
        <v>52</v>
      </c>
      <c s="34" t="s">
        <v>237</v>
      </c>
      <c s="34" t="s">
        <v>3474</v>
      </c>
      <c s="35" t="s">
        <v>5</v>
      </c>
      <c s="6" t="s">
        <v>3475</v>
      </c>
      <c s="36" t="s">
        <v>1076</v>
      </c>
      <c s="37">
        <v>390</v>
      </c>
      <c s="36">
        <v>0</v>
      </c>
      <c s="36">
        <f>ROUND(G208*H208,6)</f>
      </c>
      <c r="L208" s="38">
        <v>0</v>
      </c>
      <c s="32">
        <f>ROUND(ROUND(L208,2)*ROUND(G208,3),2)</f>
      </c>
      <c s="36" t="s">
        <v>56</v>
      </c>
      <c>
        <f>(M208*21)/100</f>
      </c>
      <c t="s">
        <v>27</v>
      </c>
    </row>
    <row r="209" spans="1:5" ht="12.75">
      <c r="A209" s="35" t="s">
        <v>57</v>
      </c>
      <c r="E209" s="39" t="s">
        <v>5</v>
      </c>
    </row>
    <row r="210" spans="1:5" ht="38.25">
      <c r="A210" s="35" t="s">
        <v>58</v>
      </c>
      <c r="E210" s="40" t="s">
        <v>4133</v>
      </c>
    </row>
    <row r="211" spans="1:5" ht="114.75">
      <c r="A211" t="s">
        <v>59</v>
      </c>
      <c r="E211" s="39" t="s">
        <v>3477</v>
      </c>
    </row>
    <row r="212" spans="1:13" ht="12.75">
      <c r="A212" t="s">
        <v>49</v>
      </c>
      <c r="C212" s="31" t="s">
        <v>256</v>
      </c>
      <c r="E212" s="33" t="s">
        <v>2898</v>
      </c>
      <c r="J212" s="32">
        <f>0</f>
      </c>
      <c s="32">
        <f>0</f>
      </c>
      <c s="32">
        <f>0+L213+L217+L221+L225+L229</f>
      </c>
      <c s="32">
        <f>0+M213+M217+M221+M225+M229</f>
      </c>
    </row>
    <row r="213" spans="1:16" ht="38.25">
      <c r="A213" t="s">
        <v>52</v>
      </c>
      <c s="34" t="s">
        <v>241</v>
      </c>
      <c s="34" t="s">
        <v>1042</v>
      </c>
      <c s="35" t="s">
        <v>1043</v>
      </c>
      <c s="6" t="s">
        <v>2899</v>
      </c>
      <c s="36" t="s">
        <v>262</v>
      </c>
      <c s="37">
        <v>419.962</v>
      </c>
      <c s="36">
        <v>0</v>
      </c>
      <c s="36">
        <f>ROUND(G213*H213,6)</f>
      </c>
      <c r="L213" s="38">
        <v>0</v>
      </c>
      <c s="32">
        <f>ROUND(ROUND(L213,2)*ROUND(G213,3),2)</f>
      </c>
      <c s="36" t="s">
        <v>248</v>
      </c>
      <c>
        <f>(M213*21)/100</f>
      </c>
      <c t="s">
        <v>27</v>
      </c>
    </row>
    <row r="214" spans="1:5" ht="12.75">
      <c r="A214" s="35" t="s">
        <v>57</v>
      </c>
      <c r="E214" s="39" t="s">
        <v>263</v>
      </c>
    </row>
    <row r="215" spans="1:5" ht="25.5">
      <c r="A215" s="35" t="s">
        <v>58</v>
      </c>
      <c r="E215" s="40" t="s">
        <v>4134</v>
      </c>
    </row>
    <row r="216" spans="1:5" ht="102">
      <c r="A216" t="s">
        <v>59</v>
      </c>
      <c r="E216" s="39" t="s">
        <v>281</v>
      </c>
    </row>
    <row r="217" spans="1:16" ht="38.25">
      <c r="A217" t="s">
        <v>52</v>
      </c>
      <c s="34" t="s">
        <v>258</v>
      </c>
      <c s="34" t="s">
        <v>537</v>
      </c>
      <c s="35" t="s">
        <v>538</v>
      </c>
      <c s="6" t="s">
        <v>2211</v>
      </c>
      <c s="36" t="s">
        <v>262</v>
      </c>
      <c s="37">
        <v>155.52</v>
      </c>
      <c s="36">
        <v>0</v>
      </c>
      <c s="36">
        <f>ROUND(G217*H217,6)</f>
      </c>
      <c r="L217" s="38">
        <v>0</v>
      </c>
      <c s="32">
        <f>ROUND(ROUND(L217,2)*ROUND(G217,3),2)</f>
      </c>
      <c s="36" t="s">
        <v>248</v>
      </c>
      <c>
        <f>(M217*21)/100</f>
      </c>
      <c t="s">
        <v>27</v>
      </c>
    </row>
    <row r="218" spans="1:5" ht="12.75">
      <c r="A218" s="35" t="s">
        <v>57</v>
      </c>
      <c r="E218" s="39" t="s">
        <v>263</v>
      </c>
    </row>
    <row r="219" spans="1:5" ht="12.75">
      <c r="A219" s="35" t="s">
        <v>58</v>
      </c>
      <c r="E219" s="40" t="s">
        <v>4135</v>
      </c>
    </row>
    <row r="220" spans="1:5" ht="12.75">
      <c r="A220" t="s">
        <v>59</v>
      </c>
      <c r="E220" s="39" t="s">
        <v>5</v>
      </c>
    </row>
    <row r="221" spans="1:16" ht="25.5">
      <c r="A221" t="s">
        <v>52</v>
      </c>
      <c s="34" t="s">
        <v>265</v>
      </c>
      <c s="34" t="s">
        <v>3770</v>
      </c>
      <c s="35" t="s">
        <v>3771</v>
      </c>
      <c s="6" t="s">
        <v>3772</v>
      </c>
      <c s="36" t="s">
        <v>262</v>
      </c>
      <c s="37">
        <v>0.883</v>
      </c>
      <c s="36">
        <v>0</v>
      </c>
      <c s="36">
        <f>ROUND(G221*H221,6)</f>
      </c>
      <c r="L221" s="38">
        <v>0</v>
      </c>
      <c s="32">
        <f>ROUND(ROUND(L221,2)*ROUND(G221,3),2)</f>
      </c>
      <c s="36" t="s">
        <v>248</v>
      </c>
      <c>
        <f>(M221*21)/100</f>
      </c>
      <c t="s">
        <v>27</v>
      </c>
    </row>
    <row r="222" spans="1:5" ht="12.75">
      <c r="A222" s="35" t="s">
        <v>57</v>
      </c>
      <c r="E222" s="39" t="s">
        <v>263</v>
      </c>
    </row>
    <row r="223" spans="1:5" ht="12.75">
      <c r="A223" s="35" t="s">
        <v>58</v>
      </c>
      <c r="E223" s="40" t="s">
        <v>4136</v>
      </c>
    </row>
    <row r="224" spans="1:5" ht="102">
      <c r="A224" t="s">
        <v>59</v>
      </c>
      <c r="E224" s="39" t="s">
        <v>281</v>
      </c>
    </row>
    <row r="225" spans="1:16" ht="38.25">
      <c r="A225" t="s">
        <v>52</v>
      </c>
      <c s="34" t="s">
        <v>269</v>
      </c>
      <c s="34" t="s">
        <v>2189</v>
      </c>
      <c s="35" t="s">
        <v>2190</v>
      </c>
      <c s="6" t="s">
        <v>2191</v>
      </c>
      <c s="36" t="s">
        <v>262</v>
      </c>
      <c s="37">
        <v>1.677</v>
      </c>
      <c s="36">
        <v>0</v>
      </c>
      <c s="36">
        <f>ROUND(G225*H225,6)</f>
      </c>
      <c r="L225" s="38">
        <v>0</v>
      </c>
      <c s="32">
        <f>ROUND(ROUND(L225,2)*ROUND(G225,3),2)</f>
      </c>
      <c s="36" t="s">
        <v>248</v>
      </c>
      <c>
        <f>(M225*21)/100</f>
      </c>
      <c t="s">
        <v>27</v>
      </c>
    </row>
    <row r="226" spans="1:5" ht="12.75">
      <c r="A226" s="35" t="s">
        <v>57</v>
      </c>
      <c r="E226" s="39" t="s">
        <v>263</v>
      </c>
    </row>
    <row r="227" spans="1:5" ht="12.75">
      <c r="A227" s="35" t="s">
        <v>58</v>
      </c>
      <c r="E227" s="40" t="s">
        <v>4137</v>
      </c>
    </row>
    <row r="228" spans="1:5" ht="102">
      <c r="A228" t="s">
        <v>59</v>
      </c>
      <c r="E228" s="39" t="s">
        <v>281</v>
      </c>
    </row>
    <row r="229" spans="1:16" ht="25.5">
      <c r="A229" t="s">
        <v>52</v>
      </c>
      <c s="34" t="s">
        <v>273</v>
      </c>
      <c s="34" t="s">
        <v>278</v>
      </c>
      <c s="35" t="s">
        <v>279</v>
      </c>
      <c s="6" t="s">
        <v>3201</v>
      </c>
      <c s="36" t="s">
        <v>262</v>
      </c>
      <c s="37">
        <v>0.38</v>
      </c>
      <c s="36">
        <v>0</v>
      </c>
      <c s="36">
        <f>ROUND(G229*H229,6)</f>
      </c>
      <c r="L229" s="38">
        <v>0</v>
      </c>
      <c s="32">
        <f>ROUND(ROUND(L229,2)*ROUND(G229,3),2)</f>
      </c>
      <c s="36" t="s">
        <v>248</v>
      </c>
      <c>
        <f>(M229*21)/100</f>
      </c>
      <c t="s">
        <v>27</v>
      </c>
    </row>
    <row r="230" spans="1:5" ht="12.75">
      <c r="A230" s="35" t="s">
        <v>57</v>
      </c>
      <c r="E230" s="39" t="s">
        <v>263</v>
      </c>
    </row>
    <row r="231" spans="1:5" ht="12.75">
      <c r="A231" s="35" t="s">
        <v>58</v>
      </c>
      <c r="E231" s="40" t="s">
        <v>4138</v>
      </c>
    </row>
    <row r="232" spans="1:5" ht="102">
      <c r="A232" t="s">
        <v>59</v>
      </c>
      <c r="E23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4141</v>
      </c>
      <c r="E8" s="30" t="s">
        <v>4140</v>
      </c>
      <c r="J8" s="29">
        <f>0+J9+J42+J71+J100+J105+J126+J135</f>
      </c>
      <c s="29">
        <f>0+K9+K42+K71+K100+K105+K126+K135</f>
      </c>
      <c s="29">
        <f>0+L9+L42+L71+L100+L105+L126+L135</f>
      </c>
      <c s="29">
        <f>0+M9+M42+M71+M100+M105+M126+M135</f>
      </c>
    </row>
    <row r="9" spans="1:13" ht="12.75">
      <c r="A9" t="s">
        <v>49</v>
      </c>
      <c r="C9" s="31" t="s">
        <v>96</v>
      </c>
      <c r="E9" s="33" t="s">
        <v>51</v>
      </c>
      <c r="J9" s="32">
        <f>0</f>
      </c>
      <c s="32">
        <f>0</f>
      </c>
      <c s="32">
        <f>0+L10+L14+L18+L22+L26+L30+L34+L38</f>
      </c>
      <c s="32">
        <f>0+M10+M14+M18+M22+M26+M30+M34+M38</f>
      </c>
    </row>
    <row r="10" spans="1:16" ht="12.75">
      <c r="A10" t="s">
        <v>52</v>
      </c>
      <c s="34" t="s">
        <v>50</v>
      </c>
      <c s="34" t="s">
        <v>4142</v>
      </c>
      <c s="35" t="s">
        <v>5</v>
      </c>
      <c s="6" t="s">
        <v>4143</v>
      </c>
      <c s="36" t="s">
        <v>1076</v>
      </c>
      <c s="37">
        <v>20</v>
      </c>
      <c s="36">
        <v>0</v>
      </c>
      <c s="36">
        <f>ROUND(G10*H10,6)</f>
      </c>
      <c r="L10" s="38">
        <v>0</v>
      </c>
      <c s="32">
        <f>ROUND(ROUND(L10,2)*ROUND(G10,3),2)</f>
      </c>
      <c s="36" t="s">
        <v>56</v>
      </c>
      <c>
        <f>(M10*21)/100</f>
      </c>
      <c t="s">
        <v>27</v>
      </c>
    </row>
    <row r="11" spans="1:5" ht="12.75">
      <c r="A11" s="35" t="s">
        <v>57</v>
      </c>
      <c r="E11" s="39" t="s">
        <v>5</v>
      </c>
    </row>
    <row r="12" spans="1:5" ht="38.25">
      <c r="A12" s="35" t="s">
        <v>58</v>
      </c>
      <c r="E12" s="40" t="s">
        <v>4144</v>
      </c>
    </row>
    <row r="13" spans="1:5" ht="25.5">
      <c r="A13" t="s">
        <v>59</v>
      </c>
      <c r="E13" s="39" t="s">
        <v>4145</v>
      </c>
    </row>
    <row r="14" spans="1:16" ht="12.75">
      <c r="A14" t="s">
        <v>52</v>
      </c>
      <c s="34" t="s">
        <v>27</v>
      </c>
      <c s="34" t="s">
        <v>2645</v>
      </c>
      <c s="35" t="s">
        <v>5</v>
      </c>
      <c s="6" t="s">
        <v>2646</v>
      </c>
      <c s="36" t="s">
        <v>1076</v>
      </c>
      <c s="37">
        <v>190</v>
      </c>
      <c s="36">
        <v>0</v>
      </c>
      <c s="36">
        <f>ROUND(G14*H14,6)</f>
      </c>
      <c r="L14" s="38">
        <v>0</v>
      </c>
      <c s="32">
        <f>ROUND(ROUND(L14,2)*ROUND(G14,3),2)</f>
      </c>
      <c s="36" t="s">
        <v>56</v>
      </c>
      <c>
        <f>(M14*21)/100</f>
      </c>
      <c t="s">
        <v>27</v>
      </c>
    </row>
    <row r="15" spans="1:5" ht="12.75">
      <c r="A15" s="35" t="s">
        <v>57</v>
      </c>
      <c r="E15" s="39" t="s">
        <v>5</v>
      </c>
    </row>
    <row r="16" spans="1:5" ht="51">
      <c r="A16" s="35" t="s">
        <v>58</v>
      </c>
      <c r="E16" s="40" t="s">
        <v>4146</v>
      </c>
    </row>
    <row r="17" spans="1:5" ht="38.25">
      <c r="A17" t="s">
        <v>59</v>
      </c>
      <c r="E17" s="39" t="s">
        <v>2648</v>
      </c>
    </row>
    <row r="18" spans="1:16" ht="12.75">
      <c r="A18" t="s">
        <v>52</v>
      </c>
      <c s="34" t="s">
        <v>26</v>
      </c>
      <c s="34" t="s">
        <v>3356</v>
      </c>
      <c s="35" t="s">
        <v>5</v>
      </c>
      <c s="6" t="s">
        <v>3357</v>
      </c>
      <c s="36" t="s">
        <v>55</v>
      </c>
      <c s="37">
        <v>5.369</v>
      </c>
      <c s="36">
        <v>0</v>
      </c>
      <c s="36">
        <f>ROUND(G18*H18,6)</f>
      </c>
      <c r="L18" s="38">
        <v>0</v>
      </c>
      <c s="32">
        <f>ROUND(ROUND(L18,2)*ROUND(G18,3),2)</f>
      </c>
      <c s="36" t="s">
        <v>56</v>
      </c>
      <c>
        <f>(M18*21)/100</f>
      </c>
      <c t="s">
        <v>27</v>
      </c>
    </row>
    <row r="19" spans="1:5" ht="12.75">
      <c r="A19" s="35" t="s">
        <v>57</v>
      </c>
      <c r="E19" s="39" t="s">
        <v>5</v>
      </c>
    </row>
    <row r="20" spans="1:5" ht="38.25">
      <c r="A20" s="35" t="s">
        <v>58</v>
      </c>
      <c r="E20" s="40" t="s">
        <v>4147</v>
      </c>
    </row>
    <row r="21" spans="1:5" ht="63.75">
      <c r="A21" t="s">
        <v>59</v>
      </c>
      <c r="E21" s="39" t="s">
        <v>2397</v>
      </c>
    </row>
    <row r="22" spans="1:16" ht="12.75">
      <c r="A22" t="s">
        <v>52</v>
      </c>
      <c s="34" t="s">
        <v>68</v>
      </c>
      <c s="34" t="s">
        <v>2712</v>
      </c>
      <c s="35" t="s">
        <v>5</v>
      </c>
      <c s="6" t="s">
        <v>2713</v>
      </c>
      <c s="36" t="s">
        <v>55</v>
      </c>
      <c s="37">
        <v>276.652</v>
      </c>
      <c s="36">
        <v>0</v>
      </c>
      <c s="36">
        <f>ROUND(G22*H22,6)</f>
      </c>
      <c r="L22" s="38">
        <v>0</v>
      </c>
      <c s="32">
        <f>ROUND(ROUND(L22,2)*ROUND(G22,3),2)</f>
      </c>
      <c s="36" t="s">
        <v>56</v>
      </c>
      <c>
        <f>(M22*21)/100</f>
      </c>
      <c t="s">
        <v>27</v>
      </c>
    </row>
    <row r="23" spans="1:5" ht="12.75">
      <c r="A23" s="35" t="s">
        <v>57</v>
      </c>
      <c r="E23" s="39" t="s">
        <v>5</v>
      </c>
    </row>
    <row r="24" spans="1:5" ht="12.75">
      <c r="A24" s="35" t="s">
        <v>58</v>
      </c>
      <c r="E24" s="40" t="s">
        <v>4148</v>
      </c>
    </row>
    <row r="25" spans="1:5" ht="306">
      <c r="A25" t="s">
        <v>59</v>
      </c>
      <c r="E25" s="39" t="s">
        <v>2715</v>
      </c>
    </row>
    <row r="26" spans="1:16" ht="12.75">
      <c r="A26" t="s">
        <v>52</v>
      </c>
      <c s="34" t="s">
        <v>72</v>
      </c>
      <c s="34" t="s">
        <v>3370</v>
      </c>
      <c s="35" t="s">
        <v>5</v>
      </c>
      <c s="6" t="s">
        <v>3371</v>
      </c>
      <c s="36" t="s">
        <v>55</v>
      </c>
      <c s="37">
        <v>376.153</v>
      </c>
      <c s="36">
        <v>0</v>
      </c>
      <c s="36">
        <f>ROUND(G26*H26,6)</f>
      </c>
      <c r="L26" s="38">
        <v>0</v>
      </c>
      <c s="32">
        <f>ROUND(ROUND(L26,2)*ROUND(G26,3),2)</f>
      </c>
      <c s="36" t="s">
        <v>56</v>
      </c>
      <c>
        <f>(M26*21)/100</f>
      </c>
      <c t="s">
        <v>27</v>
      </c>
    </row>
    <row r="27" spans="1:5" ht="12.75">
      <c r="A27" s="35" t="s">
        <v>57</v>
      </c>
      <c r="E27" s="39" t="s">
        <v>5</v>
      </c>
    </row>
    <row r="28" spans="1:5" ht="140.25">
      <c r="A28" s="35" t="s">
        <v>58</v>
      </c>
      <c r="E28" s="40" t="s">
        <v>4149</v>
      </c>
    </row>
    <row r="29" spans="1:5" ht="318.75">
      <c r="A29" t="s">
        <v>59</v>
      </c>
      <c r="E29" s="39" t="s">
        <v>2723</v>
      </c>
    </row>
    <row r="30" spans="1:16" ht="12.75">
      <c r="A30" t="s">
        <v>52</v>
      </c>
      <c s="34" t="s">
        <v>76</v>
      </c>
      <c s="34" t="s">
        <v>2724</v>
      </c>
      <c s="35" t="s">
        <v>5</v>
      </c>
      <c s="6" t="s">
        <v>2725</v>
      </c>
      <c s="36" t="s">
        <v>55</v>
      </c>
      <c s="37">
        <v>99.501</v>
      </c>
      <c s="36">
        <v>0</v>
      </c>
      <c s="36">
        <f>ROUND(G30*H30,6)</f>
      </c>
      <c r="L30" s="38">
        <v>0</v>
      </c>
      <c s="32">
        <f>ROUND(ROUND(L30,2)*ROUND(G30,3),2)</f>
      </c>
      <c s="36" t="s">
        <v>56</v>
      </c>
      <c>
        <f>(M30*21)/100</f>
      </c>
      <c t="s">
        <v>27</v>
      </c>
    </row>
    <row r="31" spans="1:5" ht="12.75">
      <c r="A31" s="35" t="s">
        <v>57</v>
      </c>
      <c r="E31" s="39" t="s">
        <v>5</v>
      </c>
    </row>
    <row r="32" spans="1:5" ht="25.5">
      <c r="A32" s="35" t="s">
        <v>58</v>
      </c>
      <c r="E32" s="40" t="s">
        <v>4150</v>
      </c>
    </row>
    <row r="33" spans="1:5" ht="191.25">
      <c r="A33" t="s">
        <v>59</v>
      </c>
      <c r="E33" s="39" t="s">
        <v>2727</v>
      </c>
    </row>
    <row r="34" spans="1:16" ht="12.75">
      <c r="A34" t="s">
        <v>52</v>
      </c>
      <c s="34" t="s">
        <v>81</v>
      </c>
      <c s="34" t="s">
        <v>69</v>
      </c>
      <c s="35" t="s">
        <v>5</v>
      </c>
      <c s="6" t="s">
        <v>70</v>
      </c>
      <c s="36" t="s">
        <v>55</v>
      </c>
      <c s="37">
        <v>276.652</v>
      </c>
      <c s="36">
        <v>0</v>
      </c>
      <c s="36">
        <f>ROUND(G34*H34,6)</f>
      </c>
      <c r="L34" s="38">
        <v>0</v>
      </c>
      <c s="32">
        <f>ROUND(ROUND(L34,2)*ROUND(G34,3),2)</f>
      </c>
      <c s="36" t="s">
        <v>56</v>
      </c>
      <c>
        <f>(M34*21)/100</f>
      </c>
      <c t="s">
        <v>27</v>
      </c>
    </row>
    <row r="35" spans="1:5" ht="12.75">
      <c r="A35" s="35" t="s">
        <v>57</v>
      </c>
      <c r="E35" s="39" t="s">
        <v>5</v>
      </c>
    </row>
    <row r="36" spans="1:5" ht="102">
      <c r="A36" s="35" t="s">
        <v>58</v>
      </c>
      <c r="E36" s="40" t="s">
        <v>4151</v>
      </c>
    </row>
    <row r="37" spans="1:5" ht="229.5">
      <c r="A37" t="s">
        <v>59</v>
      </c>
      <c r="E37" s="39" t="s">
        <v>71</v>
      </c>
    </row>
    <row r="38" spans="1:16" ht="12.75">
      <c r="A38" t="s">
        <v>52</v>
      </c>
      <c s="34" t="s">
        <v>86</v>
      </c>
      <c s="34" t="s">
        <v>2729</v>
      </c>
      <c s="35" t="s">
        <v>5</v>
      </c>
      <c s="6" t="s">
        <v>2730</v>
      </c>
      <c s="36" t="s">
        <v>55</v>
      </c>
      <c s="37">
        <v>33.6</v>
      </c>
      <c s="36">
        <v>0</v>
      </c>
      <c s="36">
        <f>ROUND(G38*H38,6)</f>
      </c>
      <c r="L38" s="38">
        <v>0</v>
      </c>
      <c s="32">
        <f>ROUND(ROUND(L38,2)*ROUND(G38,3),2)</f>
      </c>
      <c s="36" t="s">
        <v>56</v>
      </c>
      <c>
        <f>(M38*21)/100</f>
      </c>
      <c t="s">
        <v>27</v>
      </c>
    </row>
    <row r="39" spans="1:5" ht="12.75">
      <c r="A39" s="35" t="s">
        <v>57</v>
      </c>
      <c r="E39" s="39" t="s">
        <v>5</v>
      </c>
    </row>
    <row r="40" spans="1:5" ht="51">
      <c r="A40" s="35" t="s">
        <v>58</v>
      </c>
      <c r="E40" s="40" t="s">
        <v>4152</v>
      </c>
    </row>
    <row r="41" spans="1:5" ht="229.5">
      <c r="A41" t="s">
        <v>59</v>
      </c>
      <c r="E41" s="39" t="s">
        <v>2732</v>
      </c>
    </row>
    <row r="42" spans="1:13" ht="12.75">
      <c r="A42" t="s">
        <v>49</v>
      </c>
      <c r="C42" s="31" t="s">
        <v>136</v>
      </c>
      <c r="E42" s="33" t="s">
        <v>2406</v>
      </c>
      <c r="J42" s="32">
        <f>0</f>
      </c>
      <c s="32">
        <f>0</f>
      </c>
      <c s="32">
        <f>0+L43+L47+L51+L55+L59+L63+L67</f>
      </c>
      <c s="32">
        <f>0+M43+M47+M51+M55+M59+M63+M67</f>
      </c>
    </row>
    <row r="43" spans="1:16" ht="12.75">
      <c r="A43" t="s">
        <v>52</v>
      </c>
      <c s="34" t="s">
        <v>90</v>
      </c>
      <c s="34" t="s">
        <v>2780</v>
      </c>
      <c s="35" t="s">
        <v>5</v>
      </c>
      <c s="6" t="s">
        <v>2781</v>
      </c>
      <c s="36" t="s">
        <v>262</v>
      </c>
      <c s="37">
        <v>0.744</v>
      </c>
      <c s="36">
        <v>0</v>
      </c>
      <c s="36">
        <f>ROUND(G43*H43,6)</f>
      </c>
      <c r="L43" s="38">
        <v>0</v>
      </c>
      <c s="32">
        <f>ROUND(ROUND(L43,2)*ROUND(G43,3),2)</f>
      </c>
      <c s="36" t="s">
        <v>56</v>
      </c>
      <c>
        <f>(M43*21)/100</f>
      </c>
      <c t="s">
        <v>27</v>
      </c>
    </row>
    <row r="44" spans="1:5" ht="12.75">
      <c r="A44" s="35" t="s">
        <v>57</v>
      </c>
      <c r="E44" s="39" t="s">
        <v>5</v>
      </c>
    </row>
    <row r="45" spans="1:5" ht="38.25">
      <c r="A45" s="35" t="s">
        <v>58</v>
      </c>
      <c r="E45" s="40" t="s">
        <v>4153</v>
      </c>
    </row>
    <row r="46" spans="1:5" ht="331.5">
      <c r="A46" t="s">
        <v>59</v>
      </c>
      <c r="E46" s="39" t="s">
        <v>2783</v>
      </c>
    </row>
    <row r="47" spans="1:16" ht="12.75">
      <c r="A47" t="s">
        <v>52</v>
      </c>
      <c s="34" t="s">
        <v>96</v>
      </c>
      <c s="34" t="s">
        <v>3405</v>
      </c>
      <c s="35" t="s">
        <v>5</v>
      </c>
      <c s="6" t="s">
        <v>3406</v>
      </c>
      <c s="36" t="s">
        <v>262</v>
      </c>
      <c s="37">
        <v>9.021</v>
      </c>
      <c s="36">
        <v>0</v>
      </c>
      <c s="36">
        <f>ROUND(G47*H47,6)</f>
      </c>
      <c r="L47" s="38">
        <v>0</v>
      </c>
      <c s="32">
        <f>ROUND(ROUND(L47,2)*ROUND(G47,3),2)</f>
      </c>
      <c s="36" t="s">
        <v>56</v>
      </c>
      <c>
        <f>(M47*21)/100</f>
      </c>
      <c t="s">
        <v>27</v>
      </c>
    </row>
    <row r="48" spans="1:5" ht="12.75">
      <c r="A48" s="35" t="s">
        <v>57</v>
      </c>
      <c r="E48" s="39" t="s">
        <v>5</v>
      </c>
    </row>
    <row r="49" spans="1:5" ht="63.75">
      <c r="A49" s="35" t="s">
        <v>58</v>
      </c>
      <c r="E49" s="40" t="s">
        <v>4154</v>
      </c>
    </row>
    <row r="50" spans="1:5" ht="331.5">
      <c r="A50" t="s">
        <v>59</v>
      </c>
      <c r="E50" s="39" t="s">
        <v>2783</v>
      </c>
    </row>
    <row r="51" spans="1:16" ht="12.75">
      <c r="A51" t="s">
        <v>52</v>
      </c>
      <c s="34" t="s">
        <v>100</v>
      </c>
      <c s="34" t="s">
        <v>2784</v>
      </c>
      <c s="35" t="s">
        <v>5</v>
      </c>
      <c s="6" t="s">
        <v>2785</v>
      </c>
      <c s="36" t="s">
        <v>262</v>
      </c>
      <c s="37">
        <v>9.765</v>
      </c>
      <c s="36">
        <v>0</v>
      </c>
      <c s="36">
        <f>ROUND(G51*H51,6)</f>
      </c>
      <c r="L51" s="38">
        <v>0</v>
      </c>
      <c s="32">
        <f>ROUND(ROUND(L51,2)*ROUND(G51,3),2)</f>
      </c>
      <c s="36" t="s">
        <v>56</v>
      </c>
      <c>
        <f>(M51*21)/100</f>
      </c>
      <c t="s">
        <v>27</v>
      </c>
    </row>
    <row r="52" spans="1:5" ht="12.75">
      <c r="A52" s="35" t="s">
        <v>57</v>
      </c>
      <c r="E52" s="39" t="s">
        <v>5</v>
      </c>
    </row>
    <row r="53" spans="1:5" ht="51">
      <c r="A53" s="35" t="s">
        <v>58</v>
      </c>
      <c r="E53" s="40" t="s">
        <v>4155</v>
      </c>
    </row>
    <row r="54" spans="1:5" ht="12.75">
      <c r="A54" t="s">
        <v>59</v>
      </c>
      <c r="E54" s="39" t="s">
        <v>2786</v>
      </c>
    </row>
    <row r="55" spans="1:16" ht="12.75">
      <c r="A55" t="s">
        <v>52</v>
      </c>
      <c s="34" t="s">
        <v>104</v>
      </c>
      <c s="34" t="s">
        <v>3412</v>
      </c>
      <c s="35" t="s">
        <v>5</v>
      </c>
      <c s="6" t="s">
        <v>3413</v>
      </c>
      <c s="36" t="s">
        <v>55</v>
      </c>
      <c s="37">
        <v>14.165</v>
      </c>
      <c s="36">
        <v>0</v>
      </c>
      <c s="36">
        <f>ROUND(G55*H55,6)</f>
      </c>
      <c r="L55" s="38">
        <v>0</v>
      </c>
      <c s="32">
        <f>ROUND(ROUND(L55,2)*ROUND(G55,3),2)</f>
      </c>
      <c s="36" t="s">
        <v>56</v>
      </c>
      <c>
        <f>(M55*0)/100</f>
      </c>
      <c t="s">
        <v>439</v>
      </c>
    </row>
    <row r="56" spans="1:5" ht="12.75">
      <c r="A56" s="35" t="s">
        <v>57</v>
      </c>
      <c r="E56" s="39" t="s">
        <v>5</v>
      </c>
    </row>
    <row r="57" spans="1:5" ht="76.5">
      <c r="A57" s="35" t="s">
        <v>58</v>
      </c>
      <c r="E57" s="40" t="s">
        <v>4156</v>
      </c>
    </row>
    <row r="58" spans="1:5" ht="369.75">
      <c r="A58" t="s">
        <v>59</v>
      </c>
      <c r="E58" s="39" t="s">
        <v>2409</v>
      </c>
    </row>
    <row r="59" spans="1:16" ht="12.75">
      <c r="A59" t="s">
        <v>52</v>
      </c>
      <c s="34" t="s">
        <v>108</v>
      </c>
      <c s="34" t="s">
        <v>3562</v>
      </c>
      <c s="35" t="s">
        <v>5</v>
      </c>
      <c s="6" t="s">
        <v>3563</v>
      </c>
      <c s="36" t="s">
        <v>55</v>
      </c>
      <c s="37">
        <v>8</v>
      </c>
      <c s="36">
        <v>0</v>
      </c>
      <c s="36">
        <f>ROUND(G59*H59,6)</f>
      </c>
      <c r="L59" s="38">
        <v>0</v>
      </c>
      <c s="32">
        <f>ROUND(ROUND(L59,2)*ROUND(G59,3),2)</f>
      </c>
      <c s="36" t="s">
        <v>56</v>
      </c>
      <c>
        <f>(M59*21)/100</f>
      </c>
      <c t="s">
        <v>27</v>
      </c>
    </row>
    <row r="60" spans="1:5" ht="12.75">
      <c r="A60" s="35" t="s">
        <v>57</v>
      </c>
      <c r="E60" s="39" t="s">
        <v>5</v>
      </c>
    </row>
    <row r="61" spans="1:5" ht="38.25">
      <c r="A61" s="35" t="s">
        <v>58</v>
      </c>
      <c r="E61" s="40" t="s">
        <v>4157</v>
      </c>
    </row>
    <row r="62" spans="1:5" ht="369.75">
      <c r="A62" t="s">
        <v>59</v>
      </c>
      <c r="E62" s="39" t="s">
        <v>2409</v>
      </c>
    </row>
    <row r="63" spans="1:16" ht="12.75">
      <c r="A63" t="s">
        <v>52</v>
      </c>
      <c s="34" t="s">
        <v>112</v>
      </c>
      <c s="34" t="s">
        <v>3415</v>
      </c>
      <c s="35" t="s">
        <v>5</v>
      </c>
      <c s="6" t="s">
        <v>3416</v>
      </c>
      <c s="36" t="s">
        <v>262</v>
      </c>
      <c s="37">
        <v>0.729</v>
      </c>
      <c s="36">
        <v>0</v>
      </c>
      <c s="36">
        <f>ROUND(G63*H63,6)</f>
      </c>
      <c r="L63" s="38">
        <v>0</v>
      </c>
      <c s="32">
        <f>ROUND(ROUND(L63,2)*ROUND(G63,3),2)</f>
      </c>
      <c s="36" t="s">
        <v>56</v>
      </c>
      <c>
        <f>(M63*21)/100</f>
      </c>
      <c t="s">
        <v>27</v>
      </c>
    </row>
    <row r="64" spans="1:5" ht="12.75">
      <c r="A64" s="35" t="s">
        <v>57</v>
      </c>
      <c r="E64" s="39" t="s">
        <v>5</v>
      </c>
    </row>
    <row r="65" spans="1:5" ht="63.75">
      <c r="A65" s="35" t="s">
        <v>58</v>
      </c>
      <c r="E65" s="40" t="s">
        <v>4158</v>
      </c>
    </row>
    <row r="66" spans="1:5" ht="267.75">
      <c r="A66" t="s">
        <v>59</v>
      </c>
      <c r="E66" s="39" t="s">
        <v>3418</v>
      </c>
    </row>
    <row r="67" spans="1:16" ht="12.75">
      <c r="A67" t="s">
        <v>52</v>
      </c>
      <c s="34" t="s">
        <v>188</v>
      </c>
      <c s="34" t="s">
        <v>3419</v>
      </c>
      <c s="35" t="s">
        <v>5</v>
      </c>
      <c s="6" t="s">
        <v>3420</v>
      </c>
      <c s="36" t="s">
        <v>65</v>
      </c>
      <c s="37">
        <v>117</v>
      </c>
      <c s="36">
        <v>0</v>
      </c>
      <c s="36">
        <f>ROUND(G67*H67,6)</f>
      </c>
      <c r="L67" s="38">
        <v>0</v>
      </c>
      <c s="32">
        <f>ROUND(ROUND(L67,2)*ROUND(G67,3),2)</f>
      </c>
      <c s="36" t="s">
        <v>56</v>
      </c>
      <c>
        <f>(M67*0)/100</f>
      </c>
      <c t="s">
        <v>439</v>
      </c>
    </row>
    <row r="68" spans="1:5" ht="12.75">
      <c r="A68" s="35" t="s">
        <v>57</v>
      </c>
      <c r="E68" s="39" t="s">
        <v>5</v>
      </c>
    </row>
    <row r="69" spans="1:5" ht="76.5">
      <c r="A69" s="35" t="s">
        <v>58</v>
      </c>
      <c r="E69" s="40" t="s">
        <v>4159</v>
      </c>
    </row>
    <row r="70" spans="1:5" ht="63.75">
      <c r="A70" t="s">
        <v>59</v>
      </c>
      <c r="E70" s="39" t="s">
        <v>2793</v>
      </c>
    </row>
    <row r="71" spans="1:13" ht="12.75">
      <c r="A71" t="s">
        <v>49</v>
      </c>
      <c r="C71" s="31" t="s">
        <v>216</v>
      </c>
      <c r="E71" s="33" t="s">
        <v>1078</v>
      </c>
      <c r="J71" s="32">
        <f>0</f>
      </c>
      <c s="32">
        <f>0</f>
      </c>
      <c s="32">
        <f>0+L72+L76+L80+L84+L88+L92+L96</f>
      </c>
      <c s="32">
        <f>0+M72+M76+M80+M84+M88+M92+M96</f>
      </c>
    </row>
    <row r="72" spans="1:16" ht="12.75">
      <c r="A72" t="s">
        <v>52</v>
      </c>
      <c s="34" t="s">
        <v>116</v>
      </c>
      <c s="34" t="s">
        <v>3425</v>
      </c>
      <c s="35" t="s">
        <v>5</v>
      </c>
      <c s="6" t="s">
        <v>3426</v>
      </c>
      <c s="36" t="s">
        <v>55</v>
      </c>
      <c s="37">
        <v>10.166</v>
      </c>
      <c s="36">
        <v>0</v>
      </c>
      <c s="36">
        <f>ROUND(G72*H72,6)</f>
      </c>
      <c r="L72" s="38">
        <v>0</v>
      </c>
      <c s="32">
        <f>ROUND(ROUND(L72,2)*ROUND(G72,3),2)</f>
      </c>
      <c s="36" t="s">
        <v>56</v>
      </c>
      <c>
        <f>(M72*21)/100</f>
      </c>
      <c t="s">
        <v>27</v>
      </c>
    </row>
    <row r="73" spans="1:5" ht="12.75">
      <c r="A73" s="35" t="s">
        <v>57</v>
      </c>
      <c r="E73" s="39" t="s">
        <v>5</v>
      </c>
    </row>
    <row r="74" spans="1:5" ht="51">
      <c r="A74" s="35" t="s">
        <v>58</v>
      </c>
      <c r="E74" s="40" t="s">
        <v>4160</v>
      </c>
    </row>
    <row r="75" spans="1:5" ht="369.75">
      <c r="A75" t="s">
        <v>59</v>
      </c>
      <c r="E75" s="39" t="s">
        <v>2809</v>
      </c>
    </row>
    <row r="76" spans="1:16" ht="12.75">
      <c r="A76" t="s">
        <v>52</v>
      </c>
      <c s="34" t="s">
        <v>120</v>
      </c>
      <c s="34" t="s">
        <v>3428</v>
      </c>
      <c s="35" t="s">
        <v>5</v>
      </c>
      <c s="6" t="s">
        <v>3429</v>
      </c>
      <c s="36" t="s">
        <v>55</v>
      </c>
      <c s="37">
        <v>9.18</v>
      </c>
      <c s="36">
        <v>0</v>
      </c>
      <c s="36">
        <f>ROUND(G76*H76,6)</f>
      </c>
      <c r="L76" s="38">
        <v>0</v>
      </c>
      <c s="32">
        <f>ROUND(ROUND(L76,2)*ROUND(G76,3),2)</f>
      </c>
      <c s="36" t="s">
        <v>56</v>
      </c>
      <c>
        <f>(M76*21)/100</f>
      </c>
      <c t="s">
        <v>27</v>
      </c>
    </row>
    <row r="77" spans="1:5" ht="12.75">
      <c r="A77" s="35" t="s">
        <v>57</v>
      </c>
      <c r="E77" s="39" t="s">
        <v>5</v>
      </c>
    </row>
    <row r="78" spans="1:5" ht="51">
      <c r="A78" s="35" t="s">
        <v>58</v>
      </c>
      <c r="E78" s="40" t="s">
        <v>4161</v>
      </c>
    </row>
    <row r="79" spans="1:5" ht="369.75">
      <c r="A79" t="s">
        <v>59</v>
      </c>
      <c r="E79" s="39" t="s">
        <v>2809</v>
      </c>
    </row>
    <row r="80" spans="1:16" ht="12.75">
      <c r="A80" t="s">
        <v>52</v>
      </c>
      <c s="34" t="s">
        <v>124</v>
      </c>
      <c s="34" t="s">
        <v>4087</v>
      </c>
      <c s="35" t="s">
        <v>5</v>
      </c>
      <c s="6" t="s">
        <v>4088</v>
      </c>
      <c s="36" t="s">
        <v>55</v>
      </c>
      <c s="37">
        <v>0.393</v>
      </c>
      <c s="36">
        <v>0</v>
      </c>
      <c s="36">
        <f>ROUND(G80*H80,6)</f>
      </c>
      <c r="L80" s="38">
        <v>0</v>
      </c>
      <c s="32">
        <f>ROUND(ROUND(L80,2)*ROUND(G80,3),2)</f>
      </c>
      <c s="36" t="s">
        <v>56</v>
      </c>
      <c>
        <f>(M80*21)/100</f>
      </c>
      <c t="s">
        <v>27</v>
      </c>
    </row>
    <row r="81" spans="1:5" ht="12.75">
      <c r="A81" s="35" t="s">
        <v>57</v>
      </c>
      <c r="E81" s="39" t="s">
        <v>5</v>
      </c>
    </row>
    <row r="82" spans="1:5" ht="38.25">
      <c r="A82" s="35" t="s">
        <v>58</v>
      </c>
      <c r="E82" s="40" t="s">
        <v>4162</v>
      </c>
    </row>
    <row r="83" spans="1:5" ht="369.75">
      <c r="A83" t="s">
        <v>59</v>
      </c>
      <c r="E83" s="39" t="s">
        <v>2809</v>
      </c>
    </row>
    <row r="84" spans="1:16" ht="12.75">
      <c r="A84" t="s">
        <v>52</v>
      </c>
      <c s="34" t="s">
        <v>128</v>
      </c>
      <c s="34" t="s">
        <v>2946</v>
      </c>
      <c s="35" t="s">
        <v>5</v>
      </c>
      <c s="6" t="s">
        <v>2947</v>
      </c>
      <c s="36" t="s">
        <v>55</v>
      </c>
      <c s="37">
        <v>10.2</v>
      </c>
      <c s="36">
        <v>0</v>
      </c>
      <c s="36">
        <f>ROUND(G84*H84,6)</f>
      </c>
      <c r="L84" s="38">
        <v>0</v>
      </c>
      <c s="32">
        <f>ROUND(ROUND(L84,2)*ROUND(G84,3),2)</f>
      </c>
      <c s="36" t="s">
        <v>56</v>
      </c>
      <c>
        <f>(M84*21)/100</f>
      </c>
      <c t="s">
        <v>27</v>
      </c>
    </row>
    <row r="85" spans="1:5" ht="12.75">
      <c r="A85" s="35" t="s">
        <v>57</v>
      </c>
      <c r="E85" s="39" t="s">
        <v>5</v>
      </c>
    </row>
    <row r="86" spans="1:5" ht="38.25">
      <c r="A86" s="35" t="s">
        <v>58</v>
      </c>
      <c r="E86" s="40" t="s">
        <v>4163</v>
      </c>
    </row>
    <row r="87" spans="1:5" ht="38.25">
      <c r="A87" t="s">
        <v>59</v>
      </c>
      <c r="E87" s="39" t="s">
        <v>2813</v>
      </c>
    </row>
    <row r="88" spans="1:16" ht="12.75">
      <c r="A88" t="s">
        <v>52</v>
      </c>
      <c s="34" t="s">
        <v>132</v>
      </c>
      <c s="34" t="s">
        <v>4164</v>
      </c>
      <c s="35" t="s">
        <v>5</v>
      </c>
      <c s="6" t="s">
        <v>4165</v>
      </c>
      <c s="36" t="s">
        <v>55</v>
      </c>
      <c s="37">
        <v>189.75</v>
      </c>
      <c s="36">
        <v>0</v>
      </c>
      <c s="36">
        <f>ROUND(G88*H88,6)</f>
      </c>
      <c r="L88" s="38">
        <v>0</v>
      </c>
      <c s="32">
        <f>ROUND(ROUND(L88,2)*ROUND(G88,3),2)</f>
      </c>
      <c s="36" t="s">
        <v>56</v>
      </c>
      <c>
        <f>(M88*21)/100</f>
      </c>
      <c t="s">
        <v>27</v>
      </c>
    </row>
    <row r="89" spans="1:5" ht="12.75">
      <c r="A89" s="35" t="s">
        <v>57</v>
      </c>
      <c r="E89" s="39" t="s">
        <v>5</v>
      </c>
    </row>
    <row r="90" spans="1:5" ht="51">
      <c r="A90" s="35" t="s">
        <v>58</v>
      </c>
      <c r="E90" s="40" t="s">
        <v>4166</v>
      </c>
    </row>
    <row r="91" spans="1:5" ht="25.5">
      <c r="A91" t="s">
        <v>59</v>
      </c>
      <c r="E91" s="39" t="s">
        <v>4167</v>
      </c>
    </row>
    <row r="92" spans="1:16" ht="12.75">
      <c r="A92" t="s">
        <v>52</v>
      </c>
      <c s="34" t="s">
        <v>136</v>
      </c>
      <c s="34" t="s">
        <v>4168</v>
      </c>
      <c s="35" t="s">
        <v>5</v>
      </c>
      <c s="6" t="s">
        <v>4169</v>
      </c>
      <c s="36" t="s">
        <v>55</v>
      </c>
      <c s="37">
        <v>2.475</v>
      </c>
      <c s="36">
        <v>0</v>
      </c>
      <c s="36">
        <f>ROUND(G92*H92,6)</f>
      </c>
      <c r="L92" s="38">
        <v>0</v>
      </c>
      <c s="32">
        <f>ROUND(ROUND(L92,2)*ROUND(G92,3),2)</f>
      </c>
      <c s="36" t="s">
        <v>56</v>
      </c>
      <c>
        <f>(M92*21)/100</f>
      </c>
      <c t="s">
        <v>27</v>
      </c>
    </row>
    <row r="93" spans="1:5" ht="12.75">
      <c r="A93" s="35" t="s">
        <v>57</v>
      </c>
      <c r="E93" s="39" t="s">
        <v>5</v>
      </c>
    </row>
    <row r="94" spans="1:5" ht="38.25">
      <c r="A94" s="35" t="s">
        <v>58</v>
      </c>
      <c r="E94" s="40" t="s">
        <v>4170</v>
      </c>
    </row>
    <row r="95" spans="1:5" ht="51">
      <c r="A95" t="s">
        <v>59</v>
      </c>
      <c r="E95" s="39" t="s">
        <v>4171</v>
      </c>
    </row>
    <row r="96" spans="1:16" ht="12.75">
      <c r="A96" t="s">
        <v>52</v>
      </c>
      <c s="34" t="s">
        <v>140</v>
      </c>
      <c s="34" t="s">
        <v>3003</v>
      </c>
      <c s="35" t="s">
        <v>5</v>
      </c>
      <c s="6" t="s">
        <v>3004</v>
      </c>
      <c s="36" t="s">
        <v>55</v>
      </c>
      <c s="37">
        <v>9.18</v>
      </c>
      <c s="36">
        <v>0</v>
      </c>
      <c s="36">
        <f>ROUND(G96*H96,6)</f>
      </c>
      <c r="L96" s="38">
        <v>0</v>
      </c>
      <c s="32">
        <f>ROUND(ROUND(L96,2)*ROUND(G96,3),2)</f>
      </c>
      <c s="36" t="s">
        <v>56</v>
      </c>
      <c>
        <f>(M96*21)/100</f>
      </c>
      <c t="s">
        <v>27</v>
      </c>
    </row>
    <row r="97" spans="1:5" ht="12.75">
      <c r="A97" s="35" t="s">
        <v>57</v>
      </c>
      <c r="E97" s="39" t="s">
        <v>5</v>
      </c>
    </row>
    <row r="98" spans="1:5" ht="51">
      <c r="A98" s="35" t="s">
        <v>58</v>
      </c>
      <c r="E98" s="40" t="s">
        <v>4161</v>
      </c>
    </row>
    <row r="99" spans="1:5" ht="102">
      <c r="A99" t="s">
        <v>59</v>
      </c>
      <c r="E99" s="39" t="s">
        <v>3006</v>
      </c>
    </row>
    <row r="100" spans="1:13" ht="12.75">
      <c r="A100" t="s">
        <v>49</v>
      </c>
      <c r="C100" s="31" t="s">
        <v>2847</v>
      </c>
      <c r="E100" s="33" t="s">
        <v>2848</v>
      </c>
      <c r="J100" s="32">
        <f>0</f>
      </c>
      <c s="32">
        <f>0</f>
      </c>
      <c s="32">
        <f>0+L101</f>
      </c>
      <c s="32">
        <f>0+M101</f>
      </c>
    </row>
    <row r="101" spans="1:16" ht="25.5">
      <c r="A101" t="s">
        <v>52</v>
      </c>
      <c s="34" t="s">
        <v>144</v>
      </c>
      <c s="34" t="s">
        <v>2849</v>
      </c>
      <c s="35" t="s">
        <v>5</v>
      </c>
      <c s="6" t="s">
        <v>2850</v>
      </c>
      <c s="36" t="s">
        <v>1076</v>
      </c>
      <c s="37">
        <v>108.15</v>
      </c>
      <c s="36">
        <v>0</v>
      </c>
      <c s="36">
        <f>ROUND(G101*H101,6)</f>
      </c>
      <c r="L101" s="38">
        <v>0</v>
      </c>
      <c s="32">
        <f>ROUND(ROUND(L101,2)*ROUND(G101,3),2)</f>
      </c>
      <c s="36" t="s">
        <v>56</v>
      </c>
      <c>
        <f>(M101*21)/100</f>
      </c>
      <c t="s">
        <v>27</v>
      </c>
    </row>
    <row r="102" spans="1:5" ht="12.75">
      <c r="A102" s="35" t="s">
        <v>57</v>
      </c>
      <c r="E102" s="39" t="s">
        <v>5</v>
      </c>
    </row>
    <row r="103" spans="1:5" ht="63.75">
      <c r="A103" s="35" t="s">
        <v>58</v>
      </c>
      <c r="E103" s="40" t="s">
        <v>4172</v>
      </c>
    </row>
    <row r="104" spans="1:5" ht="191.25">
      <c r="A104" t="s">
        <v>59</v>
      </c>
      <c r="E104" s="39" t="s">
        <v>2852</v>
      </c>
    </row>
    <row r="105" spans="1:13" ht="12.75">
      <c r="A105" t="s">
        <v>49</v>
      </c>
      <c r="C105" s="31" t="s">
        <v>327</v>
      </c>
      <c r="E105" s="33" t="s">
        <v>328</v>
      </c>
      <c r="J105" s="32">
        <f>0</f>
      </c>
      <c s="32">
        <f>0</f>
      </c>
      <c s="32">
        <f>0+L106+L110+L114+L118+L122</f>
      </c>
      <c s="32">
        <f>0+M106+M110+M114+M118+M122</f>
      </c>
    </row>
    <row r="106" spans="1:16" ht="12.75">
      <c r="A106" t="s">
        <v>52</v>
      </c>
      <c s="34" t="s">
        <v>148</v>
      </c>
      <c s="34" t="s">
        <v>3446</v>
      </c>
      <c s="35" t="s">
        <v>5</v>
      </c>
      <c s="6" t="s">
        <v>3447</v>
      </c>
      <c s="36" t="s">
        <v>65</v>
      </c>
      <c s="37">
        <v>5.5</v>
      </c>
      <c s="36">
        <v>0</v>
      </c>
      <c s="36">
        <f>ROUND(G106*H106,6)</f>
      </c>
      <c r="L106" s="38">
        <v>0</v>
      </c>
      <c s="32">
        <f>ROUND(ROUND(L106,2)*ROUND(G106,3),2)</f>
      </c>
      <c s="36" t="s">
        <v>56</v>
      </c>
      <c>
        <f>(M106*21)/100</f>
      </c>
      <c t="s">
        <v>27</v>
      </c>
    </row>
    <row r="107" spans="1:5" ht="12.75">
      <c r="A107" s="35" t="s">
        <v>57</v>
      </c>
      <c r="E107" s="39" t="s">
        <v>5</v>
      </c>
    </row>
    <row r="108" spans="1:5" ht="38.25">
      <c r="A108" s="35" t="s">
        <v>58</v>
      </c>
      <c r="E108" s="40" t="s">
        <v>4173</v>
      </c>
    </row>
    <row r="109" spans="1:5" ht="38.25">
      <c r="A109" t="s">
        <v>59</v>
      </c>
      <c r="E109" s="39" t="s">
        <v>3449</v>
      </c>
    </row>
    <row r="110" spans="1:16" ht="12.75">
      <c r="A110" t="s">
        <v>52</v>
      </c>
      <c s="34" t="s">
        <v>152</v>
      </c>
      <c s="34" t="s">
        <v>2877</v>
      </c>
      <c s="35" t="s">
        <v>5</v>
      </c>
      <c s="6" t="s">
        <v>2878</v>
      </c>
      <c s="36" t="s">
        <v>65</v>
      </c>
      <c s="37">
        <v>8.1</v>
      </c>
      <c s="36">
        <v>0</v>
      </c>
      <c s="36">
        <f>ROUND(G110*H110,6)</f>
      </c>
      <c r="L110" s="38">
        <v>0</v>
      </c>
      <c s="32">
        <f>ROUND(ROUND(L110,2)*ROUND(G110,3),2)</f>
      </c>
      <c s="36" t="s">
        <v>56</v>
      </c>
      <c>
        <f>(M110*21)/100</f>
      </c>
      <c t="s">
        <v>27</v>
      </c>
    </row>
    <row r="111" spans="1:5" ht="12.75">
      <c r="A111" s="35" t="s">
        <v>57</v>
      </c>
      <c r="E111" s="39" t="s">
        <v>5</v>
      </c>
    </row>
    <row r="112" spans="1:5" ht="38.25">
      <c r="A112" s="35" t="s">
        <v>58</v>
      </c>
      <c r="E112" s="40" t="s">
        <v>4174</v>
      </c>
    </row>
    <row r="113" spans="1:5" ht="89.25">
      <c r="A113" t="s">
        <v>59</v>
      </c>
      <c r="E113" s="39" t="s">
        <v>2880</v>
      </c>
    </row>
    <row r="114" spans="1:16" ht="12.75">
      <c r="A114" t="s">
        <v>52</v>
      </c>
      <c s="34" t="s">
        <v>176</v>
      </c>
      <c s="34" t="s">
        <v>4175</v>
      </c>
      <c s="35" t="s">
        <v>5</v>
      </c>
      <c s="6" t="s">
        <v>4176</v>
      </c>
      <c s="36" t="s">
        <v>65</v>
      </c>
      <c s="37">
        <v>27</v>
      </c>
      <c s="36">
        <v>0</v>
      </c>
      <c s="36">
        <f>ROUND(G114*H114,6)</f>
      </c>
      <c r="L114" s="38">
        <v>0</v>
      </c>
      <c s="32">
        <f>ROUND(ROUND(L114,2)*ROUND(G114,3),2)</f>
      </c>
      <c s="36" t="s">
        <v>2887</v>
      </c>
      <c>
        <f>(M114*21)/100</f>
      </c>
      <c t="s">
        <v>27</v>
      </c>
    </row>
    <row r="115" spans="1:5" ht="12.75">
      <c r="A115" s="35" t="s">
        <v>57</v>
      </c>
      <c r="E115" s="39" t="s">
        <v>5</v>
      </c>
    </row>
    <row r="116" spans="1:5" ht="38.25">
      <c r="A116" s="35" t="s">
        <v>58</v>
      </c>
      <c r="E116" s="40" t="s">
        <v>4177</v>
      </c>
    </row>
    <row r="117" spans="1:5" ht="102">
      <c r="A117" t="s">
        <v>59</v>
      </c>
      <c r="E117" s="39" t="s">
        <v>4178</v>
      </c>
    </row>
    <row r="118" spans="1:16" ht="25.5">
      <c r="A118" t="s">
        <v>52</v>
      </c>
      <c s="34" t="s">
        <v>180</v>
      </c>
      <c s="34" t="s">
        <v>4179</v>
      </c>
      <c s="35" t="s">
        <v>5</v>
      </c>
      <c s="6" t="s">
        <v>4180</v>
      </c>
      <c s="36" t="s">
        <v>93</v>
      </c>
      <c s="37">
        <v>2</v>
      </c>
      <c s="36">
        <v>0</v>
      </c>
      <c s="36">
        <f>ROUND(G118*H118,6)</f>
      </c>
      <c r="L118" s="38">
        <v>0</v>
      </c>
      <c s="32">
        <f>ROUND(ROUND(L118,2)*ROUND(G118,3),2)</f>
      </c>
      <c s="36" t="s">
        <v>2887</v>
      </c>
      <c>
        <f>(M118*21)/100</f>
      </c>
      <c t="s">
        <v>27</v>
      </c>
    </row>
    <row r="119" spans="1:5" ht="12.75">
      <c r="A119" s="35" t="s">
        <v>57</v>
      </c>
      <c r="E119" s="39" t="s">
        <v>5</v>
      </c>
    </row>
    <row r="120" spans="1:5" ht="38.25">
      <c r="A120" s="35" t="s">
        <v>58</v>
      </c>
      <c r="E120" s="40" t="s">
        <v>4181</v>
      </c>
    </row>
    <row r="121" spans="1:5" ht="102">
      <c r="A121" t="s">
        <v>59</v>
      </c>
      <c r="E121" s="39" t="s">
        <v>4178</v>
      </c>
    </row>
    <row r="122" spans="1:16" ht="12.75">
      <c r="A122" t="s">
        <v>52</v>
      </c>
      <c s="34" t="s">
        <v>184</v>
      </c>
      <c s="34" t="s">
        <v>3462</v>
      </c>
      <c s="35" t="s">
        <v>5</v>
      </c>
      <c s="6" t="s">
        <v>3463</v>
      </c>
      <c s="36" t="s">
        <v>93</v>
      </c>
      <c s="37">
        <v>1</v>
      </c>
      <c s="36">
        <v>0</v>
      </c>
      <c s="36">
        <f>ROUND(G122*H122,6)</f>
      </c>
      <c r="L122" s="38">
        <v>0</v>
      </c>
      <c s="32">
        <f>ROUND(ROUND(L122,2)*ROUND(G122,3),2)</f>
      </c>
      <c s="36" t="s">
        <v>248</v>
      </c>
      <c>
        <f>(M122*21)/100</f>
      </c>
      <c t="s">
        <v>27</v>
      </c>
    </row>
    <row r="123" spans="1:5" ht="12.75">
      <c r="A123" s="35" t="s">
        <v>57</v>
      </c>
      <c r="E123" s="39" t="s">
        <v>5</v>
      </c>
    </row>
    <row r="124" spans="1:5" ht="38.25">
      <c r="A124" s="35" t="s">
        <v>58</v>
      </c>
      <c r="E124" s="40" t="s">
        <v>4182</v>
      </c>
    </row>
    <row r="125" spans="1:5" ht="25.5">
      <c r="A125" t="s">
        <v>59</v>
      </c>
      <c r="E125" s="39" t="s">
        <v>3465</v>
      </c>
    </row>
    <row r="126" spans="1:13" ht="12.75">
      <c r="A126" t="s">
        <v>49</v>
      </c>
      <c r="C126" s="31" t="s">
        <v>616</v>
      </c>
      <c r="E126" s="33" t="s">
        <v>2890</v>
      </c>
      <c r="J126" s="32">
        <f>0</f>
      </c>
      <c s="32">
        <f>0</f>
      </c>
      <c s="32">
        <f>0+L127+L131</f>
      </c>
      <c s="32">
        <f>0+M127+M131</f>
      </c>
    </row>
    <row r="127" spans="1:16" ht="12.75">
      <c r="A127" t="s">
        <v>52</v>
      </c>
      <c s="34" t="s">
        <v>156</v>
      </c>
      <c s="34" t="s">
        <v>2895</v>
      </c>
      <c s="35" t="s">
        <v>5</v>
      </c>
      <c s="6" t="s">
        <v>2896</v>
      </c>
      <c s="36" t="s">
        <v>55</v>
      </c>
      <c s="37">
        <v>67.506</v>
      </c>
      <c s="36">
        <v>0</v>
      </c>
      <c s="36">
        <f>ROUND(G127*H127,6)</f>
      </c>
      <c r="L127" s="38">
        <v>0</v>
      </c>
      <c s="32">
        <f>ROUND(ROUND(L127,2)*ROUND(G127,3),2)</f>
      </c>
      <c s="36" t="s">
        <v>56</v>
      </c>
      <c>
        <f>(M127*21)/100</f>
      </c>
      <c t="s">
        <v>27</v>
      </c>
    </row>
    <row r="128" spans="1:5" ht="12.75">
      <c r="A128" s="35" t="s">
        <v>57</v>
      </c>
      <c r="E128" s="39" t="s">
        <v>5</v>
      </c>
    </row>
    <row r="129" spans="1:5" ht="127.5">
      <c r="A129" s="35" t="s">
        <v>58</v>
      </c>
      <c r="E129" s="40" t="s">
        <v>4183</v>
      </c>
    </row>
    <row r="130" spans="1:5" ht="102">
      <c r="A130" t="s">
        <v>59</v>
      </c>
      <c r="E130" s="39" t="s">
        <v>2894</v>
      </c>
    </row>
    <row r="131" spans="1:16" ht="12.75">
      <c r="A131" t="s">
        <v>52</v>
      </c>
      <c s="34" t="s">
        <v>160</v>
      </c>
      <c s="34" t="s">
        <v>4184</v>
      </c>
      <c s="35" t="s">
        <v>5</v>
      </c>
      <c s="6" t="s">
        <v>4185</v>
      </c>
      <c s="36" t="s">
        <v>65</v>
      </c>
      <c s="37">
        <v>19</v>
      </c>
      <c s="36">
        <v>0</v>
      </c>
      <c s="36">
        <f>ROUND(G131*H131,6)</f>
      </c>
      <c r="L131" s="38">
        <v>0</v>
      </c>
      <c s="32">
        <f>ROUND(ROUND(L131,2)*ROUND(G131,3),2)</f>
      </c>
      <c s="36" t="s">
        <v>56</v>
      </c>
      <c>
        <f>(M131*21)/100</f>
      </c>
      <c t="s">
        <v>27</v>
      </c>
    </row>
    <row r="132" spans="1:5" ht="12.75">
      <c r="A132" s="35" t="s">
        <v>57</v>
      </c>
      <c r="E132" s="39" t="s">
        <v>5</v>
      </c>
    </row>
    <row r="133" spans="1:5" ht="38.25">
      <c r="A133" s="35" t="s">
        <v>58</v>
      </c>
      <c r="E133" s="40" t="s">
        <v>4186</v>
      </c>
    </row>
    <row r="134" spans="1:5" ht="114.75">
      <c r="A134" t="s">
        <v>59</v>
      </c>
      <c r="E134" s="39" t="s">
        <v>3473</v>
      </c>
    </row>
    <row r="135" spans="1:13" ht="12.75">
      <c r="A135" t="s">
        <v>49</v>
      </c>
      <c r="C135" s="31" t="s">
        <v>256</v>
      </c>
      <c r="E135" s="33" t="s">
        <v>2898</v>
      </c>
      <c r="J135" s="32">
        <f>0</f>
      </c>
      <c s="32">
        <f>0</f>
      </c>
      <c s="32">
        <f>0+L136+L140+L144</f>
      </c>
      <c s="32">
        <f>0+M136+M140+M144</f>
      </c>
    </row>
    <row r="136" spans="1:16" ht="38.25">
      <c r="A136" t="s">
        <v>52</v>
      </c>
      <c s="34" t="s">
        <v>164</v>
      </c>
      <c s="34" t="s">
        <v>1042</v>
      </c>
      <c s="35" t="s">
        <v>1043</v>
      </c>
      <c s="6" t="s">
        <v>2899</v>
      </c>
      <c s="36" t="s">
        <v>262</v>
      </c>
      <c s="37">
        <v>189.052</v>
      </c>
      <c s="36">
        <v>0</v>
      </c>
      <c s="36">
        <f>ROUND(G136*H136,6)</f>
      </c>
      <c r="L136" s="38">
        <v>0</v>
      </c>
      <c s="32">
        <f>ROUND(ROUND(L136,2)*ROUND(G136,3),2)</f>
      </c>
      <c s="36" t="s">
        <v>248</v>
      </c>
      <c>
        <f>(M136*21)/100</f>
      </c>
      <c t="s">
        <v>27</v>
      </c>
    </row>
    <row r="137" spans="1:5" ht="12.75">
      <c r="A137" s="35" t="s">
        <v>57</v>
      </c>
      <c r="E137" s="39" t="s">
        <v>263</v>
      </c>
    </row>
    <row r="138" spans="1:5" ht="12.75">
      <c r="A138" s="35" t="s">
        <v>58</v>
      </c>
      <c r="E138" s="40" t="s">
        <v>4187</v>
      </c>
    </row>
    <row r="139" spans="1:5" ht="102">
      <c r="A139" t="s">
        <v>59</v>
      </c>
      <c r="E139" s="39" t="s">
        <v>281</v>
      </c>
    </row>
    <row r="140" spans="1:16" ht="38.25">
      <c r="A140" t="s">
        <v>52</v>
      </c>
      <c s="34" t="s">
        <v>168</v>
      </c>
      <c s="34" t="s">
        <v>537</v>
      </c>
      <c s="35" t="s">
        <v>538</v>
      </c>
      <c s="6" t="s">
        <v>2211</v>
      </c>
      <c s="36" t="s">
        <v>262</v>
      </c>
      <c s="37">
        <v>136.501</v>
      </c>
      <c s="36">
        <v>0</v>
      </c>
      <c s="36">
        <f>ROUND(G140*H140,6)</f>
      </c>
      <c r="L140" s="38">
        <v>0</v>
      </c>
      <c s="32">
        <f>ROUND(ROUND(L140,2)*ROUND(G140,3),2)</f>
      </c>
      <c s="36" t="s">
        <v>248</v>
      </c>
      <c>
        <f>(M140*21)/100</f>
      </c>
      <c t="s">
        <v>27</v>
      </c>
    </row>
    <row r="141" spans="1:5" ht="12.75">
      <c r="A141" s="35" t="s">
        <v>57</v>
      </c>
      <c r="E141" s="39" t="s">
        <v>263</v>
      </c>
    </row>
    <row r="142" spans="1:5" ht="38.25">
      <c r="A142" s="35" t="s">
        <v>58</v>
      </c>
      <c r="E142" s="40" t="s">
        <v>4188</v>
      </c>
    </row>
    <row r="143" spans="1:5" ht="12.75">
      <c r="A143" t="s">
        <v>59</v>
      </c>
      <c r="E143" s="39" t="s">
        <v>5</v>
      </c>
    </row>
    <row r="144" spans="1:16" ht="25.5">
      <c r="A144" t="s">
        <v>52</v>
      </c>
      <c s="34" t="s">
        <v>172</v>
      </c>
      <c s="34" t="s">
        <v>278</v>
      </c>
      <c s="35" t="s">
        <v>279</v>
      </c>
      <c s="6" t="s">
        <v>3201</v>
      </c>
      <c s="36" t="s">
        <v>262</v>
      </c>
      <c s="37">
        <v>0.193</v>
      </c>
      <c s="36">
        <v>0</v>
      </c>
      <c s="36">
        <f>ROUND(G144*H144,6)</f>
      </c>
      <c r="L144" s="38">
        <v>0</v>
      </c>
      <c s="32">
        <f>ROUND(ROUND(L144,2)*ROUND(G144,3),2)</f>
      </c>
      <c s="36" t="s">
        <v>248</v>
      </c>
      <c>
        <f>(M144*21)/100</f>
      </c>
      <c t="s">
        <v>27</v>
      </c>
    </row>
    <row r="145" spans="1:5" ht="12.75">
      <c r="A145" s="35" t="s">
        <v>57</v>
      </c>
      <c r="E145" s="39" t="s">
        <v>263</v>
      </c>
    </row>
    <row r="146" spans="1:5" ht="12.75">
      <c r="A146" s="35" t="s">
        <v>58</v>
      </c>
      <c r="E146" s="40" t="s">
        <v>4189</v>
      </c>
    </row>
    <row r="147" spans="1:5" ht="102">
      <c r="A147" t="s">
        <v>59</v>
      </c>
      <c r="E147"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4192</v>
      </c>
      <c r="E8" s="30" t="s">
        <v>4191</v>
      </c>
      <c r="J8" s="29">
        <f>0+J9+J50+J51+J108+J137+J166+J167+J180+J181+J198+J203+J208+J213+J254+J267</f>
      </c>
      <c s="29">
        <f>0+K9+K50+K51+K108+K137+K166+K167+K180+K181+K198+K203+K208+K213+K254+K267</f>
      </c>
      <c s="29">
        <f>0+L9+L50+L51+L108+L137+L166+L167+L180+L181+L198+L203+L208+L213+L254+L267</f>
      </c>
      <c s="29">
        <f>0+M9+M50+M51+M108+M137+M166+M167+M180+M181+M198+M203+M208+M213+M254+M267</f>
      </c>
    </row>
    <row r="9" spans="1:13" ht="12.75">
      <c r="A9" t="s">
        <v>49</v>
      </c>
      <c r="C9" s="31" t="s">
        <v>96</v>
      </c>
      <c r="E9" s="33" t="s">
        <v>51</v>
      </c>
      <c r="J9" s="32">
        <f>0</f>
      </c>
      <c s="32">
        <f>0</f>
      </c>
      <c s="32">
        <f>0+L10+L14+L18+L22+L26+L30+L34+L38+L42+L46</f>
      </c>
      <c s="32">
        <f>0+M10+M14+M18+M22+M26+M30+M34+M38+M42+M46</f>
      </c>
    </row>
    <row r="10" spans="1:16" ht="12.75">
      <c r="A10" t="s">
        <v>52</v>
      </c>
      <c s="34" t="s">
        <v>50</v>
      </c>
      <c s="34" t="s">
        <v>3370</v>
      </c>
      <c s="35" t="s">
        <v>5</v>
      </c>
      <c s="6" t="s">
        <v>3371</v>
      </c>
      <c s="36" t="s">
        <v>55</v>
      </c>
      <c s="37">
        <v>843.3</v>
      </c>
      <c s="36">
        <v>0</v>
      </c>
      <c s="36">
        <f>ROUND(G10*H10,6)</f>
      </c>
      <c r="L10" s="38">
        <v>0</v>
      </c>
      <c s="32">
        <f>ROUND(ROUND(L10,2)*ROUND(G10,3),2)</f>
      </c>
      <c s="36" t="s">
        <v>56</v>
      </c>
      <c>
        <f>(M10*21)/100</f>
      </c>
      <c t="s">
        <v>27</v>
      </c>
    </row>
    <row r="11" spans="1:5" ht="12.75">
      <c r="A11" s="35" t="s">
        <v>57</v>
      </c>
      <c r="E11" s="39" t="s">
        <v>5</v>
      </c>
    </row>
    <row r="12" spans="1:5" ht="76.5">
      <c r="A12" s="35" t="s">
        <v>58</v>
      </c>
      <c r="E12" s="40" t="s">
        <v>4193</v>
      </c>
    </row>
    <row r="13" spans="1:5" ht="318.75">
      <c r="A13" t="s">
        <v>59</v>
      </c>
      <c r="E13" s="39" t="s">
        <v>2723</v>
      </c>
    </row>
    <row r="14" spans="1:16" ht="12.75">
      <c r="A14" t="s">
        <v>52</v>
      </c>
      <c s="34" t="s">
        <v>27</v>
      </c>
      <c s="34" t="s">
        <v>3038</v>
      </c>
      <c s="35" t="s">
        <v>5</v>
      </c>
      <c s="6" t="s">
        <v>3039</v>
      </c>
      <c s="36" t="s">
        <v>55</v>
      </c>
      <c s="37">
        <v>8</v>
      </c>
      <c s="36">
        <v>0</v>
      </c>
      <c s="36">
        <f>ROUND(G14*H14,6)</f>
      </c>
      <c r="L14" s="38">
        <v>0</v>
      </c>
      <c s="32">
        <f>ROUND(ROUND(L14,2)*ROUND(G14,3),2)</f>
      </c>
      <c s="36" t="s">
        <v>56</v>
      </c>
      <c>
        <f>(M14*21)/100</f>
      </c>
      <c t="s">
        <v>27</v>
      </c>
    </row>
    <row r="15" spans="1:5" ht="12.75">
      <c r="A15" s="35" t="s">
        <v>57</v>
      </c>
      <c r="E15" s="39" t="s">
        <v>5</v>
      </c>
    </row>
    <row r="16" spans="1:5" ht="38.25">
      <c r="A16" s="35" t="s">
        <v>58</v>
      </c>
      <c r="E16" s="40" t="s">
        <v>4194</v>
      </c>
    </row>
    <row r="17" spans="1:5" ht="318.75">
      <c r="A17" t="s">
        <v>59</v>
      </c>
      <c r="E17" s="39" t="s">
        <v>2723</v>
      </c>
    </row>
    <row r="18" spans="1:16" ht="12.75">
      <c r="A18" t="s">
        <v>52</v>
      </c>
      <c s="34" t="s">
        <v>26</v>
      </c>
      <c s="34" t="s">
        <v>2724</v>
      </c>
      <c s="35" t="s">
        <v>5</v>
      </c>
      <c s="6" t="s">
        <v>2725</v>
      </c>
      <c s="36" t="s">
        <v>55</v>
      </c>
      <c s="37">
        <v>1149.166</v>
      </c>
      <c s="36">
        <v>0</v>
      </c>
      <c s="36">
        <f>ROUND(G18*H18,6)</f>
      </c>
      <c r="L18" s="38">
        <v>0</v>
      </c>
      <c s="32">
        <f>ROUND(ROUND(L18,2)*ROUND(G18,3),2)</f>
      </c>
      <c s="36" t="s">
        <v>56</v>
      </c>
      <c>
        <f>(M18*21)/100</f>
      </c>
      <c t="s">
        <v>27</v>
      </c>
    </row>
    <row r="19" spans="1:5" ht="12.75">
      <c r="A19" s="35" t="s">
        <v>57</v>
      </c>
      <c r="E19" s="39" t="s">
        <v>5</v>
      </c>
    </row>
    <row r="20" spans="1:5" ht="89.25">
      <c r="A20" s="35" t="s">
        <v>58</v>
      </c>
      <c r="E20" s="40" t="s">
        <v>4195</v>
      </c>
    </row>
    <row r="21" spans="1:5" ht="191.25">
      <c r="A21" t="s">
        <v>59</v>
      </c>
      <c r="E21" s="39" t="s">
        <v>2727</v>
      </c>
    </row>
    <row r="22" spans="1:16" ht="12.75">
      <c r="A22" t="s">
        <v>52</v>
      </c>
      <c s="34" t="s">
        <v>68</v>
      </c>
      <c s="34" t="s">
        <v>2729</v>
      </c>
      <c s="35" t="s">
        <v>5</v>
      </c>
      <c s="6" t="s">
        <v>2730</v>
      </c>
      <c s="36" t="s">
        <v>55</v>
      </c>
      <c s="37">
        <v>457.2</v>
      </c>
      <c s="36">
        <v>0</v>
      </c>
      <c s="36">
        <f>ROUND(G22*H22,6)</f>
      </c>
      <c r="L22" s="38">
        <v>0</v>
      </c>
      <c s="32">
        <f>ROUND(ROUND(L22,2)*ROUND(G22,3),2)</f>
      </c>
      <c s="36" t="s">
        <v>56</v>
      </c>
      <c>
        <f>(M22*21)/100</f>
      </c>
      <c t="s">
        <v>27</v>
      </c>
    </row>
    <row r="23" spans="1:5" ht="12.75">
      <c r="A23" s="35" t="s">
        <v>57</v>
      </c>
      <c r="E23" s="39" t="s">
        <v>5</v>
      </c>
    </row>
    <row r="24" spans="1:5" ht="51">
      <c r="A24" s="35" t="s">
        <v>58</v>
      </c>
      <c r="E24" s="40" t="s">
        <v>4196</v>
      </c>
    </row>
    <row r="25" spans="1:5" ht="229.5">
      <c r="A25" t="s">
        <v>59</v>
      </c>
      <c r="E25" s="39" t="s">
        <v>2732</v>
      </c>
    </row>
    <row r="26" spans="1:16" ht="12.75">
      <c r="A26" t="s">
        <v>52</v>
      </c>
      <c s="34" t="s">
        <v>72</v>
      </c>
      <c s="34" t="s">
        <v>2733</v>
      </c>
      <c s="35" t="s">
        <v>5</v>
      </c>
      <c s="6" t="s">
        <v>2734</v>
      </c>
      <c s="36" t="s">
        <v>55</v>
      </c>
      <c s="37">
        <v>5.705</v>
      </c>
      <c s="36">
        <v>0</v>
      </c>
      <c s="36">
        <f>ROUND(G26*H26,6)</f>
      </c>
      <c r="L26" s="38">
        <v>0</v>
      </c>
      <c s="32">
        <f>ROUND(ROUND(L26,2)*ROUND(G26,3),2)</f>
      </c>
      <c s="36" t="s">
        <v>56</v>
      </c>
      <c>
        <f>(M26*21)/100</f>
      </c>
      <c t="s">
        <v>27</v>
      </c>
    </row>
    <row r="27" spans="1:5" ht="12.75">
      <c r="A27" s="35" t="s">
        <v>57</v>
      </c>
      <c r="E27" s="39" t="s">
        <v>5</v>
      </c>
    </row>
    <row r="28" spans="1:5" ht="38.25">
      <c r="A28" s="35" t="s">
        <v>58</v>
      </c>
      <c r="E28" s="40" t="s">
        <v>4197</v>
      </c>
    </row>
    <row r="29" spans="1:5" ht="293.25">
      <c r="A29" t="s">
        <v>59</v>
      </c>
      <c r="E29" s="39" t="s">
        <v>2736</v>
      </c>
    </row>
    <row r="30" spans="1:16" ht="12.75">
      <c r="A30" t="s">
        <v>52</v>
      </c>
      <c s="34" t="s">
        <v>76</v>
      </c>
      <c s="34" t="s">
        <v>3797</v>
      </c>
      <c s="35" t="s">
        <v>5</v>
      </c>
      <c s="6" t="s">
        <v>3798</v>
      </c>
      <c s="36" t="s">
        <v>1076</v>
      </c>
      <c s="37">
        <v>100</v>
      </c>
      <c s="36">
        <v>0</v>
      </c>
      <c s="36">
        <f>ROUND(G30*H30,6)</f>
      </c>
      <c r="L30" s="38">
        <v>0</v>
      </c>
      <c s="32">
        <f>ROUND(ROUND(L30,2)*ROUND(G30,3),2)</f>
      </c>
      <c s="36" t="s">
        <v>56</v>
      </c>
      <c>
        <f>(M30*21)/100</f>
      </c>
      <c t="s">
        <v>27</v>
      </c>
    </row>
    <row r="31" spans="1:5" ht="12.75">
      <c r="A31" s="35" t="s">
        <v>57</v>
      </c>
      <c r="E31" s="39" t="s">
        <v>5</v>
      </c>
    </row>
    <row r="32" spans="1:5" ht="38.25">
      <c r="A32" s="35" t="s">
        <v>58</v>
      </c>
      <c r="E32" s="40" t="s">
        <v>4198</v>
      </c>
    </row>
    <row r="33" spans="1:5" ht="38.25">
      <c r="A33" t="s">
        <v>59</v>
      </c>
      <c r="E33" s="39" t="s">
        <v>2747</v>
      </c>
    </row>
    <row r="34" spans="1:16" ht="12.75">
      <c r="A34" t="s">
        <v>52</v>
      </c>
      <c s="34" t="s">
        <v>81</v>
      </c>
      <c s="34" t="s">
        <v>2402</v>
      </c>
      <c s="35" t="s">
        <v>5</v>
      </c>
      <c s="6" t="s">
        <v>2403</v>
      </c>
      <c s="36" t="s">
        <v>1076</v>
      </c>
      <c s="37">
        <v>100</v>
      </c>
      <c s="36">
        <v>0</v>
      </c>
      <c s="36">
        <f>ROUND(G34*H34,6)</f>
      </c>
      <c r="L34" s="38">
        <v>0</v>
      </c>
      <c s="32">
        <f>ROUND(ROUND(L34,2)*ROUND(G34,3),2)</f>
      </c>
      <c s="36" t="s">
        <v>56</v>
      </c>
      <c>
        <f>(M34*21)/100</f>
      </c>
      <c t="s">
        <v>27</v>
      </c>
    </row>
    <row r="35" spans="1:5" ht="12.75">
      <c r="A35" s="35" t="s">
        <v>57</v>
      </c>
      <c r="E35" s="39" t="s">
        <v>5</v>
      </c>
    </row>
    <row r="36" spans="1:5" ht="38.25">
      <c r="A36" s="35" t="s">
        <v>58</v>
      </c>
      <c r="E36" s="40" t="s">
        <v>4199</v>
      </c>
    </row>
    <row r="37" spans="1:5" ht="25.5">
      <c r="A37" t="s">
        <v>59</v>
      </c>
      <c r="E37" s="39" t="s">
        <v>2404</v>
      </c>
    </row>
    <row r="38" spans="1:16" ht="12.75">
      <c r="A38" t="s">
        <v>52</v>
      </c>
      <c s="34" t="s">
        <v>86</v>
      </c>
      <c s="34" t="s">
        <v>2749</v>
      </c>
      <c s="35" t="s">
        <v>5</v>
      </c>
      <c s="6" t="s">
        <v>2750</v>
      </c>
      <c s="36" t="s">
        <v>1076</v>
      </c>
      <c s="37">
        <v>100</v>
      </c>
      <c s="36">
        <v>0</v>
      </c>
      <c s="36">
        <f>ROUND(G38*H38,6)</f>
      </c>
      <c r="L38" s="38">
        <v>0</v>
      </c>
      <c s="32">
        <f>ROUND(ROUND(L38,2)*ROUND(G38,3),2)</f>
      </c>
      <c s="36" t="s">
        <v>56</v>
      </c>
      <c>
        <f>(M38*21)/100</f>
      </c>
      <c t="s">
        <v>27</v>
      </c>
    </row>
    <row r="39" spans="1:5" ht="12.75">
      <c r="A39" s="35" t="s">
        <v>57</v>
      </c>
      <c r="E39" s="39" t="s">
        <v>5</v>
      </c>
    </row>
    <row r="40" spans="1:5" ht="12.75">
      <c r="A40" s="35" t="s">
        <v>58</v>
      </c>
      <c r="E40" s="40" t="s">
        <v>4200</v>
      </c>
    </row>
    <row r="41" spans="1:5" ht="38.25">
      <c r="A41" t="s">
        <v>59</v>
      </c>
      <c r="E41" s="39" t="s">
        <v>2751</v>
      </c>
    </row>
    <row r="42" spans="1:16" ht="12.75">
      <c r="A42" t="s">
        <v>52</v>
      </c>
      <c s="34" t="s">
        <v>504</v>
      </c>
      <c s="34" t="s">
        <v>3540</v>
      </c>
      <c s="35" t="s">
        <v>5</v>
      </c>
      <c s="6" t="s">
        <v>3541</v>
      </c>
      <c s="36" t="s">
        <v>55</v>
      </c>
      <c s="37">
        <v>37.468</v>
      </c>
      <c s="36">
        <v>0</v>
      </c>
      <c s="36">
        <f>ROUND(G42*H42,6)</f>
      </c>
      <c r="L42" s="38">
        <v>0</v>
      </c>
      <c s="32">
        <f>ROUND(ROUND(L42,2)*ROUND(G42,3),2)</f>
      </c>
      <c s="36" t="s">
        <v>248</v>
      </c>
      <c>
        <f>(M42*21)/100</f>
      </c>
      <c t="s">
        <v>27</v>
      </c>
    </row>
    <row r="43" spans="1:5" ht="12.75">
      <c r="A43" s="35" t="s">
        <v>57</v>
      </c>
      <c r="E43" s="39" t="s">
        <v>5</v>
      </c>
    </row>
    <row r="44" spans="1:5" ht="38.25">
      <c r="A44" s="35" t="s">
        <v>58</v>
      </c>
      <c r="E44" s="40" t="s">
        <v>4201</v>
      </c>
    </row>
    <row r="45" spans="1:5" ht="25.5">
      <c r="A45" t="s">
        <v>59</v>
      </c>
      <c r="E45" s="39" t="s">
        <v>3543</v>
      </c>
    </row>
    <row r="46" spans="1:16" ht="25.5">
      <c r="A46" t="s">
        <v>52</v>
      </c>
      <c s="34" t="s">
        <v>508</v>
      </c>
      <c s="34" t="s">
        <v>3803</v>
      </c>
      <c s="35" t="s">
        <v>5</v>
      </c>
      <c s="6" t="s">
        <v>3804</v>
      </c>
      <c s="36" t="s">
        <v>55</v>
      </c>
      <c s="37">
        <v>20</v>
      </c>
      <c s="36">
        <v>0</v>
      </c>
      <c s="36">
        <f>ROUND(G46*H46,6)</f>
      </c>
      <c r="L46" s="38">
        <v>0</v>
      </c>
      <c s="32">
        <f>ROUND(ROUND(L46,2)*ROUND(G46,3),2)</f>
      </c>
      <c s="36" t="s">
        <v>248</v>
      </c>
      <c>
        <f>(M46*21)/100</f>
      </c>
      <c t="s">
        <v>27</v>
      </c>
    </row>
    <row r="47" spans="1:5" ht="12.75">
      <c r="A47" s="35" t="s">
        <v>57</v>
      </c>
      <c r="E47" s="39" t="s">
        <v>5</v>
      </c>
    </row>
    <row r="48" spans="1:5" ht="51">
      <c r="A48" s="35" t="s">
        <v>58</v>
      </c>
      <c r="E48" s="40" t="s">
        <v>4202</v>
      </c>
    </row>
    <row r="49" spans="1:5" ht="25.5">
      <c r="A49" t="s">
        <v>59</v>
      </c>
      <c r="E49" s="39" t="s">
        <v>3806</v>
      </c>
    </row>
    <row r="50" spans="1:13" ht="12.75">
      <c r="A50" t="s">
        <v>49</v>
      </c>
      <c r="C50" s="31" t="s">
        <v>27</v>
      </c>
      <c r="E50" s="33" t="s">
        <v>2406</v>
      </c>
      <c r="J50" s="32">
        <f>0</f>
      </c>
      <c s="32">
        <f>0</f>
      </c>
      <c s="32">
        <f>0</f>
      </c>
      <c s="32">
        <f>0</f>
      </c>
    </row>
    <row r="51" spans="1:13" ht="12.75">
      <c r="A51" t="s">
        <v>49</v>
      </c>
      <c r="C51" s="31" t="s">
        <v>136</v>
      </c>
      <c r="E51" s="33" t="s">
        <v>2406</v>
      </c>
      <c r="J51" s="32">
        <f>0</f>
      </c>
      <c s="32">
        <f>0</f>
      </c>
      <c s="32">
        <f>0+L52+L56+L60+L64+L68+L72+L76+L80+L84+L88+L92+L96+L100+L104</f>
      </c>
      <c s="32">
        <f>0+M52+M56+M60+M64+M68+M72+M76+M80+M84+M88+M92+M96+M100+M104</f>
      </c>
    </row>
    <row r="52" spans="1:16" ht="12.75">
      <c r="A52" t="s">
        <v>52</v>
      </c>
      <c s="34" t="s">
        <v>90</v>
      </c>
      <c s="34" t="s">
        <v>4203</v>
      </c>
      <c s="35" t="s">
        <v>5</v>
      </c>
      <c s="6" t="s">
        <v>4204</v>
      </c>
      <c s="36" t="s">
        <v>1076</v>
      </c>
      <c s="37">
        <v>117</v>
      </c>
      <c s="36">
        <v>0</v>
      </c>
      <c s="36">
        <f>ROUND(G52*H52,6)</f>
      </c>
      <c r="L52" s="38">
        <v>0</v>
      </c>
      <c s="32">
        <f>ROUND(ROUND(L52,2)*ROUND(G52,3),2)</f>
      </c>
      <c s="36" t="s">
        <v>56</v>
      </c>
      <c>
        <f>(M52*21)/100</f>
      </c>
      <c t="s">
        <v>27</v>
      </c>
    </row>
    <row r="53" spans="1:5" ht="12.75">
      <c r="A53" s="35" t="s">
        <v>57</v>
      </c>
      <c r="E53" s="39" t="s">
        <v>5</v>
      </c>
    </row>
    <row r="54" spans="1:5" ht="51">
      <c r="A54" s="35" t="s">
        <v>58</v>
      </c>
      <c r="E54" s="40" t="s">
        <v>4205</v>
      </c>
    </row>
    <row r="55" spans="1:5" ht="51">
      <c r="A55" t="s">
        <v>59</v>
      </c>
      <c r="E55" s="39" t="s">
        <v>4206</v>
      </c>
    </row>
    <row r="56" spans="1:16" ht="12.75">
      <c r="A56" t="s">
        <v>52</v>
      </c>
      <c s="34" t="s">
        <v>96</v>
      </c>
      <c s="34" t="s">
        <v>2760</v>
      </c>
      <c s="35" t="s">
        <v>5</v>
      </c>
      <c s="6" t="s">
        <v>2761</v>
      </c>
      <c s="36" t="s">
        <v>1076</v>
      </c>
      <c s="37">
        <v>16</v>
      </c>
      <c s="36">
        <v>0</v>
      </c>
      <c s="36">
        <f>ROUND(G56*H56,6)</f>
      </c>
      <c r="L56" s="38">
        <v>0</v>
      </c>
      <c s="32">
        <f>ROUND(ROUND(L56,2)*ROUND(G56,3),2)</f>
      </c>
      <c s="36" t="s">
        <v>56</v>
      </c>
      <c>
        <f>(M56*21)/100</f>
      </c>
      <c t="s">
        <v>27</v>
      </c>
    </row>
    <row r="57" spans="1:5" ht="12.75">
      <c r="A57" s="35" t="s">
        <v>57</v>
      </c>
      <c r="E57" s="39" t="s">
        <v>5</v>
      </c>
    </row>
    <row r="58" spans="1:5" ht="38.25">
      <c r="A58" s="35" t="s">
        <v>58</v>
      </c>
      <c r="E58" s="40" t="s">
        <v>4207</v>
      </c>
    </row>
    <row r="59" spans="1:5" ht="102">
      <c r="A59" t="s">
        <v>59</v>
      </c>
      <c r="E59" s="39" t="s">
        <v>2763</v>
      </c>
    </row>
    <row r="60" spans="1:16" ht="12.75">
      <c r="A60" t="s">
        <v>52</v>
      </c>
      <c s="34" t="s">
        <v>100</v>
      </c>
      <c s="34" t="s">
        <v>4208</v>
      </c>
      <c s="35" t="s">
        <v>5</v>
      </c>
      <c s="6" t="s">
        <v>4209</v>
      </c>
      <c s="36" t="s">
        <v>55</v>
      </c>
      <c s="37">
        <v>279.16</v>
      </c>
      <c s="36">
        <v>0</v>
      </c>
      <c s="36">
        <f>ROUND(G60*H60,6)</f>
      </c>
      <c r="L60" s="38">
        <v>0</v>
      </c>
      <c s="32">
        <f>ROUND(ROUND(L60,2)*ROUND(G60,3),2)</f>
      </c>
      <c s="36" t="s">
        <v>56</v>
      </c>
      <c>
        <f>(M60*21)/100</f>
      </c>
      <c t="s">
        <v>27</v>
      </c>
    </row>
    <row r="61" spans="1:5" ht="12.75">
      <c r="A61" s="35" t="s">
        <v>57</v>
      </c>
      <c r="E61" s="39" t="s">
        <v>5</v>
      </c>
    </row>
    <row r="62" spans="1:5" ht="38.25">
      <c r="A62" s="35" t="s">
        <v>58</v>
      </c>
      <c r="E62" s="40" t="s">
        <v>4210</v>
      </c>
    </row>
    <row r="63" spans="1:5" ht="409.5">
      <c r="A63" t="s">
        <v>59</v>
      </c>
      <c r="E63" s="39" t="s">
        <v>4211</v>
      </c>
    </row>
    <row r="64" spans="1:16" ht="12.75">
      <c r="A64" t="s">
        <v>52</v>
      </c>
      <c s="34" t="s">
        <v>104</v>
      </c>
      <c s="34" t="s">
        <v>4212</v>
      </c>
      <c s="35" t="s">
        <v>5</v>
      </c>
      <c s="6" t="s">
        <v>4213</v>
      </c>
      <c s="36" t="s">
        <v>262</v>
      </c>
      <c s="37">
        <v>50.341</v>
      </c>
      <c s="36">
        <v>0</v>
      </c>
      <c s="36">
        <f>ROUND(G64*H64,6)</f>
      </c>
      <c r="L64" s="38">
        <v>0</v>
      </c>
      <c s="32">
        <f>ROUND(ROUND(L64,2)*ROUND(G64,3),2)</f>
      </c>
      <c s="36" t="s">
        <v>56</v>
      </c>
      <c>
        <f>(M64*21)/100</f>
      </c>
      <c t="s">
        <v>27</v>
      </c>
    </row>
    <row r="65" spans="1:5" ht="12.75">
      <c r="A65" s="35" t="s">
        <v>57</v>
      </c>
      <c r="E65" s="39" t="s">
        <v>5</v>
      </c>
    </row>
    <row r="66" spans="1:5" ht="38.25">
      <c r="A66" s="35" t="s">
        <v>58</v>
      </c>
      <c r="E66" s="40" t="s">
        <v>4214</v>
      </c>
    </row>
    <row r="67" spans="1:5" ht="267.75">
      <c r="A67" t="s">
        <v>59</v>
      </c>
      <c r="E67" s="39" t="s">
        <v>4215</v>
      </c>
    </row>
    <row r="68" spans="1:16" ht="12.75">
      <c r="A68" t="s">
        <v>52</v>
      </c>
      <c s="34" t="s">
        <v>116</v>
      </c>
      <c s="34" t="s">
        <v>4216</v>
      </c>
      <c s="35" t="s">
        <v>5</v>
      </c>
      <c s="6" t="s">
        <v>4217</v>
      </c>
      <c s="36" t="s">
        <v>65</v>
      </c>
      <c s="37">
        <v>72</v>
      </c>
      <c s="36">
        <v>0</v>
      </c>
      <c s="36">
        <f>ROUND(G68*H68,6)</f>
      </c>
      <c r="L68" s="38">
        <v>0</v>
      </c>
      <c s="32">
        <f>ROUND(ROUND(L68,2)*ROUND(G68,3),2)</f>
      </c>
      <c s="36" t="s">
        <v>56</v>
      </c>
      <c>
        <f>(M68*21)/100</f>
      </c>
      <c t="s">
        <v>27</v>
      </c>
    </row>
    <row r="69" spans="1:5" ht="12.75">
      <c r="A69" s="35" t="s">
        <v>57</v>
      </c>
      <c r="E69" s="39" t="s">
        <v>5</v>
      </c>
    </row>
    <row r="70" spans="1:5" ht="51">
      <c r="A70" s="35" t="s">
        <v>58</v>
      </c>
      <c r="E70" s="40" t="s">
        <v>4218</v>
      </c>
    </row>
    <row r="71" spans="1:5" ht="63.75">
      <c r="A71" t="s">
        <v>59</v>
      </c>
      <c r="E71" s="39" t="s">
        <v>2793</v>
      </c>
    </row>
    <row r="72" spans="1:16" ht="12.75">
      <c r="A72" t="s">
        <v>52</v>
      </c>
      <c s="34" t="s">
        <v>120</v>
      </c>
      <c s="34" t="s">
        <v>4219</v>
      </c>
      <c s="35" t="s">
        <v>5</v>
      </c>
      <c s="6" t="s">
        <v>4220</v>
      </c>
      <c s="36" t="s">
        <v>65</v>
      </c>
      <c s="37">
        <v>420</v>
      </c>
      <c s="36">
        <v>0</v>
      </c>
      <c s="36">
        <f>ROUND(G72*H72,6)</f>
      </c>
      <c r="L72" s="38">
        <v>0</v>
      </c>
      <c s="32">
        <f>ROUND(ROUND(L72,2)*ROUND(G72,3),2)</f>
      </c>
      <c s="36" t="s">
        <v>56</v>
      </c>
      <c>
        <f>(M72*21)/100</f>
      </c>
      <c t="s">
        <v>27</v>
      </c>
    </row>
    <row r="73" spans="1:5" ht="12.75">
      <c r="A73" s="35" t="s">
        <v>57</v>
      </c>
      <c r="E73" s="39" t="s">
        <v>5</v>
      </c>
    </row>
    <row r="74" spans="1:5" ht="38.25">
      <c r="A74" s="35" t="s">
        <v>58</v>
      </c>
      <c r="E74" s="40" t="s">
        <v>4221</v>
      </c>
    </row>
    <row r="75" spans="1:5" ht="191.25">
      <c r="A75" t="s">
        <v>59</v>
      </c>
      <c r="E75" s="39" t="s">
        <v>2797</v>
      </c>
    </row>
    <row r="76" spans="1:16" ht="12.75">
      <c r="A76" t="s">
        <v>52</v>
      </c>
      <c s="34" t="s">
        <v>124</v>
      </c>
      <c s="34" t="s">
        <v>3562</v>
      </c>
      <c s="35" t="s">
        <v>5</v>
      </c>
      <c s="6" t="s">
        <v>3563</v>
      </c>
      <c s="36" t="s">
        <v>55</v>
      </c>
      <c s="37">
        <v>46.8</v>
      </c>
      <c s="36">
        <v>0</v>
      </c>
      <c s="36">
        <f>ROUND(G76*H76,6)</f>
      </c>
      <c r="L76" s="38">
        <v>0</v>
      </c>
      <c s="32">
        <f>ROUND(ROUND(L76,2)*ROUND(G76,3),2)</f>
      </c>
      <c s="36" t="s">
        <v>56</v>
      </c>
      <c>
        <f>(M76*21)/100</f>
      </c>
      <c t="s">
        <v>27</v>
      </c>
    </row>
    <row r="77" spans="1:5" ht="12.75">
      <c r="A77" s="35" t="s">
        <v>57</v>
      </c>
      <c r="E77" s="39" t="s">
        <v>5</v>
      </c>
    </row>
    <row r="78" spans="1:5" ht="38.25">
      <c r="A78" s="35" t="s">
        <v>58</v>
      </c>
      <c r="E78" s="40" t="s">
        <v>4222</v>
      </c>
    </row>
    <row r="79" spans="1:5" ht="369.75">
      <c r="A79" t="s">
        <v>59</v>
      </c>
      <c r="E79" s="39" t="s">
        <v>2409</v>
      </c>
    </row>
    <row r="80" spans="1:16" ht="12.75">
      <c r="A80" t="s">
        <v>52</v>
      </c>
      <c s="34" t="s">
        <v>128</v>
      </c>
      <c s="34" t="s">
        <v>3565</v>
      </c>
      <c s="35" t="s">
        <v>5</v>
      </c>
      <c s="6" t="s">
        <v>3566</v>
      </c>
      <c s="36" t="s">
        <v>262</v>
      </c>
      <c s="37">
        <v>10.88</v>
      </c>
      <c s="36">
        <v>0</v>
      </c>
      <c s="36">
        <f>ROUND(G80*H80,6)</f>
      </c>
      <c r="L80" s="38">
        <v>0</v>
      </c>
      <c s="32">
        <f>ROUND(ROUND(L80,2)*ROUND(G80,3),2)</f>
      </c>
      <c s="36" t="s">
        <v>56</v>
      </c>
      <c>
        <f>(M80*21)/100</f>
      </c>
      <c t="s">
        <v>27</v>
      </c>
    </row>
    <row r="81" spans="1:5" ht="12.75">
      <c r="A81" s="35" t="s">
        <v>57</v>
      </c>
      <c r="E81" s="39" t="s">
        <v>5</v>
      </c>
    </row>
    <row r="82" spans="1:5" ht="102">
      <c r="A82" s="35" t="s">
        <v>58</v>
      </c>
      <c r="E82" s="40" t="s">
        <v>4223</v>
      </c>
    </row>
    <row r="83" spans="1:5" ht="267.75">
      <c r="A83" t="s">
        <v>59</v>
      </c>
      <c r="E83" s="39" t="s">
        <v>3418</v>
      </c>
    </row>
    <row r="84" spans="1:16" ht="12.75">
      <c r="A84" t="s">
        <v>52</v>
      </c>
      <c s="34" t="s">
        <v>132</v>
      </c>
      <c s="34" t="s">
        <v>4224</v>
      </c>
      <c s="35" t="s">
        <v>5</v>
      </c>
      <c s="6" t="s">
        <v>4225</v>
      </c>
      <c s="36" t="s">
        <v>262</v>
      </c>
      <c s="37">
        <v>0.218</v>
      </c>
      <c s="36">
        <v>0</v>
      </c>
      <c s="36">
        <f>ROUND(G84*H84,6)</f>
      </c>
      <c r="L84" s="38">
        <v>0</v>
      </c>
      <c s="32">
        <f>ROUND(ROUND(L84,2)*ROUND(G84,3),2)</f>
      </c>
      <c s="36" t="s">
        <v>56</v>
      </c>
      <c>
        <f>(M84*21)/100</f>
      </c>
      <c t="s">
        <v>27</v>
      </c>
    </row>
    <row r="85" spans="1:5" ht="12.75">
      <c r="A85" s="35" t="s">
        <v>57</v>
      </c>
      <c r="E85" s="39" t="s">
        <v>5</v>
      </c>
    </row>
    <row r="86" spans="1:5" ht="38.25">
      <c r="A86" s="35" t="s">
        <v>58</v>
      </c>
      <c r="E86" s="40" t="s">
        <v>4226</v>
      </c>
    </row>
    <row r="87" spans="1:5" ht="280.5">
      <c r="A87" t="s">
        <v>59</v>
      </c>
      <c r="E87" s="39" t="s">
        <v>4227</v>
      </c>
    </row>
    <row r="88" spans="1:16" ht="12.75">
      <c r="A88" t="s">
        <v>52</v>
      </c>
      <c s="34" t="s">
        <v>136</v>
      </c>
      <c s="34" t="s">
        <v>4228</v>
      </c>
      <c s="35" t="s">
        <v>5</v>
      </c>
      <c s="6" t="s">
        <v>4229</v>
      </c>
      <c s="36" t="s">
        <v>262</v>
      </c>
      <c s="37">
        <v>3.265</v>
      </c>
      <c s="36">
        <v>0</v>
      </c>
      <c s="36">
        <f>ROUND(G88*H88,6)</f>
      </c>
      <c r="L88" s="38">
        <v>0</v>
      </c>
      <c s="32">
        <f>ROUND(ROUND(L88,2)*ROUND(G88,3),2)</f>
      </c>
      <c s="36" t="s">
        <v>56</v>
      </c>
      <c>
        <f>(M88*21)/100</f>
      </c>
      <c t="s">
        <v>27</v>
      </c>
    </row>
    <row r="89" spans="1:5" ht="12.75">
      <c r="A89" s="35" t="s">
        <v>57</v>
      </c>
      <c r="E89" s="39" t="s">
        <v>5</v>
      </c>
    </row>
    <row r="90" spans="1:5" ht="51">
      <c r="A90" s="35" t="s">
        <v>58</v>
      </c>
      <c r="E90" s="40" t="s">
        <v>4230</v>
      </c>
    </row>
    <row r="91" spans="1:5" ht="280.5">
      <c r="A91" t="s">
        <v>59</v>
      </c>
      <c r="E91" s="39" t="s">
        <v>4227</v>
      </c>
    </row>
    <row r="92" spans="1:16" ht="12.75">
      <c r="A92" t="s">
        <v>52</v>
      </c>
      <c s="34" t="s">
        <v>509</v>
      </c>
      <c s="34" t="s">
        <v>4231</v>
      </c>
      <c s="35" t="s">
        <v>5</v>
      </c>
      <c s="6" t="s">
        <v>4232</v>
      </c>
      <c s="36" t="s">
        <v>55</v>
      </c>
      <c s="37">
        <v>50</v>
      </c>
      <c s="36">
        <v>0</v>
      </c>
      <c s="36">
        <f>ROUND(G92*H92,6)</f>
      </c>
      <c r="L92" s="38">
        <v>0</v>
      </c>
      <c s="32">
        <f>ROUND(ROUND(L92,2)*ROUND(G92,3),2)</f>
      </c>
      <c s="36" t="s">
        <v>248</v>
      </c>
      <c>
        <f>(M92*21)/100</f>
      </c>
      <c t="s">
        <v>27</v>
      </c>
    </row>
    <row r="93" spans="1:5" ht="12.75">
      <c r="A93" s="35" t="s">
        <v>57</v>
      </c>
      <c r="E93" s="39" t="s">
        <v>5</v>
      </c>
    </row>
    <row r="94" spans="1:5" ht="38.25">
      <c r="A94" s="35" t="s">
        <v>58</v>
      </c>
      <c r="E94" s="40" t="s">
        <v>4233</v>
      </c>
    </row>
    <row r="95" spans="1:5" ht="369.75">
      <c r="A95" t="s">
        <v>59</v>
      </c>
      <c r="E95" s="39" t="s">
        <v>2409</v>
      </c>
    </row>
    <row r="96" spans="1:16" ht="12.75">
      <c r="A96" t="s">
        <v>52</v>
      </c>
      <c s="34" t="s">
        <v>519</v>
      </c>
      <c s="34" t="s">
        <v>2780</v>
      </c>
      <c s="35" t="s">
        <v>5</v>
      </c>
      <c s="6" t="s">
        <v>2781</v>
      </c>
      <c s="36" t="s">
        <v>262</v>
      </c>
      <c s="37">
        <v>150.758</v>
      </c>
      <c s="36">
        <v>0</v>
      </c>
      <c s="36">
        <f>ROUND(G96*H96,6)</f>
      </c>
      <c r="L96" s="38">
        <v>0</v>
      </c>
      <c s="32">
        <f>ROUND(ROUND(L96,2)*ROUND(G96,3),2)</f>
      </c>
      <c s="36" t="s">
        <v>56</v>
      </c>
      <c>
        <f>(M96*0)/100</f>
      </c>
      <c t="s">
        <v>439</v>
      </c>
    </row>
    <row r="97" spans="1:5" ht="12.75">
      <c r="A97" s="35" t="s">
        <v>57</v>
      </c>
      <c r="E97" s="39" t="s">
        <v>5</v>
      </c>
    </row>
    <row r="98" spans="1:5" ht="127.5">
      <c r="A98" s="35" t="s">
        <v>58</v>
      </c>
      <c r="E98" s="40" t="s">
        <v>4234</v>
      </c>
    </row>
    <row r="99" spans="1:5" ht="331.5">
      <c r="A99" t="s">
        <v>59</v>
      </c>
      <c r="E99" s="39" t="s">
        <v>2783</v>
      </c>
    </row>
    <row r="100" spans="1:16" ht="12.75">
      <c r="A100" t="s">
        <v>52</v>
      </c>
      <c s="34" t="s">
        <v>520</v>
      </c>
      <c s="34" t="s">
        <v>2784</v>
      </c>
      <c s="35" t="s">
        <v>5</v>
      </c>
      <c s="6" t="s">
        <v>2785</v>
      </c>
      <c s="36" t="s">
        <v>262</v>
      </c>
      <c s="37">
        <v>150.758</v>
      </c>
      <c s="36">
        <v>0</v>
      </c>
      <c s="36">
        <f>ROUND(G100*H100,6)</f>
      </c>
      <c r="L100" s="38">
        <v>0</v>
      </c>
      <c s="32">
        <f>ROUND(ROUND(L100,2)*ROUND(G100,3),2)</f>
      </c>
      <c s="36" t="s">
        <v>56</v>
      </c>
      <c>
        <f>(M100*0)/100</f>
      </c>
      <c t="s">
        <v>439</v>
      </c>
    </row>
    <row r="101" spans="1:5" ht="12.75">
      <c r="A101" s="35" t="s">
        <v>57</v>
      </c>
      <c r="E101" s="39" t="s">
        <v>5</v>
      </c>
    </row>
    <row r="102" spans="1:5" ht="127.5">
      <c r="A102" s="35" t="s">
        <v>58</v>
      </c>
      <c r="E102" s="40" t="s">
        <v>4234</v>
      </c>
    </row>
    <row r="103" spans="1:5" ht="12.75">
      <c r="A103" t="s">
        <v>59</v>
      </c>
      <c r="E103" s="39" t="s">
        <v>2786</v>
      </c>
    </row>
    <row r="104" spans="1:16" ht="12.75">
      <c r="A104" t="s">
        <v>52</v>
      </c>
      <c s="34" t="s">
        <v>521</v>
      </c>
      <c s="34" t="s">
        <v>3811</v>
      </c>
      <c s="35" t="s">
        <v>5</v>
      </c>
      <c s="6" t="s">
        <v>3812</v>
      </c>
      <c s="36" t="s">
        <v>65</v>
      </c>
      <c s="37">
        <v>48</v>
      </c>
      <c s="36">
        <v>0</v>
      </c>
      <c s="36">
        <f>ROUND(G104*H104,6)</f>
      </c>
      <c r="L104" s="38">
        <v>0</v>
      </c>
      <c s="32">
        <f>ROUND(ROUND(L104,2)*ROUND(G104,3),2)</f>
      </c>
      <c s="36" t="s">
        <v>56</v>
      </c>
      <c>
        <f>(M104*0)/100</f>
      </c>
      <c t="s">
        <v>439</v>
      </c>
    </row>
    <row r="105" spans="1:5" ht="12.75">
      <c r="A105" s="35" t="s">
        <v>57</v>
      </c>
      <c r="E105" s="39" t="s">
        <v>5</v>
      </c>
    </row>
    <row r="106" spans="1:5" ht="63.75">
      <c r="A106" s="35" t="s">
        <v>58</v>
      </c>
      <c r="E106" s="40" t="s">
        <v>4235</v>
      </c>
    </row>
    <row r="107" spans="1:5" ht="63.75">
      <c r="A107" t="s">
        <v>59</v>
      </c>
      <c r="E107" s="39" t="s">
        <v>2793</v>
      </c>
    </row>
    <row r="108" spans="1:13" ht="12.75">
      <c r="A108" t="s">
        <v>49</v>
      </c>
      <c r="C108" s="31" t="s">
        <v>176</v>
      </c>
      <c r="E108" s="33" t="s">
        <v>2941</v>
      </c>
      <c r="J108" s="32">
        <f>0</f>
      </c>
      <c s="32">
        <f>0</f>
      </c>
      <c s="32">
        <f>0+L109+L113+L117+L121+L125+L129+L133</f>
      </c>
      <c s="32">
        <f>0+M109+M113+M117+M121+M125+M129+M133</f>
      </c>
    </row>
    <row r="109" spans="1:16" ht="12.75">
      <c r="A109" t="s">
        <v>52</v>
      </c>
      <c s="34" t="s">
        <v>140</v>
      </c>
      <c s="34" t="s">
        <v>4236</v>
      </c>
      <c s="35" t="s">
        <v>5</v>
      </c>
      <c s="6" t="s">
        <v>4237</v>
      </c>
      <c s="36" t="s">
        <v>55</v>
      </c>
      <c s="37">
        <v>7.37</v>
      </c>
      <c s="36">
        <v>0</v>
      </c>
      <c s="36">
        <f>ROUND(G109*H109,6)</f>
      </c>
      <c r="L109" s="38">
        <v>0</v>
      </c>
      <c s="32">
        <f>ROUND(ROUND(L109,2)*ROUND(G109,3),2)</f>
      </c>
      <c s="36" t="s">
        <v>56</v>
      </c>
      <c>
        <f>(M109*21)/100</f>
      </c>
      <c t="s">
        <v>27</v>
      </c>
    </row>
    <row r="110" spans="1:5" ht="12.75">
      <c r="A110" s="35" t="s">
        <v>57</v>
      </c>
      <c r="E110" s="39" t="s">
        <v>5</v>
      </c>
    </row>
    <row r="111" spans="1:5" ht="38.25">
      <c r="A111" s="35" t="s">
        <v>58</v>
      </c>
      <c r="E111" s="40" t="s">
        <v>4238</v>
      </c>
    </row>
    <row r="112" spans="1:5" ht="382.5">
      <c r="A112" t="s">
        <v>59</v>
      </c>
      <c r="E112" s="39" t="s">
        <v>3595</v>
      </c>
    </row>
    <row r="113" spans="1:16" ht="12.75">
      <c r="A113" t="s">
        <v>52</v>
      </c>
      <c s="34" t="s">
        <v>144</v>
      </c>
      <c s="34" t="s">
        <v>3596</v>
      </c>
      <c s="35" t="s">
        <v>5</v>
      </c>
      <c s="6" t="s">
        <v>3597</v>
      </c>
      <c s="36" t="s">
        <v>262</v>
      </c>
      <c s="37">
        <v>0.532</v>
      </c>
      <c s="36">
        <v>0</v>
      </c>
      <c s="36">
        <f>ROUND(G113*H113,6)</f>
      </c>
      <c r="L113" s="38">
        <v>0</v>
      </c>
      <c s="32">
        <f>ROUND(ROUND(L113,2)*ROUND(G113,3),2)</f>
      </c>
      <c s="36" t="s">
        <v>56</v>
      </c>
      <c>
        <f>(M113*21)/100</f>
      </c>
      <c t="s">
        <v>27</v>
      </c>
    </row>
    <row r="114" spans="1:5" ht="12.75">
      <c r="A114" s="35" t="s">
        <v>57</v>
      </c>
      <c r="E114" s="39" t="s">
        <v>5</v>
      </c>
    </row>
    <row r="115" spans="1:5" ht="89.25">
      <c r="A115" s="35" t="s">
        <v>58</v>
      </c>
      <c r="E115" s="40" t="s">
        <v>4239</v>
      </c>
    </row>
    <row r="116" spans="1:5" ht="242.25">
      <c r="A116" t="s">
        <v>59</v>
      </c>
      <c r="E116" s="39" t="s">
        <v>3599</v>
      </c>
    </row>
    <row r="117" spans="1:16" ht="12.75">
      <c r="A117" t="s">
        <v>52</v>
      </c>
      <c s="34" t="s">
        <v>148</v>
      </c>
      <c s="34" t="s">
        <v>3608</v>
      </c>
      <c s="35" t="s">
        <v>5</v>
      </c>
      <c s="6" t="s">
        <v>3609</v>
      </c>
      <c s="36" t="s">
        <v>55</v>
      </c>
      <c s="37">
        <v>50.2</v>
      </c>
      <c s="36">
        <v>0</v>
      </c>
      <c s="36">
        <f>ROUND(G117*H117,6)</f>
      </c>
      <c r="L117" s="38">
        <v>0</v>
      </c>
      <c s="32">
        <f>ROUND(ROUND(L117,2)*ROUND(G117,3),2)</f>
      </c>
      <c s="36" t="s">
        <v>56</v>
      </c>
      <c>
        <f>(M117*21)/100</f>
      </c>
      <c t="s">
        <v>27</v>
      </c>
    </row>
    <row r="118" spans="1:5" ht="12.75">
      <c r="A118" s="35" t="s">
        <v>57</v>
      </c>
      <c r="E118" s="39" t="s">
        <v>5</v>
      </c>
    </row>
    <row r="119" spans="1:5" ht="38.25">
      <c r="A119" s="35" t="s">
        <v>58</v>
      </c>
      <c r="E119" s="40" t="s">
        <v>4240</v>
      </c>
    </row>
    <row r="120" spans="1:5" ht="369.75">
      <c r="A120" t="s">
        <v>59</v>
      </c>
      <c r="E120" s="39" t="s">
        <v>2809</v>
      </c>
    </row>
    <row r="121" spans="1:16" ht="12.75">
      <c r="A121" t="s">
        <v>52</v>
      </c>
      <c s="34" t="s">
        <v>152</v>
      </c>
      <c s="34" t="s">
        <v>3611</v>
      </c>
      <c s="35" t="s">
        <v>5</v>
      </c>
      <c s="6" t="s">
        <v>3612</v>
      </c>
      <c s="36" t="s">
        <v>262</v>
      </c>
      <c s="37">
        <v>6.799</v>
      </c>
      <c s="36">
        <v>0</v>
      </c>
      <c s="36">
        <f>ROUND(G121*H121,6)</f>
      </c>
      <c r="L121" s="38">
        <v>0</v>
      </c>
      <c s="32">
        <f>ROUND(ROUND(L121,2)*ROUND(G121,3),2)</f>
      </c>
      <c s="36" t="s">
        <v>56</v>
      </c>
      <c>
        <f>(M121*21)/100</f>
      </c>
      <c t="s">
        <v>27</v>
      </c>
    </row>
    <row r="122" spans="1:5" ht="12.75">
      <c r="A122" s="35" t="s">
        <v>57</v>
      </c>
      <c r="E122" s="39" t="s">
        <v>5</v>
      </c>
    </row>
    <row r="123" spans="1:5" ht="102">
      <c r="A123" s="35" t="s">
        <v>58</v>
      </c>
      <c r="E123" s="40" t="s">
        <v>4241</v>
      </c>
    </row>
    <row r="124" spans="1:5" ht="267.75">
      <c r="A124" t="s">
        <v>59</v>
      </c>
      <c r="E124" s="39" t="s">
        <v>3418</v>
      </c>
    </row>
    <row r="125" spans="1:16" ht="12.75">
      <c r="A125" t="s">
        <v>52</v>
      </c>
      <c s="34" t="s">
        <v>156</v>
      </c>
      <c s="34" t="s">
        <v>3614</v>
      </c>
      <c s="35" t="s">
        <v>5</v>
      </c>
      <c s="6" t="s">
        <v>3615</v>
      </c>
      <c s="36" t="s">
        <v>837</v>
      </c>
      <c s="37">
        <v>653.5</v>
      </c>
      <c s="36">
        <v>0</v>
      </c>
      <c s="36">
        <f>ROUND(G125*H125,6)</f>
      </c>
      <c r="L125" s="38">
        <v>0</v>
      </c>
      <c s="32">
        <f>ROUND(ROUND(L125,2)*ROUND(G125,3),2)</f>
      </c>
      <c s="36" t="s">
        <v>56</v>
      </c>
      <c>
        <f>(M125*21)/100</f>
      </c>
      <c t="s">
        <v>27</v>
      </c>
    </row>
    <row r="126" spans="1:5" ht="12.75">
      <c r="A126" s="35" t="s">
        <v>57</v>
      </c>
      <c r="E126" s="39" t="s">
        <v>5</v>
      </c>
    </row>
    <row r="127" spans="1:5" ht="38.25">
      <c r="A127" s="35" t="s">
        <v>58</v>
      </c>
      <c r="E127" s="40" t="s">
        <v>4242</v>
      </c>
    </row>
    <row r="128" spans="1:5" ht="293.25">
      <c r="A128" t="s">
        <v>59</v>
      </c>
      <c r="E128" s="39" t="s">
        <v>3617</v>
      </c>
    </row>
    <row r="129" spans="1:16" ht="12.75">
      <c r="A129" t="s">
        <v>52</v>
      </c>
      <c s="34" t="s">
        <v>160</v>
      </c>
      <c s="34" t="s">
        <v>3828</v>
      </c>
      <c s="35" t="s">
        <v>5</v>
      </c>
      <c s="6" t="s">
        <v>3829</v>
      </c>
      <c s="36" t="s">
        <v>55</v>
      </c>
      <c s="37">
        <v>167.51</v>
      </c>
      <c s="36">
        <v>0</v>
      </c>
      <c s="36">
        <f>ROUND(G129*H129,6)</f>
      </c>
      <c r="L129" s="38">
        <v>0</v>
      </c>
      <c s="32">
        <f>ROUND(ROUND(L129,2)*ROUND(G129,3),2)</f>
      </c>
      <c s="36" t="s">
        <v>56</v>
      </c>
      <c>
        <f>(M129*21)/100</f>
      </c>
      <c t="s">
        <v>27</v>
      </c>
    </row>
    <row r="130" spans="1:5" ht="12.75">
      <c r="A130" s="35" t="s">
        <v>57</v>
      </c>
      <c r="E130" s="39" t="s">
        <v>5</v>
      </c>
    </row>
    <row r="131" spans="1:5" ht="38.25">
      <c r="A131" s="35" t="s">
        <v>58</v>
      </c>
      <c r="E131" s="40" t="s">
        <v>4243</v>
      </c>
    </row>
    <row r="132" spans="1:5" ht="369.75">
      <c r="A132" t="s">
        <v>59</v>
      </c>
      <c r="E132" s="39" t="s">
        <v>2809</v>
      </c>
    </row>
    <row r="133" spans="1:16" ht="12.75">
      <c r="A133" t="s">
        <v>52</v>
      </c>
      <c s="34" t="s">
        <v>164</v>
      </c>
      <c s="34" t="s">
        <v>3621</v>
      </c>
      <c s="35" t="s">
        <v>5</v>
      </c>
      <c s="6" t="s">
        <v>3622</v>
      </c>
      <c s="36" t="s">
        <v>262</v>
      </c>
      <c s="37">
        <v>24.288</v>
      </c>
      <c s="36">
        <v>0</v>
      </c>
      <c s="36">
        <f>ROUND(G133*H133,6)</f>
      </c>
      <c r="L133" s="38">
        <v>0</v>
      </c>
      <c s="32">
        <f>ROUND(ROUND(L133,2)*ROUND(G133,3),2)</f>
      </c>
      <c s="36" t="s">
        <v>56</v>
      </c>
      <c>
        <f>(M133*21)/100</f>
      </c>
      <c t="s">
        <v>27</v>
      </c>
    </row>
    <row r="134" spans="1:5" ht="12.75">
      <c r="A134" s="35" t="s">
        <v>57</v>
      </c>
      <c r="E134" s="39" t="s">
        <v>5</v>
      </c>
    </row>
    <row r="135" spans="1:5" ht="51">
      <c r="A135" s="35" t="s">
        <v>58</v>
      </c>
      <c r="E135" s="40" t="s">
        <v>4244</v>
      </c>
    </row>
    <row r="136" spans="1:5" ht="267.75">
      <c r="A136" t="s">
        <v>59</v>
      </c>
      <c r="E136" s="39" t="s">
        <v>3418</v>
      </c>
    </row>
    <row r="137" spans="1:13" ht="12.75">
      <c r="A137" t="s">
        <v>49</v>
      </c>
      <c r="C137" s="31" t="s">
        <v>216</v>
      </c>
      <c r="E137" s="33" t="s">
        <v>1078</v>
      </c>
      <c r="J137" s="32">
        <f>0</f>
      </c>
      <c s="32">
        <f>0</f>
      </c>
      <c s="32">
        <f>0+L138+L142+L146+L150+L154+L158+L162</f>
      </c>
      <c s="32">
        <f>0+M138+M142+M146+M150+M154+M158+M162</f>
      </c>
    </row>
    <row r="138" spans="1:16" ht="12.75">
      <c r="A138" t="s">
        <v>52</v>
      </c>
      <c s="34" t="s">
        <v>168</v>
      </c>
      <c s="34" t="s">
        <v>3425</v>
      </c>
      <c s="35" t="s">
        <v>5</v>
      </c>
      <c s="6" t="s">
        <v>3426</v>
      </c>
      <c s="36" t="s">
        <v>55</v>
      </c>
      <c s="37">
        <v>18.928</v>
      </c>
      <c s="36">
        <v>0</v>
      </c>
      <c s="36">
        <f>ROUND(G138*H138,6)</f>
      </c>
      <c r="L138" s="38">
        <v>0</v>
      </c>
      <c s="32">
        <f>ROUND(ROUND(L138,2)*ROUND(G138,3),2)</f>
      </c>
      <c s="36" t="s">
        <v>56</v>
      </c>
      <c>
        <f>(M138*21)/100</f>
      </c>
      <c t="s">
        <v>27</v>
      </c>
    </row>
    <row r="139" spans="1:5" ht="12.75">
      <c r="A139" s="35" t="s">
        <v>57</v>
      </c>
      <c r="E139" s="39" t="s">
        <v>5</v>
      </c>
    </row>
    <row r="140" spans="1:5" ht="63.75">
      <c r="A140" s="35" t="s">
        <v>58</v>
      </c>
      <c r="E140" s="40" t="s">
        <v>4245</v>
      </c>
    </row>
    <row r="141" spans="1:5" ht="369.75">
      <c r="A141" t="s">
        <v>59</v>
      </c>
      <c r="E141" s="39" t="s">
        <v>2809</v>
      </c>
    </row>
    <row r="142" spans="1:16" ht="12.75">
      <c r="A142" t="s">
        <v>52</v>
      </c>
      <c s="34" t="s">
        <v>172</v>
      </c>
      <c s="34" t="s">
        <v>4087</v>
      </c>
      <c s="35" t="s">
        <v>5</v>
      </c>
      <c s="6" t="s">
        <v>4088</v>
      </c>
      <c s="36" t="s">
        <v>55</v>
      </c>
      <c s="37">
        <v>38.019</v>
      </c>
      <c s="36">
        <v>0</v>
      </c>
      <c s="36">
        <f>ROUND(G142*H142,6)</f>
      </c>
      <c r="L142" s="38">
        <v>0</v>
      </c>
      <c s="32">
        <f>ROUND(ROUND(L142,2)*ROUND(G142,3),2)</f>
      </c>
      <c s="36" t="s">
        <v>56</v>
      </c>
      <c>
        <f>(M142*21)/100</f>
      </c>
      <c t="s">
        <v>27</v>
      </c>
    </row>
    <row r="143" spans="1:5" ht="12.75">
      <c r="A143" s="35" t="s">
        <v>57</v>
      </c>
      <c r="E143" s="39" t="s">
        <v>5</v>
      </c>
    </row>
    <row r="144" spans="1:5" ht="89.25">
      <c r="A144" s="35" t="s">
        <v>58</v>
      </c>
      <c r="E144" s="40" t="s">
        <v>4246</v>
      </c>
    </row>
    <row r="145" spans="1:5" ht="369.75">
      <c r="A145" t="s">
        <v>59</v>
      </c>
      <c r="E145" s="39" t="s">
        <v>2809</v>
      </c>
    </row>
    <row r="146" spans="1:16" ht="12.75">
      <c r="A146" t="s">
        <v>52</v>
      </c>
      <c s="34" t="s">
        <v>176</v>
      </c>
      <c s="34" t="s">
        <v>4247</v>
      </c>
      <c s="35" t="s">
        <v>5</v>
      </c>
      <c s="6" t="s">
        <v>4248</v>
      </c>
      <c s="36" t="s">
        <v>262</v>
      </c>
      <c s="37">
        <v>0.649</v>
      </c>
      <c s="36">
        <v>0</v>
      </c>
      <c s="36">
        <f>ROUND(G146*H146,6)</f>
      </c>
      <c r="L146" s="38">
        <v>0</v>
      </c>
      <c s="32">
        <f>ROUND(ROUND(L146,2)*ROUND(G146,3),2)</f>
      </c>
      <c s="36" t="s">
        <v>56</v>
      </c>
      <c>
        <f>(M146*21)/100</f>
      </c>
      <c t="s">
        <v>27</v>
      </c>
    </row>
    <row r="147" spans="1:5" ht="12.75">
      <c r="A147" s="35" t="s">
        <v>57</v>
      </c>
      <c r="E147" s="39" t="s">
        <v>5</v>
      </c>
    </row>
    <row r="148" spans="1:5" ht="63.75">
      <c r="A148" s="35" t="s">
        <v>58</v>
      </c>
      <c r="E148" s="40" t="s">
        <v>4249</v>
      </c>
    </row>
    <row r="149" spans="1:5" ht="178.5">
      <c r="A149" t="s">
        <v>59</v>
      </c>
      <c r="E149" s="39" t="s">
        <v>4250</v>
      </c>
    </row>
    <row r="150" spans="1:16" ht="12.75">
      <c r="A150" t="s">
        <v>52</v>
      </c>
      <c s="34" t="s">
        <v>180</v>
      </c>
      <c s="34" t="s">
        <v>2946</v>
      </c>
      <c s="35" t="s">
        <v>5</v>
      </c>
      <c s="6" t="s">
        <v>2947</v>
      </c>
      <c s="36" t="s">
        <v>55</v>
      </c>
      <c s="37">
        <v>8</v>
      </c>
      <c s="36">
        <v>0</v>
      </c>
      <c s="36">
        <f>ROUND(G150*H150,6)</f>
      </c>
      <c r="L150" s="38">
        <v>0</v>
      </c>
      <c s="32">
        <f>ROUND(ROUND(L150,2)*ROUND(G150,3),2)</f>
      </c>
      <c s="36" t="s">
        <v>56</v>
      </c>
      <c>
        <f>(M150*21)/100</f>
      </c>
      <c t="s">
        <v>27</v>
      </c>
    </row>
    <row r="151" spans="1:5" ht="12.75">
      <c r="A151" s="35" t="s">
        <v>57</v>
      </c>
      <c r="E151" s="39" t="s">
        <v>5</v>
      </c>
    </row>
    <row r="152" spans="1:5" ht="38.25">
      <c r="A152" s="35" t="s">
        <v>58</v>
      </c>
      <c r="E152" s="40" t="s">
        <v>4251</v>
      </c>
    </row>
    <row r="153" spans="1:5" ht="38.25">
      <c r="A153" t="s">
        <v>59</v>
      </c>
      <c r="E153" s="39" t="s">
        <v>2813</v>
      </c>
    </row>
    <row r="154" spans="1:16" ht="25.5">
      <c r="A154" t="s">
        <v>52</v>
      </c>
      <c s="34" t="s">
        <v>184</v>
      </c>
      <c s="34" t="s">
        <v>3637</v>
      </c>
      <c s="35" t="s">
        <v>5</v>
      </c>
      <c s="6" t="s">
        <v>3638</v>
      </c>
      <c s="36" t="s">
        <v>55</v>
      </c>
      <c s="37">
        <v>386.1</v>
      </c>
      <c s="36">
        <v>0</v>
      </c>
      <c s="36">
        <f>ROUND(G154*H154,6)</f>
      </c>
      <c r="L154" s="38">
        <v>0</v>
      </c>
      <c s="32">
        <f>ROUND(ROUND(L154,2)*ROUND(G154,3),2)</f>
      </c>
      <c s="36" t="s">
        <v>56</v>
      </c>
      <c>
        <f>(M154*21)/100</f>
      </c>
      <c t="s">
        <v>27</v>
      </c>
    </row>
    <row r="155" spans="1:5" ht="12.75">
      <c r="A155" s="35" t="s">
        <v>57</v>
      </c>
      <c r="E155" s="39" t="s">
        <v>5</v>
      </c>
    </row>
    <row r="156" spans="1:5" ht="38.25">
      <c r="A156" s="35" t="s">
        <v>58</v>
      </c>
      <c r="E156" s="40" t="s">
        <v>4252</v>
      </c>
    </row>
    <row r="157" spans="1:5" ht="38.25">
      <c r="A157" t="s">
        <v>59</v>
      </c>
      <c r="E157" s="39" t="s">
        <v>2813</v>
      </c>
    </row>
    <row r="158" spans="1:16" ht="12.75">
      <c r="A158" t="s">
        <v>52</v>
      </c>
      <c s="34" t="s">
        <v>188</v>
      </c>
      <c s="34" t="s">
        <v>3640</v>
      </c>
      <c s="35" t="s">
        <v>5</v>
      </c>
      <c s="6" t="s">
        <v>3641</v>
      </c>
      <c s="36" t="s">
        <v>55</v>
      </c>
      <c s="37">
        <v>20.904</v>
      </c>
      <c s="36">
        <v>0</v>
      </c>
      <c s="36">
        <f>ROUND(G158*H158,6)</f>
      </c>
      <c r="L158" s="38">
        <v>0</v>
      </c>
      <c s="32">
        <f>ROUND(ROUND(L158,2)*ROUND(G158,3),2)</f>
      </c>
      <c s="36" t="s">
        <v>56</v>
      </c>
      <c>
        <f>(M158*21)/100</f>
      </c>
      <c t="s">
        <v>27</v>
      </c>
    </row>
    <row r="159" spans="1:5" ht="12.75">
      <c r="A159" s="35" t="s">
        <v>57</v>
      </c>
      <c r="E159" s="39" t="s">
        <v>5</v>
      </c>
    </row>
    <row r="160" spans="1:5" ht="51">
      <c r="A160" s="35" t="s">
        <v>58</v>
      </c>
      <c r="E160" s="40" t="s">
        <v>4253</v>
      </c>
    </row>
    <row r="161" spans="1:5" ht="51">
      <c r="A161" t="s">
        <v>59</v>
      </c>
      <c r="E161" s="39" t="s">
        <v>3643</v>
      </c>
    </row>
    <row r="162" spans="1:16" ht="12.75">
      <c r="A162" t="s">
        <v>52</v>
      </c>
      <c s="34" t="s">
        <v>192</v>
      </c>
      <c s="34" t="s">
        <v>3003</v>
      </c>
      <c s="35" t="s">
        <v>5</v>
      </c>
      <c s="6" t="s">
        <v>3004</v>
      </c>
      <c s="36" t="s">
        <v>55</v>
      </c>
      <c s="37">
        <v>20.904</v>
      </c>
      <c s="36">
        <v>0</v>
      </c>
      <c s="36">
        <f>ROUND(G162*H162,6)</f>
      </c>
      <c r="L162" s="38">
        <v>0</v>
      </c>
      <c s="32">
        <f>ROUND(ROUND(L162,2)*ROUND(G162,3),2)</f>
      </c>
      <c s="36" t="s">
        <v>56</v>
      </c>
      <c>
        <f>(M162*21)/100</f>
      </c>
      <c t="s">
        <v>27</v>
      </c>
    </row>
    <row r="163" spans="1:5" ht="12.75">
      <c r="A163" s="35" t="s">
        <v>57</v>
      </c>
      <c r="E163" s="39" t="s">
        <v>5</v>
      </c>
    </row>
    <row r="164" spans="1:5" ht="51">
      <c r="A164" s="35" t="s">
        <v>58</v>
      </c>
      <c r="E164" s="40" t="s">
        <v>4253</v>
      </c>
    </row>
    <row r="165" spans="1:5" ht="102">
      <c r="A165" t="s">
        <v>59</v>
      </c>
      <c r="E165" s="39" t="s">
        <v>3006</v>
      </c>
    </row>
    <row r="166" spans="1:13" ht="12.75">
      <c r="A166" t="s">
        <v>49</v>
      </c>
      <c r="C166" s="31" t="s">
        <v>76</v>
      </c>
      <c r="E166" s="33" t="s">
        <v>4254</v>
      </c>
      <c r="J166" s="32">
        <f>0</f>
      </c>
      <c s="32">
        <f>0</f>
      </c>
      <c s="32">
        <f>0</f>
      </c>
      <c s="32">
        <f>0</f>
      </c>
    </row>
    <row r="167" spans="1:13" ht="12.75">
      <c r="A167" t="s">
        <v>49</v>
      </c>
      <c r="C167" s="31" t="s">
        <v>504</v>
      </c>
      <c r="E167" s="33" t="s">
        <v>2842</v>
      </c>
      <c r="J167" s="32">
        <f>0</f>
      </c>
      <c s="32">
        <f>0</f>
      </c>
      <c s="32">
        <f>0+L168+L172+L176</f>
      </c>
      <c s="32">
        <f>0+M168+M172+M176</f>
      </c>
    </row>
    <row r="168" spans="1:16" ht="25.5">
      <c r="A168" t="s">
        <v>52</v>
      </c>
      <c s="34" t="s">
        <v>196</v>
      </c>
      <c s="34" t="s">
        <v>4255</v>
      </c>
      <c s="35" t="s">
        <v>5</v>
      </c>
      <c s="6" t="s">
        <v>4256</v>
      </c>
      <c s="36" t="s">
        <v>1076</v>
      </c>
      <c s="37">
        <v>92</v>
      </c>
      <c s="36">
        <v>0</v>
      </c>
      <c s="36">
        <f>ROUND(G168*H168,6)</f>
      </c>
      <c r="L168" s="38">
        <v>0</v>
      </c>
      <c s="32">
        <f>ROUND(ROUND(L168,2)*ROUND(G168,3),2)</f>
      </c>
      <c s="36" t="s">
        <v>56</v>
      </c>
      <c>
        <f>(M168*0)/100</f>
      </c>
      <c t="s">
        <v>439</v>
      </c>
    </row>
    <row r="169" spans="1:5" ht="12.75">
      <c r="A169" s="35" t="s">
        <v>57</v>
      </c>
      <c r="E169" s="39" t="s">
        <v>5</v>
      </c>
    </row>
    <row r="170" spans="1:5" ht="63.75">
      <c r="A170" s="35" t="s">
        <v>58</v>
      </c>
      <c r="E170" s="40" t="s">
        <v>4257</v>
      </c>
    </row>
    <row r="171" spans="1:5" ht="76.5">
      <c r="A171" t="s">
        <v>59</v>
      </c>
      <c r="E171" s="39" t="s">
        <v>2247</v>
      </c>
    </row>
    <row r="172" spans="1:16" ht="12.75">
      <c r="A172" t="s">
        <v>52</v>
      </c>
      <c s="34" t="s">
        <v>200</v>
      </c>
      <c s="34" t="s">
        <v>4258</v>
      </c>
      <c s="35" t="s">
        <v>5</v>
      </c>
      <c s="6" t="s">
        <v>4259</v>
      </c>
      <c s="36" t="s">
        <v>55</v>
      </c>
      <c s="37">
        <v>3.423</v>
      </c>
      <c s="36">
        <v>0</v>
      </c>
      <c s="36">
        <f>ROUND(G172*H172,6)</f>
      </c>
      <c r="L172" s="38">
        <v>0</v>
      </c>
      <c s="32">
        <f>ROUND(ROUND(L172,2)*ROUND(G172,3),2)</f>
      </c>
      <c s="36" t="s">
        <v>56</v>
      </c>
      <c>
        <f>(M172*21)/100</f>
      </c>
      <c t="s">
        <v>27</v>
      </c>
    </row>
    <row r="173" spans="1:5" ht="12.75">
      <c r="A173" s="35" t="s">
        <v>57</v>
      </c>
      <c r="E173" s="39" t="s">
        <v>5</v>
      </c>
    </row>
    <row r="174" spans="1:5" ht="38.25">
      <c r="A174" s="35" t="s">
        <v>58</v>
      </c>
      <c r="E174" s="40" t="s">
        <v>4260</v>
      </c>
    </row>
    <row r="175" spans="1:5" ht="357">
      <c r="A175" t="s">
        <v>59</v>
      </c>
      <c r="E175" s="39" t="s">
        <v>4261</v>
      </c>
    </row>
    <row r="176" spans="1:16" ht="12.75">
      <c r="A176" t="s">
        <v>52</v>
      </c>
      <c s="34" t="s">
        <v>204</v>
      </c>
      <c s="34" t="s">
        <v>3664</v>
      </c>
      <c s="35" t="s">
        <v>5</v>
      </c>
      <c s="6" t="s">
        <v>3665</v>
      </c>
      <c s="36" t="s">
        <v>55</v>
      </c>
      <c s="37">
        <v>6.054</v>
      </c>
      <c s="36">
        <v>0</v>
      </c>
      <c s="36">
        <f>ROUND(G176*H176,6)</f>
      </c>
      <c r="L176" s="38">
        <v>0</v>
      </c>
      <c s="32">
        <f>ROUND(ROUND(L176,2)*ROUND(G176,3),2)</f>
      </c>
      <c s="36" t="s">
        <v>56</v>
      </c>
      <c>
        <f>(M176*21)/100</f>
      </c>
      <c t="s">
        <v>27</v>
      </c>
    </row>
    <row r="177" spans="1:5" ht="12.75">
      <c r="A177" s="35" t="s">
        <v>57</v>
      </c>
      <c r="E177" s="39" t="s">
        <v>5</v>
      </c>
    </row>
    <row r="178" spans="1:5" ht="63.75">
      <c r="A178" s="35" t="s">
        <v>58</v>
      </c>
      <c r="E178" s="40" t="s">
        <v>4262</v>
      </c>
    </row>
    <row r="179" spans="1:5" ht="331.5">
      <c r="A179" t="s">
        <v>59</v>
      </c>
      <c r="E179" s="39" t="s">
        <v>3667</v>
      </c>
    </row>
    <row r="180" spans="1:13" ht="12.75">
      <c r="A180" t="s">
        <v>49</v>
      </c>
      <c r="C180" s="31" t="s">
        <v>81</v>
      </c>
      <c r="E180" s="33" t="s">
        <v>3210</v>
      </c>
      <c r="J180" s="32">
        <f>0</f>
      </c>
      <c s="32">
        <f>0</f>
      </c>
      <c s="32">
        <f>0</f>
      </c>
      <c s="32">
        <f>0</f>
      </c>
    </row>
    <row r="181" spans="1:13" ht="12.75">
      <c r="A181" t="s">
        <v>49</v>
      </c>
      <c r="C181" s="31" t="s">
        <v>2847</v>
      </c>
      <c r="E181" s="33" t="s">
        <v>2848</v>
      </c>
      <c r="J181" s="32">
        <f>0</f>
      </c>
      <c s="32">
        <f>0</f>
      </c>
      <c s="32">
        <f>0+L182+L186+L190+L194</f>
      </c>
      <c s="32">
        <f>0+M182+M186+M190+M194</f>
      </c>
    </row>
    <row r="182" spans="1:16" ht="12.75">
      <c r="A182" t="s">
        <v>52</v>
      </c>
      <c s="34" t="s">
        <v>208</v>
      </c>
      <c s="34" t="s">
        <v>4263</v>
      </c>
      <c s="35" t="s">
        <v>5</v>
      </c>
      <c s="6" t="s">
        <v>4264</v>
      </c>
      <c s="36" t="s">
        <v>1076</v>
      </c>
      <c s="37">
        <v>51</v>
      </c>
      <c s="36">
        <v>0</v>
      </c>
      <c s="36">
        <f>ROUND(G182*H182,6)</f>
      </c>
      <c r="L182" s="38">
        <v>0</v>
      </c>
      <c s="32">
        <f>ROUND(ROUND(L182,2)*ROUND(G182,3),2)</f>
      </c>
      <c s="36" t="s">
        <v>56</v>
      </c>
      <c>
        <f>(M182*0)/100</f>
      </c>
      <c t="s">
        <v>439</v>
      </c>
    </row>
    <row r="183" spans="1:5" ht="12.75">
      <c r="A183" s="35" t="s">
        <v>57</v>
      </c>
      <c r="E183" s="39" t="s">
        <v>5</v>
      </c>
    </row>
    <row r="184" spans="1:5" ht="51">
      <c r="A184" s="35" t="s">
        <v>58</v>
      </c>
      <c r="E184" s="40" t="s">
        <v>4265</v>
      </c>
    </row>
    <row r="185" spans="1:5" ht="191.25">
      <c r="A185" t="s">
        <v>59</v>
      </c>
      <c r="E185" s="39" t="s">
        <v>2852</v>
      </c>
    </row>
    <row r="186" spans="1:16" ht="25.5">
      <c r="A186" t="s">
        <v>52</v>
      </c>
      <c s="34" t="s">
        <v>212</v>
      </c>
      <c s="34" t="s">
        <v>3668</v>
      </c>
      <c s="35" t="s">
        <v>5</v>
      </c>
      <c s="6" t="s">
        <v>3669</v>
      </c>
      <c s="36" t="s">
        <v>1076</v>
      </c>
      <c s="37">
        <v>490.916</v>
      </c>
      <c s="36">
        <v>0</v>
      </c>
      <c s="36">
        <f>ROUND(G186*H186,6)</f>
      </c>
      <c r="L186" s="38">
        <v>0</v>
      </c>
      <c s="32">
        <f>ROUND(ROUND(L186,2)*ROUND(G186,3),2)</f>
      </c>
      <c s="36" t="s">
        <v>56</v>
      </c>
      <c>
        <f>(M186*21)/100</f>
      </c>
      <c t="s">
        <v>27</v>
      </c>
    </row>
    <row r="187" spans="1:5" ht="12.75">
      <c r="A187" s="35" t="s">
        <v>57</v>
      </c>
      <c r="E187" s="39" t="s">
        <v>5</v>
      </c>
    </row>
    <row r="188" spans="1:5" ht="255">
      <c r="A188" s="35" t="s">
        <v>58</v>
      </c>
      <c r="E188" s="40" t="s">
        <v>4266</v>
      </c>
    </row>
    <row r="189" spans="1:5" ht="191.25">
      <c r="A189" t="s">
        <v>59</v>
      </c>
      <c r="E189" s="39" t="s">
        <v>2852</v>
      </c>
    </row>
    <row r="190" spans="1:16" ht="12.75">
      <c r="A190" t="s">
        <v>52</v>
      </c>
      <c s="34" t="s">
        <v>216</v>
      </c>
      <c s="34" t="s">
        <v>3671</v>
      </c>
      <c s="35" t="s">
        <v>5</v>
      </c>
      <c s="6" t="s">
        <v>3672</v>
      </c>
      <c s="36" t="s">
        <v>1076</v>
      </c>
      <c s="37">
        <v>121.08</v>
      </c>
      <c s="36">
        <v>0</v>
      </c>
      <c s="36">
        <f>ROUND(G190*H190,6)</f>
      </c>
      <c r="L190" s="38">
        <v>0</v>
      </c>
      <c s="32">
        <f>ROUND(ROUND(L190,2)*ROUND(G190,3),2)</f>
      </c>
      <c s="36" t="s">
        <v>56</v>
      </c>
      <c>
        <f>(M190*21)/100</f>
      </c>
      <c t="s">
        <v>27</v>
      </c>
    </row>
    <row r="191" spans="1:5" ht="12.75">
      <c r="A191" s="35" t="s">
        <v>57</v>
      </c>
      <c r="E191" s="39" t="s">
        <v>5</v>
      </c>
    </row>
    <row r="192" spans="1:5" ht="38.25">
      <c r="A192" s="35" t="s">
        <v>58</v>
      </c>
      <c r="E192" s="40" t="s">
        <v>4267</v>
      </c>
    </row>
    <row r="193" spans="1:5" ht="38.25">
      <c r="A193" t="s">
        <v>59</v>
      </c>
      <c r="E193" s="39" t="s">
        <v>3445</v>
      </c>
    </row>
    <row r="194" spans="1:16" ht="12.75">
      <c r="A194" t="s">
        <v>52</v>
      </c>
      <c s="34" t="s">
        <v>220</v>
      </c>
      <c s="34" t="s">
        <v>3442</v>
      </c>
      <c s="35" t="s">
        <v>5</v>
      </c>
      <c s="6" t="s">
        <v>3443</v>
      </c>
      <c s="36" t="s">
        <v>1076</v>
      </c>
      <c s="37">
        <v>490.916</v>
      </c>
      <c s="36">
        <v>0</v>
      </c>
      <c s="36">
        <f>ROUND(G194*H194,6)</f>
      </c>
      <c r="L194" s="38">
        <v>0</v>
      </c>
      <c s="32">
        <f>ROUND(ROUND(L194,2)*ROUND(G194,3),2)</f>
      </c>
      <c s="36" t="s">
        <v>56</v>
      </c>
      <c>
        <f>(M194*21)/100</f>
      </c>
      <c t="s">
        <v>27</v>
      </c>
    </row>
    <row r="195" spans="1:5" ht="12.75">
      <c r="A195" s="35" t="s">
        <v>57</v>
      </c>
      <c r="E195" s="39" t="s">
        <v>5</v>
      </c>
    </row>
    <row r="196" spans="1:5" ht="255">
      <c r="A196" s="35" t="s">
        <v>58</v>
      </c>
      <c r="E196" s="40" t="s">
        <v>4266</v>
      </c>
    </row>
    <row r="197" spans="1:5" ht="38.25">
      <c r="A197" t="s">
        <v>59</v>
      </c>
      <c r="E197" s="39" t="s">
        <v>3445</v>
      </c>
    </row>
    <row r="198" spans="1:13" ht="12.75">
      <c r="A198" t="s">
        <v>49</v>
      </c>
      <c r="C198" s="31" t="s">
        <v>3675</v>
      </c>
      <c r="E198" s="33" t="s">
        <v>3676</v>
      </c>
      <c r="J198" s="32">
        <f>0</f>
      </c>
      <c s="32">
        <f>0</f>
      </c>
      <c s="32">
        <f>0+L199</f>
      </c>
      <c s="32">
        <f>0+M199</f>
      </c>
    </row>
    <row r="199" spans="1:16" ht="25.5">
      <c r="A199" t="s">
        <v>52</v>
      </c>
      <c s="34" t="s">
        <v>510</v>
      </c>
      <c s="34" t="s">
        <v>3677</v>
      </c>
      <c s="35" t="s">
        <v>5</v>
      </c>
      <c s="6" t="s">
        <v>3678</v>
      </c>
      <c s="36" t="s">
        <v>1076</v>
      </c>
      <c s="37">
        <v>37.127</v>
      </c>
      <c s="36">
        <v>0.008</v>
      </c>
      <c s="36">
        <f>ROUND(G199*H199,6)</f>
      </c>
      <c r="L199" s="38">
        <v>0</v>
      </c>
      <c s="32">
        <f>ROUND(ROUND(L199,2)*ROUND(G199,3),2)</f>
      </c>
      <c s="36" t="s">
        <v>248</v>
      </c>
      <c>
        <f>(M199*21)/100</f>
      </c>
      <c t="s">
        <v>27</v>
      </c>
    </row>
    <row r="200" spans="1:5" ht="12.75">
      <c r="A200" s="35" t="s">
        <v>57</v>
      </c>
      <c r="E200" s="39" t="s">
        <v>5</v>
      </c>
    </row>
    <row r="201" spans="1:5" ht="51">
      <c r="A201" s="35" t="s">
        <v>58</v>
      </c>
      <c r="E201" s="40" t="s">
        <v>4268</v>
      </c>
    </row>
    <row r="202" spans="1:5" ht="409.5">
      <c r="A202" t="s">
        <v>59</v>
      </c>
      <c r="E202" s="39" t="s">
        <v>3680</v>
      </c>
    </row>
    <row r="203" spans="1:13" ht="12.75">
      <c r="A203" t="s">
        <v>49</v>
      </c>
      <c r="C203" s="31" t="s">
        <v>3684</v>
      </c>
      <c r="E203" s="33" t="s">
        <v>1129</v>
      </c>
      <c r="J203" s="32">
        <f>0</f>
      </c>
      <c s="32">
        <f>0</f>
      </c>
      <c s="32">
        <f>0+L204</f>
      </c>
      <c s="32">
        <f>0+M204</f>
      </c>
    </row>
    <row r="204" spans="1:16" ht="12.75">
      <c r="A204" t="s">
        <v>52</v>
      </c>
      <c s="34" t="s">
        <v>514</v>
      </c>
      <c s="34" t="s">
        <v>3686</v>
      </c>
      <c s="35" t="s">
        <v>5</v>
      </c>
      <c s="6" t="s">
        <v>3687</v>
      </c>
      <c s="36" t="s">
        <v>93</v>
      </c>
      <c s="37">
        <v>1</v>
      </c>
      <c s="36">
        <v>0</v>
      </c>
      <c s="36">
        <f>ROUND(G204*H204,6)</f>
      </c>
      <c r="L204" s="38">
        <v>0</v>
      </c>
      <c s="32">
        <f>ROUND(ROUND(L204,2)*ROUND(G204,3),2)</f>
      </c>
      <c s="36" t="s">
        <v>248</v>
      </c>
      <c>
        <f>(M204*21)/100</f>
      </c>
      <c t="s">
        <v>27</v>
      </c>
    </row>
    <row r="205" spans="1:5" ht="12.75">
      <c r="A205" s="35" t="s">
        <v>57</v>
      </c>
      <c r="E205" s="39" t="s">
        <v>5</v>
      </c>
    </row>
    <row r="206" spans="1:5" ht="38.25">
      <c r="A206" s="35" t="s">
        <v>58</v>
      </c>
      <c r="E206" s="40" t="s">
        <v>4269</v>
      </c>
    </row>
    <row r="207" spans="1:5" ht="89.25">
      <c r="A207" t="s">
        <v>59</v>
      </c>
      <c r="E207" s="39" t="s">
        <v>3689</v>
      </c>
    </row>
    <row r="208" spans="1:13" ht="12.75">
      <c r="A208" t="s">
        <v>49</v>
      </c>
      <c r="C208" s="31" t="s">
        <v>549</v>
      </c>
      <c r="E208" s="33" t="s">
        <v>2853</v>
      </c>
      <c r="J208" s="32">
        <f>0</f>
      </c>
      <c s="32">
        <f>0</f>
      </c>
      <c s="32">
        <f>0+L209</f>
      </c>
      <c s="32">
        <f>0+M209</f>
      </c>
    </row>
    <row r="209" spans="1:16" ht="12.75">
      <c r="A209" t="s">
        <v>52</v>
      </c>
      <c s="34" t="s">
        <v>225</v>
      </c>
      <c s="34" t="s">
        <v>2858</v>
      </c>
      <c s="35" t="s">
        <v>5</v>
      </c>
      <c s="6" t="s">
        <v>2859</v>
      </c>
      <c s="36" t="s">
        <v>65</v>
      </c>
      <c s="37">
        <v>121</v>
      </c>
      <c s="36">
        <v>0</v>
      </c>
      <c s="36">
        <f>ROUND(G209*H209,6)</f>
      </c>
      <c r="L209" s="38">
        <v>0</v>
      </c>
      <c s="32">
        <f>ROUND(ROUND(L209,2)*ROUND(G209,3),2)</f>
      </c>
      <c s="36" t="s">
        <v>56</v>
      </c>
      <c>
        <f>(M209*21)/100</f>
      </c>
      <c t="s">
        <v>27</v>
      </c>
    </row>
    <row r="210" spans="1:5" ht="12.75">
      <c r="A210" s="35" t="s">
        <v>57</v>
      </c>
      <c r="E210" s="39" t="s">
        <v>5</v>
      </c>
    </row>
    <row r="211" spans="1:5" ht="76.5">
      <c r="A211" s="35" t="s">
        <v>58</v>
      </c>
      <c r="E211" s="40" t="s">
        <v>4270</v>
      </c>
    </row>
    <row r="212" spans="1:5" ht="242.25">
      <c r="A212" t="s">
        <v>59</v>
      </c>
      <c r="E212" s="39" t="s">
        <v>2861</v>
      </c>
    </row>
    <row r="213" spans="1:13" ht="12.75">
      <c r="A213" t="s">
        <v>49</v>
      </c>
      <c r="C213" s="31" t="s">
        <v>327</v>
      </c>
      <c r="E213" s="33" t="s">
        <v>328</v>
      </c>
      <c r="J213" s="32">
        <f>0</f>
      </c>
      <c s="32">
        <f>0</f>
      </c>
      <c s="32">
        <f>0+L214+L218+L222+L226+L230+L234+L238+L242+L246+L250</f>
      </c>
      <c s="32">
        <f>0+M214+M218+M222+M226+M230+M234+M238+M242+M246+M250</f>
      </c>
    </row>
    <row r="214" spans="1:16" ht="12.75">
      <c r="A214" t="s">
        <v>52</v>
      </c>
      <c s="34" t="s">
        <v>229</v>
      </c>
      <c s="34" t="s">
        <v>3446</v>
      </c>
      <c s="35" t="s">
        <v>5</v>
      </c>
      <c s="6" t="s">
        <v>3447</v>
      </c>
      <c s="36" t="s">
        <v>65</v>
      </c>
      <c s="37">
        <v>30.78</v>
      </c>
      <c s="36">
        <v>0</v>
      </c>
      <c s="36">
        <f>ROUND(G214*H214,6)</f>
      </c>
      <c r="L214" s="38">
        <v>0</v>
      </c>
      <c s="32">
        <f>ROUND(ROUND(L214,2)*ROUND(G214,3),2)</f>
      </c>
      <c s="36" t="s">
        <v>56</v>
      </c>
      <c>
        <f>(M214*21)/100</f>
      </c>
      <c t="s">
        <v>27</v>
      </c>
    </row>
    <row r="215" spans="1:5" ht="12.75">
      <c r="A215" s="35" t="s">
        <v>57</v>
      </c>
      <c r="E215" s="39" t="s">
        <v>5</v>
      </c>
    </row>
    <row r="216" spans="1:5" ht="38.25">
      <c r="A216" s="35" t="s">
        <v>58</v>
      </c>
      <c r="E216" s="40" t="s">
        <v>4271</v>
      </c>
    </row>
    <row r="217" spans="1:5" ht="38.25">
      <c r="A217" t="s">
        <v>59</v>
      </c>
      <c r="E217" s="39" t="s">
        <v>3449</v>
      </c>
    </row>
    <row r="218" spans="1:16" ht="12.75">
      <c r="A218" t="s">
        <v>52</v>
      </c>
      <c s="34" t="s">
        <v>233</v>
      </c>
      <c s="34" t="s">
        <v>3701</v>
      </c>
      <c s="35" t="s">
        <v>5</v>
      </c>
      <c s="6" t="s">
        <v>3702</v>
      </c>
      <c s="36" t="s">
        <v>93</v>
      </c>
      <c s="37">
        <v>4</v>
      </c>
      <c s="36">
        <v>0</v>
      </c>
      <c s="36">
        <f>ROUND(G218*H218,6)</f>
      </c>
      <c r="L218" s="38">
        <v>0</v>
      </c>
      <c s="32">
        <f>ROUND(ROUND(L218,2)*ROUND(G218,3),2)</f>
      </c>
      <c s="36" t="s">
        <v>56</v>
      </c>
      <c>
        <f>(M218*21)/100</f>
      </c>
      <c t="s">
        <v>27</v>
      </c>
    </row>
    <row r="219" spans="1:5" ht="12.75">
      <c r="A219" s="35" t="s">
        <v>57</v>
      </c>
      <c r="E219" s="39" t="s">
        <v>5</v>
      </c>
    </row>
    <row r="220" spans="1:5" ht="38.25">
      <c r="A220" s="35" t="s">
        <v>58</v>
      </c>
      <c r="E220" s="40" t="s">
        <v>3703</v>
      </c>
    </row>
    <row r="221" spans="1:5" ht="38.25">
      <c r="A221" t="s">
        <v>59</v>
      </c>
      <c r="E221" s="39" t="s">
        <v>3704</v>
      </c>
    </row>
    <row r="222" spans="1:16" ht="12.75">
      <c r="A222" t="s">
        <v>52</v>
      </c>
      <c s="34" t="s">
        <v>237</v>
      </c>
      <c s="34" t="s">
        <v>4272</v>
      </c>
      <c s="35" t="s">
        <v>5</v>
      </c>
      <c s="6" t="s">
        <v>4273</v>
      </c>
      <c s="36" t="s">
        <v>93</v>
      </c>
      <c s="37">
        <v>2</v>
      </c>
      <c s="36">
        <v>0</v>
      </c>
      <c s="36">
        <f>ROUND(G222*H222,6)</f>
      </c>
      <c r="L222" s="38">
        <v>0</v>
      </c>
      <c s="32">
        <f>ROUND(ROUND(L222,2)*ROUND(G222,3),2)</f>
      </c>
      <c s="36" t="s">
        <v>56</v>
      </c>
      <c>
        <f>(M222*21)/100</f>
      </c>
      <c t="s">
        <v>27</v>
      </c>
    </row>
    <row r="223" spans="1:5" ht="12.75">
      <c r="A223" s="35" t="s">
        <v>57</v>
      </c>
      <c r="E223" s="39" t="s">
        <v>5</v>
      </c>
    </row>
    <row r="224" spans="1:5" ht="51">
      <c r="A224" s="35" t="s">
        <v>58</v>
      </c>
      <c r="E224" s="40" t="s">
        <v>4274</v>
      </c>
    </row>
    <row r="225" spans="1:5" ht="38.25">
      <c r="A225" t="s">
        <v>59</v>
      </c>
      <c r="E225" s="39" t="s">
        <v>4275</v>
      </c>
    </row>
    <row r="226" spans="1:16" ht="12.75">
      <c r="A226" t="s">
        <v>52</v>
      </c>
      <c s="34" t="s">
        <v>241</v>
      </c>
      <c s="34" t="s">
        <v>3865</v>
      </c>
      <c s="35" t="s">
        <v>5</v>
      </c>
      <c s="6" t="s">
        <v>3866</v>
      </c>
      <c s="36" t="s">
        <v>65</v>
      </c>
      <c s="37">
        <v>8</v>
      </c>
      <c s="36">
        <v>0</v>
      </c>
      <c s="36">
        <f>ROUND(G226*H226,6)</f>
      </c>
      <c r="L226" s="38">
        <v>0</v>
      </c>
      <c s="32">
        <f>ROUND(ROUND(L226,2)*ROUND(G226,3),2)</f>
      </c>
      <c s="36" t="s">
        <v>56</v>
      </c>
      <c>
        <f>(M226*21)/100</f>
      </c>
      <c t="s">
        <v>27</v>
      </c>
    </row>
    <row r="227" spans="1:5" ht="12.75">
      <c r="A227" s="35" t="s">
        <v>57</v>
      </c>
      <c r="E227" s="39" t="s">
        <v>5</v>
      </c>
    </row>
    <row r="228" spans="1:5" ht="38.25">
      <c r="A228" s="35" t="s">
        <v>58</v>
      </c>
      <c r="E228" s="40" t="s">
        <v>4276</v>
      </c>
    </row>
    <row r="229" spans="1:5" ht="51">
      <c r="A229" t="s">
        <v>59</v>
      </c>
      <c r="E229" s="39" t="s">
        <v>3708</v>
      </c>
    </row>
    <row r="230" spans="1:16" ht="25.5">
      <c r="A230" t="s">
        <v>52</v>
      </c>
      <c s="34" t="s">
        <v>258</v>
      </c>
      <c s="34" t="s">
        <v>4277</v>
      </c>
      <c s="35" t="s">
        <v>5</v>
      </c>
      <c s="6" t="s">
        <v>4278</v>
      </c>
      <c s="36" t="s">
        <v>93</v>
      </c>
      <c s="37">
        <v>28</v>
      </c>
      <c s="36">
        <v>0</v>
      </c>
      <c s="36">
        <f>ROUND(G230*H230,6)</f>
      </c>
      <c r="L230" s="38">
        <v>0</v>
      </c>
      <c s="32">
        <f>ROUND(ROUND(L230,2)*ROUND(G230,3),2)</f>
      </c>
      <c s="36" t="s">
        <v>56</v>
      </c>
      <c>
        <f>(M230*21)/100</f>
      </c>
      <c t="s">
        <v>27</v>
      </c>
    </row>
    <row r="231" spans="1:5" ht="12.75">
      <c r="A231" s="35" t="s">
        <v>57</v>
      </c>
      <c r="E231" s="39" t="s">
        <v>5</v>
      </c>
    </row>
    <row r="232" spans="1:5" ht="38.25">
      <c r="A232" s="35" t="s">
        <v>58</v>
      </c>
      <c r="E232" s="40" t="s">
        <v>4279</v>
      </c>
    </row>
    <row r="233" spans="1:5" ht="63.75">
      <c r="A233" t="s">
        <v>59</v>
      </c>
      <c r="E233" s="39" t="s">
        <v>4280</v>
      </c>
    </row>
    <row r="234" spans="1:16" ht="12.75">
      <c r="A234" t="s">
        <v>52</v>
      </c>
      <c s="34" t="s">
        <v>265</v>
      </c>
      <c s="34" t="s">
        <v>4115</v>
      </c>
      <c s="35" t="s">
        <v>5</v>
      </c>
      <c s="6" t="s">
        <v>4116</v>
      </c>
      <c s="36" t="s">
        <v>65</v>
      </c>
      <c s="37">
        <v>19.5</v>
      </c>
      <c s="36">
        <v>0</v>
      </c>
      <c s="36">
        <f>ROUND(G234*H234,6)</f>
      </c>
      <c r="L234" s="38">
        <v>0</v>
      </c>
      <c s="32">
        <f>ROUND(ROUND(L234,2)*ROUND(G234,3),2)</f>
      </c>
      <c s="36" t="s">
        <v>56</v>
      </c>
      <c>
        <f>(M234*21)/100</f>
      </c>
      <c t="s">
        <v>27</v>
      </c>
    </row>
    <row r="235" spans="1:5" ht="12.75">
      <c r="A235" s="35" t="s">
        <v>57</v>
      </c>
      <c r="E235" s="39" t="s">
        <v>5</v>
      </c>
    </row>
    <row r="236" spans="1:5" ht="76.5">
      <c r="A236" s="35" t="s">
        <v>58</v>
      </c>
      <c r="E236" s="40" t="s">
        <v>4281</v>
      </c>
    </row>
    <row r="237" spans="1:5" ht="89.25">
      <c r="A237" t="s">
        <v>59</v>
      </c>
      <c r="E237" s="39" t="s">
        <v>2880</v>
      </c>
    </row>
    <row r="238" spans="1:16" ht="12.75">
      <c r="A238" t="s">
        <v>52</v>
      </c>
      <c s="34" t="s">
        <v>269</v>
      </c>
      <c s="34" t="s">
        <v>3720</v>
      </c>
      <c s="35" t="s">
        <v>5</v>
      </c>
      <c s="6" t="s">
        <v>3721</v>
      </c>
      <c s="36" t="s">
        <v>837</v>
      </c>
      <c s="37">
        <v>82.8</v>
      </c>
      <c s="36">
        <v>0</v>
      </c>
      <c s="36">
        <f>ROUND(G238*H238,6)</f>
      </c>
      <c r="L238" s="38">
        <v>0</v>
      </c>
      <c s="32">
        <f>ROUND(ROUND(L238,2)*ROUND(G238,3),2)</f>
      </c>
      <c s="36" t="s">
        <v>56</v>
      </c>
      <c>
        <f>(M238*21)/100</f>
      </c>
      <c t="s">
        <v>27</v>
      </c>
    </row>
    <row r="239" spans="1:5" ht="12.75">
      <c r="A239" s="35" t="s">
        <v>57</v>
      </c>
      <c r="E239" s="39" t="s">
        <v>5</v>
      </c>
    </row>
    <row r="240" spans="1:5" ht="51">
      <c r="A240" s="35" t="s">
        <v>58</v>
      </c>
      <c r="E240" s="40" t="s">
        <v>4282</v>
      </c>
    </row>
    <row r="241" spans="1:5" ht="409.5">
      <c r="A241" t="s">
        <v>59</v>
      </c>
      <c r="E241" s="39" t="s">
        <v>3723</v>
      </c>
    </row>
    <row r="242" spans="1:16" ht="12.75">
      <c r="A242" t="s">
        <v>52</v>
      </c>
      <c s="34" t="s">
        <v>273</v>
      </c>
      <c s="34" t="s">
        <v>3724</v>
      </c>
      <c s="35" t="s">
        <v>5</v>
      </c>
      <c s="6" t="s">
        <v>3725</v>
      </c>
      <c s="36" t="s">
        <v>837</v>
      </c>
      <c s="37">
        <v>40.19</v>
      </c>
      <c s="36">
        <v>0</v>
      </c>
      <c s="36">
        <f>ROUND(G242*H242,6)</f>
      </c>
      <c r="L242" s="38">
        <v>0</v>
      </c>
      <c s="32">
        <f>ROUND(ROUND(L242,2)*ROUND(G242,3),2)</f>
      </c>
      <c s="36" t="s">
        <v>56</v>
      </c>
      <c>
        <f>(M242*21)/100</f>
      </c>
      <c t="s">
        <v>27</v>
      </c>
    </row>
    <row r="243" spans="1:5" ht="12.75">
      <c r="A243" s="35" t="s">
        <v>57</v>
      </c>
      <c r="E243" s="39" t="s">
        <v>5</v>
      </c>
    </row>
    <row r="244" spans="1:5" ht="38.25">
      <c r="A244" s="35" t="s">
        <v>58</v>
      </c>
      <c r="E244" s="40" t="s">
        <v>4283</v>
      </c>
    </row>
    <row r="245" spans="1:5" ht="357">
      <c r="A245" t="s">
        <v>59</v>
      </c>
      <c r="E245" s="39" t="s">
        <v>3727</v>
      </c>
    </row>
    <row r="246" spans="1:16" ht="12.75">
      <c r="A246" t="s">
        <v>52</v>
      </c>
      <c s="34" t="s">
        <v>277</v>
      </c>
      <c s="34" t="s">
        <v>4284</v>
      </c>
      <c s="35" t="s">
        <v>5</v>
      </c>
      <c s="6" t="s">
        <v>4285</v>
      </c>
      <c s="36" t="s">
        <v>837</v>
      </c>
      <c s="37">
        <v>3.52</v>
      </c>
      <c s="36">
        <v>0</v>
      </c>
      <c s="36">
        <f>ROUND(G246*H246,6)</f>
      </c>
      <c r="L246" s="38">
        <v>0</v>
      </c>
      <c s="32">
        <f>ROUND(ROUND(L246,2)*ROUND(G246,3),2)</f>
      </c>
      <c s="36" t="s">
        <v>56</v>
      </c>
      <c>
        <f>(M246*21)/100</f>
      </c>
      <c t="s">
        <v>27</v>
      </c>
    </row>
    <row r="247" spans="1:5" ht="12.75">
      <c r="A247" s="35" t="s">
        <v>57</v>
      </c>
      <c r="E247" s="39" t="s">
        <v>5</v>
      </c>
    </row>
    <row r="248" spans="1:5" ht="51">
      <c r="A248" s="35" t="s">
        <v>58</v>
      </c>
      <c r="E248" s="40" t="s">
        <v>4286</v>
      </c>
    </row>
    <row r="249" spans="1:5" ht="357">
      <c r="A249" t="s">
        <v>59</v>
      </c>
      <c r="E249" s="39" t="s">
        <v>3727</v>
      </c>
    </row>
    <row r="250" spans="1:16" ht="12.75">
      <c r="A250" t="s">
        <v>52</v>
      </c>
      <c s="34" t="s">
        <v>518</v>
      </c>
      <c s="34" t="s">
        <v>3462</v>
      </c>
      <c s="35" t="s">
        <v>5</v>
      </c>
      <c s="6" t="s">
        <v>3463</v>
      </c>
      <c s="36" t="s">
        <v>93</v>
      </c>
      <c s="37">
        <v>2</v>
      </c>
      <c s="36">
        <v>0</v>
      </c>
      <c s="36">
        <f>ROUND(G250*H250,6)</f>
      </c>
      <c r="L250" s="38">
        <v>0</v>
      </c>
      <c s="32">
        <f>ROUND(ROUND(L250,2)*ROUND(G250,3),2)</f>
      </c>
      <c s="36" t="s">
        <v>248</v>
      </c>
      <c>
        <f>(M250*21)/100</f>
      </c>
      <c t="s">
        <v>27</v>
      </c>
    </row>
    <row r="251" spans="1:5" ht="12.75">
      <c r="A251" s="35" t="s">
        <v>57</v>
      </c>
      <c r="E251" s="39" t="s">
        <v>5</v>
      </c>
    </row>
    <row r="252" spans="1:5" ht="51">
      <c r="A252" s="35" t="s">
        <v>58</v>
      </c>
      <c r="E252" s="40" t="s">
        <v>3740</v>
      </c>
    </row>
    <row r="253" spans="1:5" ht="25.5">
      <c r="A253" t="s">
        <v>59</v>
      </c>
      <c r="E253" s="39" t="s">
        <v>3465</v>
      </c>
    </row>
    <row r="254" spans="1:13" ht="12.75">
      <c r="A254" t="s">
        <v>49</v>
      </c>
      <c r="C254" s="31" t="s">
        <v>616</v>
      </c>
      <c r="E254" s="33" t="s">
        <v>2890</v>
      </c>
      <c r="J254" s="32">
        <f>0</f>
      </c>
      <c s="32">
        <f>0</f>
      </c>
      <c s="32">
        <f>0+L255+L259+L263</f>
      </c>
      <c s="32">
        <f>0+M255+M259+M263</f>
      </c>
    </row>
    <row r="255" spans="1:16" ht="12.75">
      <c r="A255" t="s">
        <v>52</v>
      </c>
      <c s="34" t="s">
        <v>282</v>
      </c>
      <c s="34" t="s">
        <v>3749</v>
      </c>
      <c s="35" t="s">
        <v>5</v>
      </c>
      <c s="6" t="s">
        <v>3750</v>
      </c>
      <c s="36" t="s">
        <v>55</v>
      </c>
      <c s="37">
        <v>407.395</v>
      </c>
      <c s="36">
        <v>0</v>
      </c>
      <c s="36">
        <f>ROUND(G255*H255,6)</f>
      </c>
      <c r="L255" s="38">
        <v>0</v>
      </c>
      <c s="32">
        <f>ROUND(ROUND(L255,2)*ROUND(G255,3),2)</f>
      </c>
      <c s="36" t="s">
        <v>56</v>
      </c>
      <c>
        <f>(M255*21)/100</f>
      </c>
      <c t="s">
        <v>27</v>
      </c>
    </row>
    <row r="256" spans="1:5" ht="12.75">
      <c r="A256" s="35" t="s">
        <v>57</v>
      </c>
      <c r="E256" s="39" t="s">
        <v>5</v>
      </c>
    </row>
    <row r="257" spans="1:5" ht="178.5">
      <c r="A257" s="35" t="s">
        <v>58</v>
      </c>
      <c r="E257" s="40" t="s">
        <v>4287</v>
      </c>
    </row>
    <row r="258" spans="1:5" ht="114.75">
      <c r="A258" t="s">
        <v>59</v>
      </c>
      <c r="E258" s="39" t="s">
        <v>3748</v>
      </c>
    </row>
    <row r="259" spans="1:16" ht="12.75">
      <c r="A259" t="s">
        <v>52</v>
      </c>
      <c s="34" t="s">
        <v>286</v>
      </c>
      <c s="34" t="s">
        <v>3752</v>
      </c>
      <c s="35" t="s">
        <v>5</v>
      </c>
      <c s="6" t="s">
        <v>3753</v>
      </c>
      <c s="36" t="s">
        <v>55</v>
      </c>
      <c s="37">
        <v>48.356</v>
      </c>
      <c s="36">
        <v>0</v>
      </c>
      <c s="36">
        <f>ROUND(G259*H259,6)</f>
      </c>
      <c r="L259" s="38">
        <v>0</v>
      </c>
      <c s="32">
        <f>ROUND(ROUND(L259,2)*ROUND(G259,3),2)</f>
      </c>
      <c s="36" t="s">
        <v>56</v>
      </c>
      <c>
        <f>(M259*21)/100</f>
      </c>
      <c t="s">
        <v>27</v>
      </c>
    </row>
    <row r="260" spans="1:5" ht="12.75">
      <c r="A260" s="35" t="s">
        <v>57</v>
      </c>
      <c r="E260" s="39" t="s">
        <v>5</v>
      </c>
    </row>
    <row r="261" spans="1:5" ht="76.5">
      <c r="A261" s="35" t="s">
        <v>58</v>
      </c>
      <c r="E261" s="40" t="s">
        <v>4288</v>
      </c>
    </row>
    <row r="262" spans="1:5" ht="114.75">
      <c r="A262" t="s">
        <v>59</v>
      </c>
      <c r="E262" s="39" t="s">
        <v>3748</v>
      </c>
    </row>
    <row r="263" spans="1:16" ht="12.75">
      <c r="A263" t="s">
        <v>52</v>
      </c>
      <c s="34" t="s">
        <v>245</v>
      </c>
      <c s="34" t="s">
        <v>3474</v>
      </c>
      <c s="35" t="s">
        <v>5</v>
      </c>
      <c s="6" t="s">
        <v>3475</v>
      </c>
      <c s="36" t="s">
        <v>1076</v>
      </c>
      <c s="37">
        <v>116.88</v>
      </c>
      <c s="36">
        <v>0</v>
      </c>
      <c s="36">
        <f>ROUND(G263*H263,6)</f>
      </c>
      <c r="L263" s="38">
        <v>0</v>
      </c>
      <c s="32">
        <f>ROUND(ROUND(L263,2)*ROUND(G263,3),2)</f>
      </c>
      <c s="36" t="s">
        <v>56</v>
      </c>
      <c>
        <f>(M263*21)/100</f>
      </c>
      <c t="s">
        <v>27</v>
      </c>
    </row>
    <row r="264" spans="1:5" ht="12.75">
      <c r="A264" s="35" t="s">
        <v>57</v>
      </c>
      <c r="E264" s="39" t="s">
        <v>5</v>
      </c>
    </row>
    <row r="265" spans="1:5" ht="51">
      <c r="A265" s="35" t="s">
        <v>58</v>
      </c>
      <c r="E265" s="40" t="s">
        <v>4289</v>
      </c>
    </row>
    <row r="266" spans="1:5" ht="114.75">
      <c r="A266" t="s">
        <v>59</v>
      </c>
      <c r="E266" s="39" t="s">
        <v>3477</v>
      </c>
    </row>
    <row r="267" spans="1:13" ht="12.75">
      <c r="A267" t="s">
        <v>49</v>
      </c>
      <c r="C267" s="31" t="s">
        <v>256</v>
      </c>
      <c r="E267" s="33" t="s">
        <v>2898</v>
      </c>
      <c r="J267" s="32">
        <f>0</f>
      </c>
      <c s="32">
        <f>0</f>
      </c>
      <c s="32">
        <f>0+L268+L272+L276+L280+L284</f>
      </c>
      <c s="32">
        <f>0+M268+M272+M276+M280+M284</f>
      </c>
    </row>
    <row r="268" spans="1:16" ht="38.25">
      <c r="A268" t="s">
        <v>52</v>
      </c>
      <c s="34" t="s">
        <v>249</v>
      </c>
      <c s="34" t="s">
        <v>1042</v>
      </c>
      <c s="35" t="s">
        <v>1043</v>
      </c>
      <c s="6" t="s">
        <v>2899</v>
      </c>
      <c s="36" t="s">
        <v>262</v>
      </c>
      <c s="37">
        <v>2183.415</v>
      </c>
      <c s="36">
        <v>0</v>
      </c>
      <c s="36">
        <f>ROUND(G268*H268,6)</f>
      </c>
      <c r="L268" s="38">
        <v>0</v>
      </c>
      <c s="32">
        <f>ROUND(ROUND(L268,2)*ROUND(G268,3),2)</f>
      </c>
      <c s="36" t="s">
        <v>248</v>
      </c>
      <c>
        <f>(M268*21)/100</f>
      </c>
      <c t="s">
        <v>27</v>
      </c>
    </row>
    <row r="269" spans="1:5" ht="12.75">
      <c r="A269" s="35" t="s">
        <v>57</v>
      </c>
      <c r="E269" s="39" t="s">
        <v>263</v>
      </c>
    </row>
    <row r="270" spans="1:5" ht="12.75">
      <c r="A270" s="35" t="s">
        <v>58</v>
      </c>
      <c r="E270" s="40" t="s">
        <v>4290</v>
      </c>
    </row>
    <row r="271" spans="1:5" ht="102">
      <c r="A271" t="s">
        <v>59</v>
      </c>
      <c r="E271" s="39" t="s">
        <v>281</v>
      </c>
    </row>
    <row r="272" spans="1:16" ht="38.25">
      <c r="A272" t="s">
        <v>52</v>
      </c>
      <c s="34" t="s">
        <v>253</v>
      </c>
      <c s="34" t="s">
        <v>537</v>
      </c>
      <c s="35" t="s">
        <v>538</v>
      </c>
      <c s="6" t="s">
        <v>2211</v>
      </c>
      <c s="36" t="s">
        <v>262</v>
      </c>
      <c s="37">
        <v>1012.323</v>
      </c>
      <c s="36">
        <v>0</v>
      </c>
      <c s="36">
        <f>ROUND(G272*H272,6)</f>
      </c>
      <c r="L272" s="38">
        <v>0</v>
      </c>
      <c s="32">
        <f>ROUND(ROUND(L272,2)*ROUND(G272,3),2)</f>
      </c>
      <c s="36" t="s">
        <v>248</v>
      </c>
      <c>
        <f>(M272*21)/100</f>
      </c>
      <c t="s">
        <v>27</v>
      </c>
    </row>
    <row r="273" spans="1:5" ht="12.75">
      <c r="A273" s="35" t="s">
        <v>57</v>
      </c>
      <c r="E273" s="39" t="s">
        <v>263</v>
      </c>
    </row>
    <row r="274" spans="1:5" ht="25.5">
      <c r="A274" s="35" t="s">
        <v>58</v>
      </c>
      <c r="E274" s="40" t="s">
        <v>4291</v>
      </c>
    </row>
    <row r="275" spans="1:5" ht="12.75">
      <c r="A275" t="s">
        <v>59</v>
      </c>
      <c r="E275" s="39" t="s">
        <v>5</v>
      </c>
    </row>
    <row r="276" spans="1:16" ht="25.5">
      <c r="A276" t="s">
        <v>52</v>
      </c>
      <c s="34" t="s">
        <v>498</v>
      </c>
      <c s="34" t="s">
        <v>3770</v>
      </c>
      <c s="35" t="s">
        <v>3771</v>
      </c>
      <c s="6" t="s">
        <v>3772</v>
      </c>
      <c s="36" t="s">
        <v>262</v>
      </c>
      <c s="37">
        <v>76.809</v>
      </c>
      <c s="36">
        <v>0</v>
      </c>
      <c s="36">
        <f>ROUND(G276*H276,6)</f>
      </c>
      <c r="L276" s="38">
        <v>0</v>
      </c>
      <c s="32">
        <f>ROUND(ROUND(L276,2)*ROUND(G276,3),2)</f>
      </c>
      <c s="36" t="s">
        <v>248</v>
      </c>
      <c>
        <f>(M276*21)/100</f>
      </c>
      <c t="s">
        <v>27</v>
      </c>
    </row>
    <row r="277" spans="1:5" ht="12.75">
      <c r="A277" s="35" t="s">
        <v>57</v>
      </c>
      <c r="E277" s="39" t="s">
        <v>263</v>
      </c>
    </row>
    <row r="278" spans="1:5" ht="12.75">
      <c r="A278" s="35" t="s">
        <v>58</v>
      </c>
      <c r="E278" s="40" t="s">
        <v>4292</v>
      </c>
    </row>
    <row r="279" spans="1:5" ht="102">
      <c r="A279" t="s">
        <v>59</v>
      </c>
      <c r="E279" s="39" t="s">
        <v>281</v>
      </c>
    </row>
    <row r="280" spans="1:16" ht="38.25">
      <c r="A280" t="s">
        <v>52</v>
      </c>
      <c s="34" t="s">
        <v>499</v>
      </c>
      <c s="34" t="s">
        <v>2189</v>
      </c>
      <c s="35" t="s">
        <v>2190</v>
      </c>
      <c s="6" t="s">
        <v>2191</v>
      </c>
      <c s="36" t="s">
        <v>262</v>
      </c>
      <c s="37">
        <v>0.503</v>
      </c>
      <c s="36">
        <v>0</v>
      </c>
      <c s="36">
        <f>ROUND(G280*H280,6)</f>
      </c>
      <c r="L280" s="38">
        <v>0</v>
      </c>
      <c s="32">
        <f>ROUND(ROUND(L280,2)*ROUND(G280,3),2)</f>
      </c>
      <c s="36" t="s">
        <v>248</v>
      </c>
      <c>
        <f>(M280*21)/100</f>
      </c>
      <c t="s">
        <v>27</v>
      </c>
    </row>
    <row r="281" spans="1:5" ht="12.75">
      <c r="A281" s="35" t="s">
        <v>57</v>
      </c>
      <c r="E281" s="39" t="s">
        <v>263</v>
      </c>
    </row>
    <row r="282" spans="1:5" ht="12.75">
      <c r="A282" s="35" t="s">
        <v>58</v>
      </c>
      <c r="E282" s="40" t="s">
        <v>4293</v>
      </c>
    </row>
    <row r="283" spans="1:5" ht="102">
      <c r="A283" t="s">
        <v>59</v>
      </c>
      <c r="E283" s="39" t="s">
        <v>281</v>
      </c>
    </row>
    <row r="284" spans="1:16" ht="25.5">
      <c r="A284" t="s">
        <v>52</v>
      </c>
      <c s="34" t="s">
        <v>500</v>
      </c>
      <c s="34" t="s">
        <v>278</v>
      </c>
      <c s="35" t="s">
        <v>279</v>
      </c>
      <c s="6" t="s">
        <v>3201</v>
      </c>
      <c s="36" t="s">
        <v>262</v>
      </c>
      <c s="37">
        <v>0.923</v>
      </c>
      <c s="36">
        <v>0</v>
      </c>
      <c s="36">
        <f>ROUND(G284*H284,6)</f>
      </c>
      <c r="L284" s="38">
        <v>0</v>
      </c>
      <c s="32">
        <f>ROUND(ROUND(L284,2)*ROUND(G284,3),2)</f>
      </c>
      <c s="36" t="s">
        <v>248</v>
      </c>
      <c>
        <f>(M284*21)/100</f>
      </c>
      <c t="s">
        <v>27</v>
      </c>
    </row>
    <row r="285" spans="1:5" ht="12.75">
      <c r="A285" s="35" t="s">
        <v>57</v>
      </c>
      <c r="E285" s="39" t="s">
        <v>263</v>
      </c>
    </row>
    <row r="286" spans="1:5" ht="12.75">
      <c r="A286" s="35" t="s">
        <v>58</v>
      </c>
      <c r="E286" s="40" t="s">
        <v>4294</v>
      </c>
    </row>
    <row r="287" spans="1:5" ht="102">
      <c r="A287" t="s">
        <v>59</v>
      </c>
      <c r="E287"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4297</v>
      </c>
      <c r="E8" s="30" t="s">
        <v>4296</v>
      </c>
      <c r="J8" s="29">
        <f>0+J9+J18+J27+J32+J49+J54+J59+J68</f>
      </c>
      <c s="29">
        <f>0+K9+K18+K27+K32+K49+K54+K59+K68</f>
      </c>
      <c s="29">
        <f>0+L9+L18+L27+L32+L49+L54+L59+L68</f>
      </c>
      <c s="29">
        <f>0+M9+M18+M27+M32+M49+M54+M59+M68</f>
      </c>
    </row>
    <row r="9" spans="1:13" ht="12.75">
      <c r="A9" t="s">
        <v>49</v>
      </c>
      <c r="C9" s="31" t="s">
        <v>96</v>
      </c>
      <c r="E9" s="33" t="s">
        <v>51</v>
      </c>
      <c r="J9" s="32">
        <f>0</f>
      </c>
      <c s="32">
        <f>0</f>
      </c>
      <c s="32">
        <f>0+L10+L14</f>
      </c>
      <c s="32">
        <f>0+M10+M14</f>
      </c>
    </row>
    <row r="10" spans="1:16" ht="12.75">
      <c r="A10" t="s">
        <v>52</v>
      </c>
      <c s="34" t="s">
        <v>50</v>
      </c>
      <c s="34" t="s">
        <v>3519</v>
      </c>
      <c s="35" t="s">
        <v>5</v>
      </c>
      <c s="6" t="s">
        <v>3520</v>
      </c>
      <c s="36" t="s">
        <v>55</v>
      </c>
      <c s="37">
        <v>21</v>
      </c>
      <c s="36">
        <v>0</v>
      </c>
      <c s="36">
        <f>ROUND(G10*H10,6)</f>
      </c>
      <c r="L10" s="38">
        <v>0</v>
      </c>
      <c s="32">
        <f>ROUND(ROUND(L10,2)*ROUND(G10,3),2)</f>
      </c>
      <c s="36" t="s">
        <v>56</v>
      </c>
      <c>
        <f>(M10*21)/100</f>
      </c>
      <c t="s">
        <v>27</v>
      </c>
    </row>
    <row r="11" spans="1:5" ht="12.75">
      <c r="A11" s="35" t="s">
        <v>57</v>
      </c>
      <c r="E11" s="39" t="s">
        <v>5</v>
      </c>
    </row>
    <row r="12" spans="1:5" ht="12.75">
      <c r="A12" s="35" t="s">
        <v>58</v>
      </c>
      <c r="E12" s="40" t="s">
        <v>4298</v>
      </c>
    </row>
    <row r="13" spans="1:5" ht="306">
      <c r="A13" t="s">
        <v>59</v>
      </c>
      <c r="E13" s="39" t="s">
        <v>2715</v>
      </c>
    </row>
    <row r="14" spans="1:16" ht="12.75">
      <c r="A14" t="s">
        <v>52</v>
      </c>
      <c s="34" t="s">
        <v>27</v>
      </c>
      <c s="34" t="s">
        <v>69</v>
      </c>
      <c s="35" t="s">
        <v>5</v>
      </c>
      <c s="6" t="s">
        <v>70</v>
      </c>
      <c s="36" t="s">
        <v>55</v>
      </c>
      <c s="37">
        <v>21</v>
      </c>
      <c s="36">
        <v>0</v>
      </c>
      <c s="36">
        <f>ROUND(G14*H14,6)</f>
      </c>
      <c r="L14" s="38">
        <v>0</v>
      </c>
      <c s="32">
        <f>ROUND(ROUND(L14,2)*ROUND(G14,3),2)</f>
      </c>
      <c s="36" t="s">
        <v>56</v>
      </c>
      <c>
        <f>(M14*21)/100</f>
      </c>
      <c t="s">
        <v>27</v>
      </c>
    </row>
    <row r="15" spans="1:5" ht="12.75">
      <c r="A15" s="35" t="s">
        <v>57</v>
      </c>
      <c r="E15" s="39" t="s">
        <v>5</v>
      </c>
    </row>
    <row r="16" spans="1:5" ht="51">
      <c r="A16" s="35" t="s">
        <v>58</v>
      </c>
      <c r="E16" s="40" t="s">
        <v>4299</v>
      </c>
    </row>
    <row r="17" spans="1:5" ht="229.5">
      <c r="A17" t="s">
        <v>59</v>
      </c>
      <c r="E17" s="39" t="s">
        <v>71</v>
      </c>
    </row>
    <row r="18" spans="1:13" ht="12.75">
      <c r="A18" t="s">
        <v>49</v>
      </c>
      <c r="C18" s="31" t="s">
        <v>136</v>
      </c>
      <c r="E18" s="33" t="s">
        <v>2406</v>
      </c>
      <c r="J18" s="32">
        <f>0</f>
      </c>
      <c s="32">
        <f>0</f>
      </c>
      <c s="32">
        <f>0+L19+L23</f>
      </c>
      <c s="32">
        <f>0+M19+M23</f>
      </c>
    </row>
    <row r="19" spans="1:16" ht="12.75">
      <c r="A19" t="s">
        <v>52</v>
      </c>
      <c s="34" t="s">
        <v>26</v>
      </c>
      <c s="34" t="s">
        <v>2768</v>
      </c>
      <c s="35" t="s">
        <v>5</v>
      </c>
      <c s="6" t="s">
        <v>2769</v>
      </c>
      <c s="36" t="s">
        <v>262</v>
      </c>
      <c s="37">
        <v>7.99</v>
      </c>
      <c s="36">
        <v>0</v>
      </c>
      <c s="36">
        <f>ROUND(G19*H19,6)</f>
      </c>
      <c r="L19" s="38">
        <v>0</v>
      </c>
      <c s="32">
        <f>ROUND(ROUND(L19,2)*ROUND(G19,3),2)</f>
      </c>
      <c s="36" t="s">
        <v>56</v>
      </c>
      <c>
        <f>(M19*21)/100</f>
      </c>
      <c t="s">
        <v>27</v>
      </c>
    </row>
    <row r="20" spans="1:5" ht="12.75">
      <c r="A20" s="35" t="s">
        <v>57</v>
      </c>
      <c r="E20" s="39" t="s">
        <v>5</v>
      </c>
    </row>
    <row r="21" spans="1:5" ht="51">
      <c r="A21" s="35" t="s">
        <v>58</v>
      </c>
      <c r="E21" s="40" t="s">
        <v>4300</v>
      </c>
    </row>
    <row r="22" spans="1:5" ht="38.25">
      <c r="A22" t="s">
        <v>59</v>
      </c>
      <c r="E22" s="39" t="s">
        <v>2771</v>
      </c>
    </row>
    <row r="23" spans="1:16" ht="12.75">
      <c r="A23" t="s">
        <v>52</v>
      </c>
      <c s="34" t="s">
        <v>68</v>
      </c>
      <c s="34" t="s">
        <v>2772</v>
      </c>
      <c s="35" t="s">
        <v>5</v>
      </c>
      <c s="6" t="s">
        <v>2773</v>
      </c>
      <c s="36" t="s">
        <v>55</v>
      </c>
      <c s="37">
        <v>1.2</v>
      </c>
      <c s="36">
        <v>0</v>
      </c>
      <c s="36">
        <f>ROUND(G23*H23,6)</f>
      </c>
      <c r="L23" s="38">
        <v>0</v>
      </c>
      <c s="32">
        <f>ROUND(ROUND(L23,2)*ROUND(G23,3),2)</f>
      </c>
      <c s="36" t="s">
        <v>56</v>
      </c>
      <c>
        <f>(M23*21)/100</f>
      </c>
      <c t="s">
        <v>27</v>
      </c>
    </row>
    <row r="24" spans="1:5" ht="12.75">
      <c r="A24" s="35" t="s">
        <v>57</v>
      </c>
      <c r="E24" s="39" t="s">
        <v>5</v>
      </c>
    </row>
    <row r="25" spans="1:5" ht="51">
      <c r="A25" s="35" t="s">
        <v>58</v>
      </c>
      <c r="E25" s="40" t="s">
        <v>4301</v>
      </c>
    </row>
    <row r="26" spans="1:5" ht="25.5">
      <c r="A26" t="s">
        <v>59</v>
      </c>
      <c r="E26" s="39" t="s">
        <v>2775</v>
      </c>
    </row>
    <row r="27" spans="1:13" ht="12.75">
      <c r="A27" t="s">
        <v>49</v>
      </c>
      <c r="C27" s="31" t="s">
        <v>176</v>
      </c>
      <c r="E27" s="33" t="s">
        <v>2941</v>
      </c>
      <c r="J27" s="32">
        <f>0</f>
      </c>
      <c s="32">
        <f>0</f>
      </c>
      <c s="32">
        <f>0+L28</f>
      </c>
      <c s="32">
        <f>0+M28</f>
      </c>
    </row>
    <row r="28" spans="1:16" ht="12.75">
      <c r="A28" t="s">
        <v>52</v>
      </c>
      <c s="34" t="s">
        <v>72</v>
      </c>
      <c s="34" t="s">
        <v>4302</v>
      </c>
      <c s="35" t="s">
        <v>5</v>
      </c>
      <c s="6" t="s">
        <v>4303</v>
      </c>
      <c s="36" t="s">
        <v>55</v>
      </c>
      <c s="37">
        <v>0.7</v>
      </c>
      <c s="36">
        <v>0</v>
      </c>
      <c s="36">
        <f>ROUND(G28*H28,6)</f>
      </c>
      <c r="L28" s="38">
        <v>0</v>
      </c>
      <c s="32">
        <f>ROUND(ROUND(L28,2)*ROUND(G28,3),2)</f>
      </c>
      <c s="36" t="s">
        <v>56</v>
      </c>
      <c>
        <f>(M28*21)/100</f>
      </c>
      <c t="s">
        <v>27</v>
      </c>
    </row>
    <row r="29" spans="1:5" ht="12.75">
      <c r="A29" s="35" t="s">
        <v>57</v>
      </c>
      <c r="E29" s="39" t="s">
        <v>5</v>
      </c>
    </row>
    <row r="30" spans="1:5" ht="63.75">
      <c r="A30" s="35" t="s">
        <v>58</v>
      </c>
      <c r="E30" s="40" t="s">
        <v>4304</v>
      </c>
    </row>
    <row r="31" spans="1:5" ht="38.25">
      <c r="A31" t="s">
        <v>59</v>
      </c>
      <c r="E31" s="39" t="s">
        <v>3963</v>
      </c>
    </row>
    <row r="32" spans="1:13" ht="12.75">
      <c r="A32" t="s">
        <v>49</v>
      </c>
      <c r="C32" s="31" t="s">
        <v>216</v>
      </c>
      <c r="E32" s="33" t="s">
        <v>1078</v>
      </c>
      <c r="J32" s="32">
        <f>0</f>
      </c>
      <c s="32">
        <f>0</f>
      </c>
      <c s="32">
        <f>0+L33+L37+L41+L45</f>
      </c>
      <c s="32">
        <f>0+M33+M37+M41+M45</f>
      </c>
    </row>
    <row r="33" spans="1:16" ht="12.75">
      <c r="A33" t="s">
        <v>52</v>
      </c>
      <c s="34" t="s">
        <v>76</v>
      </c>
      <c s="34" t="s">
        <v>4087</v>
      </c>
      <c s="35" t="s">
        <v>5</v>
      </c>
      <c s="6" t="s">
        <v>4088</v>
      </c>
      <c s="36" t="s">
        <v>55</v>
      </c>
      <c s="37">
        <v>3.93</v>
      </c>
      <c s="36">
        <v>0</v>
      </c>
      <c s="36">
        <f>ROUND(G33*H33,6)</f>
      </c>
      <c r="L33" s="38">
        <v>0</v>
      </c>
      <c s="32">
        <f>ROUND(ROUND(L33,2)*ROUND(G33,3),2)</f>
      </c>
      <c s="36" t="s">
        <v>56</v>
      </c>
      <c>
        <f>(M33*21)/100</f>
      </c>
      <c t="s">
        <v>27</v>
      </c>
    </row>
    <row r="34" spans="1:5" ht="12.75">
      <c r="A34" s="35" t="s">
        <v>57</v>
      </c>
      <c r="E34" s="39" t="s">
        <v>5</v>
      </c>
    </row>
    <row r="35" spans="1:5" ht="63.75">
      <c r="A35" s="35" t="s">
        <v>58</v>
      </c>
      <c r="E35" s="40" t="s">
        <v>4305</v>
      </c>
    </row>
    <row r="36" spans="1:5" ht="369.75">
      <c r="A36" t="s">
        <v>59</v>
      </c>
      <c r="E36" s="39" t="s">
        <v>2809</v>
      </c>
    </row>
    <row r="37" spans="1:16" ht="12.75">
      <c r="A37" t="s">
        <v>52</v>
      </c>
      <c s="34" t="s">
        <v>81</v>
      </c>
      <c s="34" t="s">
        <v>3003</v>
      </c>
      <c s="35" t="s">
        <v>5</v>
      </c>
      <c s="6" t="s">
        <v>3004</v>
      </c>
      <c s="36" t="s">
        <v>55</v>
      </c>
      <c s="37">
        <v>2.4</v>
      </c>
      <c s="36">
        <v>0</v>
      </c>
      <c s="36">
        <f>ROUND(G37*H37,6)</f>
      </c>
      <c r="L37" s="38">
        <v>0</v>
      </c>
      <c s="32">
        <f>ROUND(ROUND(L37,2)*ROUND(G37,3),2)</f>
      </c>
      <c s="36" t="s">
        <v>56</v>
      </c>
      <c>
        <f>(M37*21)/100</f>
      </c>
      <c t="s">
        <v>27</v>
      </c>
    </row>
    <row r="38" spans="1:5" ht="12.75">
      <c r="A38" s="35" t="s">
        <v>57</v>
      </c>
      <c r="E38" s="39" t="s">
        <v>5</v>
      </c>
    </row>
    <row r="39" spans="1:5" ht="51">
      <c r="A39" s="35" t="s">
        <v>58</v>
      </c>
      <c r="E39" s="40" t="s">
        <v>4306</v>
      </c>
    </row>
    <row r="40" spans="1:5" ht="102">
      <c r="A40" t="s">
        <v>59</v>
      </c>
      <c r="E40" s="39" t="s">
        <v>3006</v>
      </c>
    </row>
    <row r="41" spans="1:16" ht="12.75">
      <c r="A41" t="s">
        <v>52</v>
      </c>
      <c s="34" t="s">
        <v>86</v>
      </c>
      <c s="34" t="s">
        <v>4307</v>
      </c>
      <c s="35" t="s">
        <v>5</v>
      </c>
      <c s="6" t="s">
        <v>4308</v>
      </c>
      <c s="36" t="s">
        <v>1076</v>
      </c>
      <c s="37">
        <v>12</v>
      </c>
      <c s="36">
        <v>0</v>
      </c>
      <c s="36">
        <f>ROUND(G41*H41,6)</f>
      </c>
      <c r="L41" s="38">
        <v>0</v>
      </c>
      <c s="32">
        <f>ROUND(ROUND(L41,2)*ROUND(G41,3),2)</f>
      </c>
      <c s="36" t="s">
        <v>56</v>
      </c>
      <c>
        <f>(M41*21)/100</f>
      </c>
      <c t="s">
        <v>27</v>
      </c>
    </row>
    <row r="42" spans="1:5" ht="12.75">
      <c r="A42" s="35" t="s">
        <v>57</v>
      </c>
      <c r="E42" s="39" t="s">
        <v>5</v>
      </c>
    </row>
    <row r="43" spans="1:5" ht="51">
      <c r="A43" s="35" t="s">
        <v>58</v>
      </c>
      <c r="E43" s="40" t="s">
        <v>4309</v>
      </c>
    </row>
    <row r="44" spans="1:5" ht="114.75">
      <c r="A44" t="s">
        <v>59</v>
      </c>
      <c r="E44" s="39" t="s">
        <v>4310</v>
      </c>
    </row>
    <row r="45" spans="1:16" ht="12.75">
      <c r="A45" t="s">
        <v>52</v>
      </c>
      <c s="34" t="s">
        <v>116</v>
      </c>
      <c s="34" t="s">
        <v>4311</v>
      </c>
      <c s="35" t="s">
        <v>5</v>
      </c>
      <c s="6" t="s">
        <v>4312</v>
      </c>
      <c s="36" t="s">
        <v>55</v>
      </c>
      <c s="37">
        <v>41.3</v>
      </c>
      <c s="36">
        <v>0</v>
      </c>
      <c s="36">
        <f>ROUND(G45*H45,6)</f>
      </c>
      <c r="L45" s="38">
        <v>0</v>
      </c>
      <c s="32">
        <f>ROUND(ROUND(L45,2)*ROUND(G45,3),2)</f>
      </c>
      <c s="36" t="s">
        <v>2887</v>
      </c>
      <c>
        <f>(M45*21)/100</f>
      </c>
      <c t="s">
        <v>27</v>
      </c>
    </row>
    <row r="46" spans="1:5" ht="12.75">
      <c r="A46" s="35" t="s">
        <v>57</v>
      </c>
      <c r="E46" s="39" t="s">
        <v>5</v>
      </c>
    </row>
    <row r="47" spans="1:5" ht="51">
      <c r="A47" s="35" t="s">
        <v>58</v>
      </c>
      <c r="E47" s="40" t="s">
        <v>4313</v>
      </c>
    </row>
    <row r="48" spans="1:5" ht="89.25">
      <c r="A48" t="s">
        <v>59</v>
      </c>
      <c r="E48" s="39" t="s">
        <v>4314</v>
      </c>
    </row>
    <row r="49" spans="1:13" ht="12.75">
      <c r="A49" t="s">
        <v>49</v>
      </c>
      <c r="C49" s="31" t="s">
        <v>504</v>
      </c>
      <c r="E49" s="33" t="s">
        <v>2842</v>
      </c>
      <c r="J49" s="32">
        <f>0</f>
      </c>
      <c s="32">
        <f>0</f>
      </c>
      <c s="32">
        <f>0+L50</f>
      </c>
      <c s="32">
        <f>0+M50</f>
      </c>
    </row>
    <row r="50" spans="1:16" ht="25.5">
      <c r="A50" t="s">
        <v>52</v>
      </c>
      <c s="34" t="s">
        <v>90</v>
      </c>
      <c s="34" t="s">
        <v>4315</v>
      </c>
      <c s="35" t="s">
        <v>5</v>
      </c>
      <c s="6" t="s">
        <v>4316</v>
      </c>
      <c s="36" t="s">
        <v>1076</v>
      </c>
      <c s="37">
        <v>5.621</v>
      </c>
      <c s="36">
        <v>0</v>
      </c>
      <c s="36">
        <f>ROUND(G50*H50,6)</f>
      </c>
      <c r="L50" s="38">
        <v>0</v>
      </c>
      <c s="32">
        <f>ROUND(ROUND(L50,2)*ROUND(G50,3),2)</f>
      </c>
      <c s="36" t="s">
        <v>56</v>
      </c>
      <c>
        <f>(M50*21)/100</f>
      </c>
      <c t="s">
        <v>27</v>
      </c>
    </row>
    <row r="51" spans="1:5" ht="12.75">
      <c r="A51" s="35" t="s">
        <v>57</v>
      </c>
      <c r="E51" s="39" t="s">
        <v>5</v>
      </c>
    </row>
    <row r="52" spans="1:5" ht="76.5">
      <c r="A52" s="35" t="s">
        <v>58</v>
      </c>
      <c r="E52" s="40" t="s">
        <v>4317</v>
      </c>
    </row>
    <row r="53" spans="1:5" ht="76.5">
      <c r="A53" t="s">
        <v>59</v>
      </c>
      <c r="E53" s="39" t="s">
        <v>2247</v>
      </c>
    </row>
    <row r="54" spans="1:13" ht="12.75">
      <c r="A54" t="s">
        <v>49</v>
      </c>
      <c r="C54" s="31" t="s">
        <v>327</v>
      </c>
      <c r="E54" s="33" t="s">
        <v>328</v>
      </c>
      <c r="J54" s="32">
        <f>0</f>
      </c>
      <c s="32">
        <f>0</f>
      </c>
      <c s="32">
        <f>0+L55</f>
      </c>
      <c s="32">
        <f>0+M55</f>
      </c>
    </row>
    <row r="55" spans="1:16" ht="25.5">
      <c r="A55" t="s">
        <v>52</v>
      </c>
      <c s="34" t="s">
        <v>96</v>
      </c>
      <c s="34" t="s">
        <v>4318</v>
      </c>
      <c s="35" t="s">
        <v>5</v>
      </c>
      <c s="6" t="s">
        <v>4319</v>
      </c>
      <c s="36" t="s">
        <v>65</v>
      </c>
      <c s="37">
        <v>6.437</v>
      </c>
      <c s="36">
        <v>0</v>
      </c>
      <c s="36">
        <f>ROUND(G55*H55,6)</f>
      </c>
      <c r="L55" s="38">
        <v>0</v>
      </c>
      <c s="32">
        <f>ROUND(ROUND(L55,2)*ROUND(G55,3),2)</f>
      </c>
      <c s="36" t="s">
        <v>56</v>
      </c>
      <c>
        <f>(M55*21)/100</f>
      </c>
      <c t="s">
        <v>27</v>
      </c>
    </row>
    <row r="56" spans="1:5" ht="12.75">
      <c r="A56" s="35" t="s">
        <v>57</v>
      </c>
      <c r="E56" s="39" t="s">
        <v>5</v>
      </c>
    </row>
    <row r="57" spans="1:5" ht="63.75">
      <c r="A57" s="35" t="s">
        <v>58</v>
      </c>
      <c r="E57" s="40" t="s">
        <v>4320</v>
      </c>
    </row>
    <row r="58" spans="1:5" ht="38.25">
      <c r="A58" t="s">
        <v>59</v>
      </c>
      <c r="E58" s="39" t="s">
        <v>3457</v>
      </c>
    </row>
    <row r="59" spans="1:13" ht="12.75">
      <c r="A59" t="s">
        <v>49</v>
      </c>
      <c r="C59" s="31" t="s">
        <v>616</v>
      </c>
      <c r="E59" s="33" t="s">
        <v>2890</v>
      </c>
      <c r="J59" s="32">
        <f>0</f>
      </c>
      <c s="32">
        <f>0</f>
      </c>
      <c s="32">
        <f>0+L60+L64</f>
      </c>
      <c s="32">
        <f>0+M60+M64</f>
      </c>
    </row>
    <row r="60" spans="1:16" ht="12.75">
      <c r="A60" t="s">
        <v>52</v>
      </c>
      <c s="34" t="s">
        <v>100</v>
      </c>
      <c s="34" t="s">
        <v>4321</v>
      </c>
      <c s="35" t="s">
        <v>5</v>
      </c>
      <c s="6" t="s">
        <v>4322</v>
      </c>
      <c s="36" t="s">
        <v>262</v>
      </c>
      <c s="37">
        <v>0.8</v>
      </c>
      <c s="36">
        <v>0</v>
      </c>
      <c s="36">
        <f>ROUND(G60*H60,6)</f>
      </c>
      <c r="L60" s="38">
        <v>0</v>
      </c>
      <c s="32">
        <f>ROUND(ROUND(L60,2)*ROUND(G60,3),2)</f>
      </c>
      <c s="36" t="s">
        <v>56</v>
      </c>
      <c>
        <f>(M60*21)/100</f>
      </c>
      <c t="s">
        <v>27</v>
      </c>
    </row>
    <row r="61" spans="1:5" ht="12.75">
      <c r="A61" s="35" t="s">
        <v>57</v>
      </c>
      <c r="E61" s="39" t="s">
        <v>5</v>
      </c>
    </row>
    <row r="62" spans="1:5" ht="51">
      <c r="A62" s="35" t="s">
        <v>58</v>
      </c>
      <c r="E62" s="40" t="s">
        <v>4323</v>
      </c>
    </row>
    <row r="63" spans="1:5" ht="114.75">
      <c r="A63" t="s">
        <v>59</v>
      </c>
      <c r="E63" s="39" t="s">
        <v>4324</v>
      </c>
    </row>
    <row r="64" spans="1:16" ht="12.75">
      <c r="A64" t="s">
        <v>52</v>
      </c>
      <c s="34" t="s">
        <v>104</v>
      </c>
      <c s="34" t="s">
        <v>4325</v>
      </c>
      <c s="35" t="s">
        <v>5</v>
      </c>
      <c s="6" t="s">
        <v>4326</v>
      </c>
      <c s="36" t="s">
        <v>55</v>
      </c>
      <c s="37">
        <v>12.44</v>
      </c>
      <c s="36">
        <v>0</v>
      </c>
      <c s="36">
        <f>ROUND(G64*H64,6)</f>
      </c>
      <c r="L64" s="38">
        <v>0</v>
      </c>
      <c s="32">
        <f>ROUND(ROUND(L64,2)*ROUND(G64,3),2)</f>
      </c>
      <c s="36" t="s">
        <v>56</v>
      </c>
      <c>
        <f>(M64*21)/100</f>
      </c>
      <c t="s">
        <v>27</v>
      </c>
    </row>
    <row r="65" spans="1:5" ht="12.75">
      <c r="A65" s="35" t="s">
        <v>57</v>
      </c>
      <c r="E65" s="39" t="s">
        <v>5</v>
      </c>
    </row>
    <row r="66" spans="1:5" ht="89.25">
      <c r="A66" s="35" t="s">
        <v>58</v>
      </c>
      <c r="E66" s="40" t="s">
        <v>4327</v>
      </c>
    </row>
    <row r="67" spans="1:5" ht="89.25">
      <c r="A67" t="s">
        <v>59</v>
      </c>
      <c r="E67" s="39" t="s">
        <v>4328</v>
      </c>
    </row>
    <row r="68" spans="1:13" ht="12.75">
      <c r="A68" t="s">
        <v>49</v>
      </c>
      <c r="C68" s="31" t="s">
        <v>256</v>
      </c>
      <c r="E68" s="33" t="s">
        <v>2898</v>
      </c>
      <c r="J68" s="32">
        <f>0</f>
      </c>
      <c s="32">
        <f>0</f>
      </c>
      <c s="32">
        <f>0+L69+L73</f>
      </c>
      <c s="32">
        <f>0+M69+M73</f>
      </c>
    </row>
    <row r="69" spans="1:16" ht="38.25">
      <c r="A69" t="s">
        <v>52</v>
      </c>
      <c s="34" t="s">
        <v>108</v>
      </c>
      <c s="34" t="s">
        <v>537</v>
      </c>
      <c s="35" t="s">
        <v>538</v>
      </c>
      <c s="6" t="s">
        <v>2211</v>
      </c>
      <c s="36" t="s">
        <v>262</v>
      </c>
      <c s="37">
        <v>29.856</v>
      </c>
      <c s="36">
        <v>0</v>
      </c>
      <c s="36">
        <f>ROUND(G69*H69,6)</f>
      </c>
      <c r="L69" s="38">
        <v>0</v>
      </c>
      <c s="32">
        <f>ROUND(ROUND(L69,2)*ROUND(G69,3),2)</f>
      </c>
      <c s="36" t="s">
        <v>248</v>
      </c>
      <c>
        <f>(M69*21)/100</f>
      </c>
      <c t="s">
        <v>27</v>
      </c>
    </row>
    <row r="70" spans="1:5" ht="12.75">
      <c r="A70" s="35" t="s">
        <v>57</v>
      </c>
      <c r="E70" s="39" t="s">
        <v>263</v>
      </c>
    </row>
    <row r="71" spans="1:5" ht="12.75">
      <c r="A71" s="35" t="s">
        <v>58</v>
      </c>
      <c r="E71" s="40" t="s">
        <v>4329</v>
      </c>
    </row>
    <row r="72" spans="1:5" ht="12.75">
      <c r="A72" t="s">
        <v>59</v>
      </c>
      <c r="E72" s="39" t="s">
        <v>5</v>
      </c>
    </row>
    <row r="73" spans="1:16" ht="25.5">
      <c r="A73" t="s">
        <v>52</v>
      </c>
      <c s="34" t="s">
        <v>112</v>
      </c>
      <c s="34" t="s">
        <v>278</v>
      </c>
      <c s="35" t="s">
        <v>279</v>
      </c>
      <c s="6" t="s">
        <v>3201</v>
      </c>
      <c s="36" t="s">
        <v>262</v>
      </c>
      <c s="37">
        <v>0.8</v>
      </c>
      <c s="36">
        <v>0</v>
      </c>
      <c s="36">
        <f>ROUND(G73*H73,6)</f>
      </c>
      <c r="L73" s="38">
        <v>0</v>
      </c>
      <c s="32">
        <f>ROUND(ROUND(L73,2)*ROUND(G73,3),2)</f>
      </c>
      <c s="36" t="s">
        <v>248</v>
      </c>
      <c>
        <f>(M73*21)/100</f>
      </c>
      <c t="s">
        <v>27</v>
      </c>
    </row>
    <row r="74" spans="1:5" ht="12.75">
      <c r="A74" s="35" t="s">
        <v>57</v>
      </c>
      <c r="E74" s="39" t="s">
        <v>263</v>
      </c>
    </row>
    <row r="75" spans="1:5" ht="12.75">
      <c r="A75" s="35" t="s">
        <v>58</v>
      </c>
      <c r="E75" s="40" t="s">
        <v>4330</v>
      </c>
    </row>
    <row r="76" spans="1:5" ht="102">
      <c r="A76" t="s">
        <v>59</v>
      </c>
      <c r="E7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4333</v>
      </c>
      <c r="E8" s="30" t="s">
        <v>4332</v>
      </c>
      <c r="J8" s="29">
        <f>0+J9+J46+J71+J84+J117+J134+J155+J168+J177+J186+J223+J240</f>
      </c>
      <c s="29">
        <f>0+K9+K46+K71+K84+K117+K134+K155+K168+K177+K186+K223+K240</f>
      </c>
      <c s="29">
        <f>0+L9+L46+L71+L84+L117+L134+L155+L168+L177+L186+L223+L240</f>
      </c>
      <c s="29">
        <f>0+M9+M46+M71+M84+M117+M134+M155+M168+M177+M186+M223+M240</f>
      </c>
    </row>
    <row r="9" spans="1:13" ht="12.75">
      <c r="A9" t="s">
        <v>49</v>
      </c>
      <c r="C9" s="31" t="s">
        <v>96</v>
      </c>
      <c r="E9" s="33" t="s">
        <v>51</v>
      </c>
      <c r="J9" s="32">
        <f>0</f>
      </c>
      <c s="32">
        <f>0</f>
      </c>
      <c s="32">
        <f>0+L10+L14+L18+L22+L26+L30+L34+L38+L42</f>
      </c>
      <c s="32">
        <f>0+M10+M14+M18+M22+M26+M30+M34+M38+M42</f>
      </c>
    </row>
    <row r="10" spans="1:16" ht="12.75">
      <c r="A10" t="s">
        <v>52</v>
      </c>
      <c s="34" t="s">
        <v>50</v>
      </c>
      <c s="34" t="s">
        <v>4334</v>
      </c>
      <c s="35" t="s">
        <v>5</v>
      </c>
      <c s="6" t="s">
        <v>4335</v>
      </c>
      <c s="36" t="s">
        <v>1076</v>
      </c>
      <c s="37">
        <v>138.8</v>
      </c>
      <c s="36">
        <v>0</v>
      </c>
      <c s="36">
        <f>ROUND(G10*H10,6)</f>
      </c>
      <c r="L10" s="38">
        <v>0</v>
      </c>
      <c s="32">
        <f>ROUND(ROUND(L10,2)*ROUND(G10,3),2)</f>
      </c>
      <c s="36" t="s">
        <v>56</v>
      </c>
      <c>
        <f>(M10*21)/100</f>
      </c>
      <c t="s">
        <v>27</v>
      </c>
    </row>
    <row r="11" spans="1:5" ht="12.75">
      <c r="A11" s="35" t="s">
        <v>57</v>
      </c>
      <c r="E11" s="39" t="s">
        <v>5</v>
      </c>
    </row>
    <row r="12" spans="1:5" ht="38.25">
      <c r="A12" s="35" t="s">
        <v>58</v>
      </c>
      <c r="E12" s="40" t="s">
        <v>4336</v>
      </c>
    </row>
    <row r="13" spans="1:5" ht="12.75">
      <c r="A13" t="s">
        <v>59</v>
      </c>
      <c r="E13" s="39" t="s">
        <v>4337</v>
      </c>
    </row>
    <row r="14" spans="1:16" ht="12.75">
      <c r="A14" t="s">
        <v>52</v>
      </c>
      <c s="34" t="s">
        <v>26</v>
      </c>
      <c s="34" t="s">
        <v>3370</v>
      </c>
      <c s="35" t="s">
        <v>5</v>
      </c>
      <c s="6" t="s">
        <v>3371</v>
      </c>
      <c s="36" t="s">
        <v>55</v>
      </c>
      <c s="37">
        <v>235</v>
      </c>
      <c s="36">
        <v>0</v>
      </c>
      <c s="36">
        <f>ROUND(G14*H14,6)</f>
      </c>
      <c r="L14" s="38">
        <v>0</v>
      </c>
      <c s="32">
        <f>ROUND(ROUND(L14,2)*ROUND(G14,3),2)</f>
      </c>
      <c s="36" t="s">
        <v>56</v>
      </c>
      <c>
        <f>(M14*21)/100</f>
      </c>
      <c t="s">
        <v>27</v>
      </c>
    </row>
    <row r="15" spans="1:5" ht="12.75">
      <c r="A15" s="35" t="s">
        <v>57</v>
      </c>
      <c r="E15" s="39" t="s">
        <v>5</v>
      </c>
    </row>
    <row r="16" spans="1:5" ht="38.25">
      <c r="A16" s="35" t="s">
        <v>58</v>
      </c>
      <c r="E16" s="40" t="s">
        <v>4338</v>
      </c>
    </row>
    <row r="17" spans="1:5" ht="318.75">
      <c r="A17" t="s">
        <v>59</v>
      </c>
      <c r="E17" s="39" t="s">
        <v>2723</v>
      </c>
    </row>
    <row r="18" spans="1:16" ht="12.75">
      <c r="A18" t="s">
        <v>52</v>
      </c>
      <c s="34" t="s">
        <v>68</v>
      </c>
      <c s="34" t="s">
        <v>2724</v>
      </c>
      <c s="35" t="s">
        <v>5</v>
      </c>
      <c s="6" t="s">
        <v>2725</v>
      </c>
      <c s="36" t="s">
        <v>55</v>
      </c>
      <c s="37">
        <v>235</v>
      </c>
      <c s="36">
        <v>0</v>
      </c>
      <c s="36">
        <f>ROUND(G18*H18,6)</f>
      </c>
      <c r="L18" s="38">
        <v>0</v>
      </c>
      <c s="32">
        <f>ROUND(ROUND(L18,2)*ROUND(G18,3),2)</f>
      </c>
      <c s="36" t="s">
        <v>56</v>
      </c>
      <c>
        <f>(M18*21)/100</f>
      </c>
      <c t="s">
        <v>27</v>
      </c>
    </row>
    <row r="19" spans="1:5" ht="12.75">
      <c r="A19" s="35" t="s">
        <v>57</v>
      </c>
      <c r="E19" s="39" t="s">
        <v>5</v>
      </c>
    </row>
    <row r="20" spans="1:5" ht="38.25">
      <c r="A20" s="35" t="s">
        <v>58</v>
      </c>
      <c r="E20" s="40" t="s">
        <v>4339</v>
      </c>
    </row>
    <row r="21" spans="1:5" ht="191.25">
      <c r="A21" t="s">
        <v>59</v>
      </c>
      <c r="E21" s="39" t="s">
        <v>2727</v>
      </c>
    </row>
    <row r="22" spans="1:16" ht="12.75">
      <c r="A22" t="s">
        <v>52</v>
      </c>
      <c s="34" t="s">
        <v>72</v>
      </c>
      <c s="34" t="s">
        <v>2729</v>
      </c>
      <c s="35" t="s">
        <v>5</v>
      </c>
      <c s="6" t="s">
        <v>2730</v>
      </c>
      <c s="36" t="s">
        <v>55</v>
      </c>
      <c s="37">
        <v>63</v>
      </c>
      <c s="36">
        <v>0</v>
      </c>
      <c s="36">
        <f>ROUND(G22*H22,6)</f>
      </c>
      <c r="L22" s="38">
        <v>0</v>
      </c>
      <c s="32">
        <f>ROUND(ROUND(L22,2)*ROUND(G22,3),2)</f>
      </c>
      <c s="36" t="s">
        <v>56</v>
      </c>
      <c>
        <f>(M22*21)/100</f>
      </c>
      <c t="s">
        <v>27</v>
      </c>
    </row>
    <row r="23" spans="1:5" ht="12.75">
      <c r="A23" s="35" t="s">
        <v>57</v>
      </c>
      <c r="E23" s="39" t="s">
        <v>5</v>
      </c>
    </row>
    <row r="24" spans="1:5" ht="51">
      <c r="A24" s="35" t="s">
        <v>58</v>
      </c>
      <c r="E24" s="40" t="s">
        <v>4340</v>
      </c>
    </row>
    <row r="25" spans="1:5" ht="229.5">
      <c r="A25" t="s">
        <v>59</v>
      </c>
      <c r="E25" s="39" t="s">
        <v>2732</v>
      </c>
    </row>
    <row r="26" spans="1:16" ht="12.75">
      <c r="A26" t="s">
        <v>52</v>
      </c>
      <c s="34" t="s">
        <v>76</v>
      </c>
      <c s="34" t="s">
        <v>2733</v>
      </c>
      <c s="35" t="s">
        <v>5</v>
      </c>
      <c s="6" t="s">
        <v>2734</v>
      </c>
      <c s="36" t="s">
        <v>55</v>
      </c>
      <c s="37">
        <v>23</v>
      </c>
      <c s="36">
        <v>0</v>
      </c>
      <c s="36">
        <f>ROUND(G26*H26,6)</f>
      </c>
      <c r="L26" s="38">
        <v>0</v>
      </c>
      <c s="32">
        <f>ROUND(ROUND(L26,2)*ROUND(G26,3),2)</f>
      </c>
      <c s="36" t="s">
        <v>56</v>
      </c>
      <c>
        <f>(M26*21)/100</f>
      </c>
      <c t="s">
        <v>27</v>
      </c>
    </row>
    <row r="27" spans="1:5" ht="12.75">
      <c r="A27" s="35" t="s">
        <v>57</v>
      </c>
      <c r="E27" s="39" t="s">
        <v>5</v>
      </c>
    </row>
    <row r="28" spans="1:5" ht="38.25">
      <c r="A28" s="35" t="s">
        <v>58</v>
      </c>
      <c r="E28" s="40" t="s">
        <v>4341</v>
      </c>
    </row>
    <row r="29" spans="1:5" ht="293.25">
      <c r="A29" t="s">
        <v>59</v>
      </c>
      <c r="E29" s="39" t="s">
        <v>2736</v>
      </c>
    </row>
    <row r="30" spans="1:16" ht="12.75">
      <c r="A30" t="s">
        <v>52</v>
      </c>
      <c s="34" t="s">
        <v>81</v>
      </c>
      <c s="34" t="s">
        <v>4342</v>
      </c>
      <c s="35" t="s">
        <v>5</v>
      </c>
      <c s="6" t="s">
        <v>4343</v>
      </c>
      <c s="36" t="s">
        <v>1076</v>
      </c>
      <c s="37">
        <v>104.1</v>
      </c>
      <c s="36">
        <v>0</v>
      </c>
      <c s="36">
        <f>ROUND(G30*H30,6)</f>
      </c>
      <c r="L30" s="38">
        <v>0</v>
      </c>
      <c s="32">
        <f>ROUND(ROUND(L30,2)*ROUND(G30,3),2)</f>
      </c>
      <c s="36" t="s">
        <v>56</v>
      </c>
      <c>
        <f>(M30*21)/100</f>
      </c>
      <c t="s">
        <v>27</v>
      </c>
    </row>
    <row r="31" spans="1:5" ht="12.75">
      <c r="A31" s="35" t="s">
        <v>57</v>
      </c>
      <c r="E31" s="39" t="s">
        <v>5</v>
      </c>
    </row>
    <row r="32" spans="1:5" ht="38.25">
      <c r="A32" s="35" t="s">
        <v>58</v>
      </c>
      <c r="E32" s="40" t="s">
        <v>4344</v>
      </c>
    </row>
    <row r="33" spans="1:5" ht="38.25">
      <c r="A33" t="s">
        <v>59</v>
      </c>
      <c r="E33" s="39" t="s">
        <v>4345</v>
      </c>
    </row>
    <row r="34" spans="1:16" ht="12.75">
      <c r="A34" t="s">
        <v>52</v>
      </c>
      <c s="34" t="s">
        <v>86</v>
      </c>
      <c s="34" t="s">
        <v>2402</v>
      </c>
      <c s="35" t="s">
        <v>5</v>
      </c>
      <c s="6" t="s">
        <v>2403</v>
      </c>
      <c s="36" t="s">
        <v>1076</v>
      </c>
      <c s="37">
        <v>104.1</v>
      </c>
      <c s="36">
        <v>0</v>
      </c>
      <c s="36">
        <f>ROUND(G34*H34,6)</f>
      </c>
      <c r="L34" s="38">
        <v>0</v>
      </c>
      <c s="32">
        <f>ROUND(ROUND(L34,2)*ROUND(G34,3),2)</f>
      </c>
      <c s="36" t="s">
        <v>56</v>
      </c>
      <c>
        <f>(M34*21)/100</f>
      </c>
      <c t="s">
        <v>27</v>
      </c>
    </row>
    <row r="35" spans="1:5" ht="12.75">
      <c r="A35" s="35" t="s">
        <v>57</v>
      </c>
      <c r="E35" s="39" t="s">
        <v>5</v>
      </c>
    </row>
    <row r="36" spans="1:5" ht="38.25">
      <c r="A36" s="35" t="s">
        <v>58</v>
      </c>
      <c r="E36" s="40" t="s">
        <v>4346</v>
      </c>
    </row>
    <row r="37" spans="1:5" ht="25.5">
      <c r="A37" t="s">
        <v>59</v>
      </c>
      <c r="E37" s="39" t="s">
        <v>2404</v>
      </c>
    </row>
    <row r="38" spans="1:16" ht="12.75">
      <c r="A38" t="s">
        <v>52</v>
      </c>
      <c s="34" t="s">
        <v>90</v>
      </c>
      <c s="34" t="s">
        <v>2749</v>
      </c>
      <c s="35" t="s">
        <v>5</v>
      </c>
      <c s="6" t="s">
        <v>2750</v>
      </c>
      <c s="36" t="s">
        <v>1076</v>
      </c>
      <c s="37">
        <v>104.1</v>
      </c>
      <c s="36">
        <v>0</v>
      </c>
      <c s="36">
        <f>ROUND(G38*H38,6)</f>
      </c>
      <c r="L38" s="38">
        <v>0</v>
      </c>
      <c s="32">
        <f>ROUND(ROUND(L38,2)*ROUND(G38,3),2)</f>
      </c>
      <c s="36" t="s">
        <v>56</v>
      </c>
      <c>
        <f>(M38*21)/100</f>
      </c>
      <c t="s">
        <v>27</v>
      </c>
    </row>
    <row r="39" spans="1:5" ht="12.75">
      <c r="A39" s="35" t="s">
        <v>57</v>
      </c>
      <c r="E39" s="39" t="s">
        <v>5</v>
      </c>
    </row>
    <row r="40" spans="1:5" ht="12.75">
      <c r="A40" s="35" t="s">
        <v>58</v>
      </c>
      <c r="E40" s="40" t="s">
        <v>4347</v>
      </c>
    </row>
    <row r="41" spans="1:5" ht="38.25">
      <c r="A41" t="s">
        <v>59</v>
      </c>
      <c r="E41" s="39" t="s">
        <v>2751</v>
      </c>
    </row>
    <row r="42" spans="1:16" ht="25.5">
      <c r="A42" t="s">
        <v>52</v>
      </c>
      <c s="34" t="s">
        <v>253</v>
      </c>
      <c s="34" t="s">
        <v>3803</v>
      </c>
      <c s="35" t="s">
        <v>5</v>
      </c>
      <c s="6" t="s">
        <v>3804</v>
      </c>
      <c s="36" t="s">
        <v>55</v>
      </c>
      <c s="37">
        <v>15.615</v>
      </c>
      <c s="36">
        <v>0</v>
      </c>
      <c s="36">
        <f>ROUND(G42*H42,6)</f>
      </c>
      <c r="L42" s="38">
        <v>0</v>
      </c>
      <c s="32">
        <f>ROUND(ROUND(L42,2)*ROUND(G42,3),2)</f>
      </c>
      <c s="36" t="s">
        <v>2887</v>
      </c>
      <c>
        <f>(M42*21)/100</f>
      </c>
      <c t="s">
        <v>27</v>
      </c>
    </row>
    <row r="43" spans="1:5" ht="12.75">
      <c r="A43" s="35" t="s">
        <v>57</v>
      </c>
      <c r="E43" s="39" t="s">
        <v>5</v>
      </c>
    </row>
    <row r="44" spans="1:5" ht="51">
      <c r="A44" s="35" t="s">
        <v>58</v>
      </c>
      <c r="E44" s="40" t="s">
        <v>4348</v>
      </c>
    </row>
    <row r="45" spans="1:5" ht="25.5">
      <c r="A45" t="s">
        <v>59</v>
      </c>
      <c r="E45" s="39" t="s">
        <v>3806</v>
      </c>
    </row>
    <row r="46" spans="1:13" ht="12.75">
      <c r="A46" t="s">
        <v>49</v>
      </c>
      <c r="C46" s="31" t="s">
        <v>136</v>
      </c>
      <c r="E46" s="33" t="s">
        <v>2406</v>
      </c>
      <c r="J46" s="32">
        <f>0</f>
      </c>
      <c s="32">
        <f>0</f>
      </c>
      <c s="32">
        <f>0+L47+L51+L55+L59+L63+L67</f>
      </c>
      <c s="32">
        <f>0+M47+M51+M55+M59+M63+M67</f>
      </c>
    </row>
    <row r="47" spans="1:16" ht="12.75">
      <c r="A47" t="s">
        <v>52</v>
      </c>
      <c s="34" t="s">
        <v>100</v>
      </c>
      <c s="34" t="s">
        <v>2772</v>
      </c>
      <c s="35" t="s">
        <v>5</v>
      </c>
      <c s="6" t="s">
        <v>2773</v>
      </c>
      <c s="36" t="s">
        <v>55</v>
      </c>
      <c s="37">
        <v>23</v>
      </c>
      <c s="36">
        <v>0</v>
      </c>
      <c s="36">
        <f>ROUND(G47*H47,6)</f>
      </c>
      <c r="L47" s="38">
        <v>0</v>
      </c>
      <c s="32">
        <f>ROUND(ROUND(L47,2)*ROUND(G47,3),2)</f>
      </c>
      <c s="36" t="s">
        <v>56</v>
      </c>
      <c>
        <f>(M47*21)/100</f>
      </c>
      <c t="s">
        <v>27</v>
      </c>
    </row>
    <row r="48" spans="1:5" ht="12.75">
      <c r="A48" s="35" t="s">
        <v>57</v>
      </c>
      <c r="E48" s="39" t="s">
        <v>5</v>
      </c>
    </row>
    <row r="49" spans="1:5" ht="25.5">
      <c r="A49" s="35" t="s">
        <v>58</v>
      </c>
      <c r="E49" s="40" t="s">
        <v>4349</v>
      </c>
    </row>
    <row r="50" spans="1:5" ht="25.5">
      <c r="A50" t="s">
        <v>59</v>
      </c>
      <c r="E50" s="39" t="s">
        <v>2775</v>
      </c>
    </row>
    <row r="51" spans="1:16" ht="12.75">
      <c r="A51" t="s">
        <v>52</v>
      </c>
      <c s="34" t="s">
        <v>104</v>
      </c>
      <c s="34" t="s">
        <v>4350</v>
      </c>
      <c s="35" t="s">
        <v>5</v>
      </c>
      <c s="6" t="s">
        <v>4351</v>
      </c>
      <c s="36" t="s">
        <v>65</v>
      </c>
      <c s="37">
        <v>32</v>
      </c>
      <c s="36">
        <v>0</v>
      </c>
      <c s="36">
        <f>ROUND(G51*H51,6)</f>
      </c>
      <c r="L51" s="38">
        <v>0</v>
      </c>
      <c s="32">
        <f>ROUND(ROUND(L51,2)*ROUND(G51,3),2)</f>
      </c>
      <c s="36" t="s">
        <v>56</v>
      </c>
      <c>
        <f>(M51*21)/100</f>
      </c>
      <c t="s">
        <v>27</v>
      </c>
    </row>
    <row r="52" spans="1:5" ht="12.75">
      <c r="A52" s="35" t="s">
        <v>57</v>
      </c>
      <c r="E52" s="39" t="s">
        <v>5</v>
      </c>
    </row>
    <row r="53" spans="1:5" ht="63.75">
      <c r="A53" s="35" t="s">
        <v>58</v>
      </c>
      <c r="E53" s="40" t="s">
        <v>4352</v>
      </c>
    </row>
    <row r="54" spans="1:5" ht="63.75">
      <c r="A54" t="s">
        <v>59</v>
      </c>
      <c r="E54" s="39" t="s">
        <v>2793</v>
      </c>
    </row>
    <row r="55" spans="1:16" ht="12.75">
      <c r="A55" t="s">
        <v>52</v>
      </c>
      <c s="34" t="s">
        <v>108</v>
      </c>
      <c s="34" t="s">
        <v>4353</v>
      </c>
      <c s="35" t="s">
        <v>5</v>
      </c>
      <c s="6" t="s">
        <v>4354</v>
      </c>
      <c s="36" t="s">
        <v>65</v>
      </c>
      <c s="37">
        <v>143.1</v>
      </c>
      <c s="36">
        <v>0</v>
      </c>
      <c s="36">
        <f>ROUND(G55*H55,6)</f>
      </c>
      <c r="L55" s="38">
        <v>0</v>
      </c>
      <c s="32">
        <f>ROUND(ROUND(L55,2)*ROUND(G55,3),2)</f>
      </c>
      <c s="36" t="s">
        <v>56</v>
      </c>
      <c>
        <f>(M55*21)/100</f>
      </c>
      <c t="s">
        <v>27</v>
      </c>
    </row>
    <row r="56" spans="1:5" ht="12.75">
      <c r="A56" s="35" t="s">
        <v>57</v>
      </c>
      <c r="E56" s="39" t="s">
        <v>5</v>
      </c>
    </row>
    <row r="57" spans="1:5" ht="76.5">
      <c r="A57" s="35" t="s">
        <v>58</v>
      </c>
      <c r="E57" s="40" t="s">
        <v>4355</v>
      </c>
    </row>
    <row r="58" spans="1:5" ht="63.75">
      <c r="A58" t="s">
        <v>59</v>
      </c>
      <c r="E58" s="39" t="s">
        <v>2793</v>
      </c>
    </row>
    <row r="59" spans="1:16" ht="12.75">
      <c r="A59" t="s">
        <v>52</v>
      </c>
      <c s="34" t="s">
        <v>112</v>
      </c>
      <c s="34" t="s">
        <v>3943</v>
      </c>
      <c s="35" t="s">
        <v>5</v>
      </c>
      <c s="6" t="s">
        <v>3944</v>
      </c>
      <c s="36" t="s">
        <v>55</v>
      </c>
      <c s="37">
        <v>5.617</v>
      </c>
      <c s="36">
        <v>0</v>
      </c>
      <c s="36">
        <f>ROUND(G59*H59,6)</f>
      </c>
      <c r="L59" s="38">
        <v>0</v>
      </c>
      <c s="32">
        <f>ROUND(ROUND(L59,2)*ROUND(G59,3),2)</f>
      </c>
      <c s="36" t="s">
        <v>56</v>
      </c>
      <c>
        <f>(M59*21)/100</f>
      </c>
      <c t="s">
        <v>27</v>
      </c>
    </row>
    <row r="60" spans="1:5" ht="12.75">
      <c r="A60" s="35" t="s">
        <v>57</v>
      </c>
      <c r="E60" s="39" t="s">
        <v>5</v>
      </c>
    </row>
    <row r="61" spans="1:5" ht="51">
      <c r="A61" s="35" t="s">
        <v>58</v>
      </c>
      <c r="E61" s="40" t="s">
        <v>4356</v>
      </c>
    </row>
    <row r="62" spans="1:5" ht="76.5">
      <c r="A62" t="s">
        <v>59</v>
      </c>
      <c r="E62" s="39" t="s">
        <v>3914</v>
      </c>
    </row>
    <row r="63" spans="1:16" ht="25.5">
      <c r="A63" t="s">
        <v>52</v>
      </c>
      <c s="34" t="s">
        <v>116</v>
      </c>
      <c s="34" t="s">
        <v>4357</v>
      </c>
      <c s="35" t="s">
        <v>5</v>
      </c>
      <c s="6" t="s">
        <v>4358</v>
      </c>
      <c s="36" t="s">
        <v>93</v>
      </c>
      <c s="37">
        <v>160</v>
      </c>
      <c s="36">
        <v>0</v>
      </c>
      <c s="36">
        <f>ROUND(G63*H63,6)</f>
      </c>
      <c r="L63" s="38">
        <v>0</v>
      </c>
      <c s="32">
        <f>ROUND(ROUND(L63,2)*ROUND(G63,3),2)</f>
      </c>
      <c s="36" t="s">
        <v>56</v>
      </c>
      <c>
        <f>(M63*21)/100</f>
      </c>
      <c t="s">
        <v>27</v>
      </c>
    </row>
    <row r="64" spans="1:5" ht="12.75">
      <c r="A64" s="35" t="s">
        <v>57</v>
      </c>
      <c r="E64" s="39" t="s">
        <v>5</v>
      </c>
    </row>
    <row r="65" spans="1:5" ht="38.25">
      <c r="A65" s="35" t="s">
        <v>58</v>
      </c>
      <c r="E65" s="40" t="s">
        <v>4359</v>
      </c>
    </row>
    <row r="66" spans="1:5" ht="63.75">
      <c r="A66" t="s">
        <v>59</v>
      </c>
      <c r="E66" s="39" t="s">
        <v>3571</v>
      </c>
    </row>
    <row r="67" spans="1:16" ht="12.75">
      <c r="A67" t="s">
        <v>52</v>
      </c>
      <c s="34" t="s">
        <v>508</v>
      </c>
      <c s="34" t="s">
        <v>4079</v>
      </c>
      <c s="35" t="s">
        <v>5</v>
      </c>
      <c s="6" t="s">
        <v>4080</v>
      </c>
      <c s="36" t="s">
        <v>262</v>
      </c>
      <c s="37">
        <v>5.13</v>
      </c>
      <c s="36">
        <v>0</v>
      </c>
      <c s="36">
        <f>ROUND(G67*H67,6)</f>
      </c>
      <c r="L67" s="38">
        <v>0</v>
      </c>
      <c s="32">
        <f>ROUND(ROUND(L67,2)*ROUND(G67,3),2)</f>
      </c>
      <c s="36" t="s">
        <v>248</v>
      </c>
      <c>
        <f>(M67*0)/100</f>
      </c>
      <c t="s">
        <v>439</v>
      </c>
    </row>
    <row r="68" spans="1:5" ht="12.75">
      <c r="A68" s="35" t="s">
        <v>57</v>
      </c>
      <c r="E68" s="39" t="s">
        <v>5</v>
      </c>
    </row>
    <row r="69" spans="1:5" ht="51">
      <c r="A69" s="35" t="s">
        <v>58</v>
      </c>
      <c r="E69" s="40" t="s">
        <v>4360</v>
      </c>
    </row>
    <row r="70" spans="1:5" ht="76.5">
      <c r="A70" t="s">
        <v>59</v>
      </c>
      <c r="E70" s="39" t="s">
        <v>4082</v>
      </c>
    </row>
    <row r="71" spans="1:13" ht="12.75">
      <c r="A71" t="s">
        <v>49</v>
      </c>
      <c r="C71" s="31" t="s">
        <v>176</v>
      </c>
      <c r="E71" s="33" t="s">
        <v>2941</v>
      </c>
      <c r="J71" s="32">
        <f>0</f>
      </c>
      <c s="32">
        <f>0</f>
      </c>
      <c s="32">
        <f>0+L72+L76+L80</f>
      </c>
      <c s="32">
        <f>0+M72+M76+M80</f>
      </c>
    </row>
    <row r="72" spans="1:16" ht="12.75">
      <c r="A72" t="s">
        <v>52</v>
      </c>
      <c s="34" t="s">
        <v>120</v>
      </c>
      <c s="34" t="s">
        <v>3592</v>
      </c>
      <c s="35" t="s">
        <v>5</v>
      </c>
      <c s="6" t="s">
        <v>3593</v>
      </c>
      <c s="36" t="s">
        <v>55</v>
      </c>
      <c s="37">
        <v>8.5</v>
      </c>
      <c s="36">
        <v>0</v>
      </c>
      <c s="36">
        <f>ROUND(G72*H72,6)</f>
      </c>
      <c r="L72" s="38">
        <v>0</v>
      </c>
      <c s="32">
        <f>ROUND(ROUND(L72,2)*ROUND(G72,3),2)</f>
      </c>
      <c s="36" t="s">
        <v>56</v>
      </c>
      <c>
        <f>(M72*21)/100</f>
      </c>
      <c t="s">
        <v>27</v>
      </c>
    </row>
    <row r="73" spans="1:5" ht="12.75">
      <c r="A73" s="35" t="s">
        <v>57</v>
      </c>
      <c r="E73" s="39" t="s">
        <v>5</v>
      </c>
    </row>
    <row r="74" spans="1:5" ht="63.75">
      <c r="A74" s="35" t="s">
        <v>58</v>
      </c>
      <c r="E74" s="40" t="s">
        <v>4361</v>
      </c>
    </row>
    <row r="75" spans="1:5" ht="382.5">
      <c r="A75" t="s">
        <v>59</v>
      </c>
      <c r="E75" s="39" t="s">
        <v>3595</v>
      </c>
    </row>
    <row r="76" spans="1:16" ht="12.75">
      <c r="A76" t="s">
        <v>52</v>
      </c>
      <c s="34" t="s">
        <v>124</v>
      </c>
      <c s="34" t="s">
        <v>3608</v>
      </c>
      <c s="35" t="s">
        <v>5</v>
      </c>
      <c s="6" t="s">
        <v>3609</v>
      </c>
      <c s="36" t="s">
        <v>55</v>
      </c>
      <c s="37">
        <v>6</v>
      </c>
      <c s="36">
        <v>0</v>
      </c>
      <c s="36">
        <f>ROUND(G76*H76,6)</f>
      </c>
      <c r="L76" s="38">
        <v>0</v>
      </c>
      <c s="32">
        <f>ROUND(ROUND(L76,2)*ROUND(G76,3),2)</f>
      </c>
      <c s="36" t="s">
        <v>56</v>
      </c>
      <c>
        <f>(M76*21)/100</f>
      </c>
      <c t="s">
        <v>27</v>
      </c>
    </row>
    <row r="77" spans="1:5" ht="12.75">
      <c r="A77" s="35" t="s">
        <v>57</v>
      </c>
      <c r="E77" s="39" t="s">
        <v>5</v>
      </c>
    </row>
    <row r="78" spans="1:5" ht="63.75">
      <c r="A78" s="35" t="s">
        <v>58</v>
      </c>
      <c r="E78" s="40" t="s">
        <v>4362</v>
      </c>
    </row>
    <row r="79" spans="1:5" ht="369.75">
      <c r="A79" t="s">
        <v>59</v>
      </c>
      <c r="E79" s="39" t="s">
        <v>2809</v>
      </c>
    </row>
    <row r="80" spans="1:16" ht="12.75">
      <c r="A80" t="s">
        <v>52</v>
      </c>
      <c s="34" t="s">
        <v>128</v>
      </c>
      <c s="34" t="s">
        <v>3611</v>
      </c>
      <c s="35" t="s">
        <v>5</v>
      </c>
      <c s="6" t="s">
        <v>3612</v>
      </c>
      <c s="36" t="s">
        <v>262</v>
      </c>
      <c s="37">
        <v>0.168</v>
      </c>
      <c s="36">
        <v>0</v>
      </c>
      <c s="36">
        <f>ROUND(G80*H80,6)</f>
      </c>
      <c r="L80" s="38">
        <v>0</v>
      </c>
      <c s="32">
        <f>ROUND(ROUND(L80,2)*ROUND(G80,3),2)</f>
      </c>
      <c s="36" t="s">
        <v>56</v>
      </c>
      <c>
        <f>(M80*21)/100</f>
      </c>
      <c t="s">
        <v>27</v>
      </c>
    </row>
    <row r="81" spans="1:5" ht="12.75">
      <c r="A81" s="35" t="s">
        <v>57</v>
      </c>
      <c r="E81" s="39" t="s">
        <v>5</v>
      </c>
    </row>
    <row r="82" spans="1:5" ht="38.25">
      <c r="A82" s="35" t="s">
        <v>58</v>
      </c>
      <c r="E82" s="40" t="s">
        <v>4363</v>
      </c>
    </row>
    <row r="83" spans="1:5" ht="267.75">
      <c r="A83" t="s">
        <v>59</v>
      </c>
      <c r="E83" s="39" t="s">
        <v>3418</v>
      </c>
    </row>
    <row r="84" spans="1:13" ht="12.75">
      <c r="A84" t="s">
        <v>49</v>
      </c>
      <c r="C84" s="31" t="s">
        <v>216</v>
      </c>
      <c r="E84" s="33" t="s">
        <v>1078</v>
      </c>
      <c r="J84" s="32">
        <f>0</f>
      </c>
      <c s="32">
        <f>0</f>
      </c>
      <c s="32">
        <f>0+L85+L89+L93+L97+L101+L105+L109+L113</f>
      </c>
      <c s="32">
        <f>0+M85+M89+M93+M97+M101+M105+M109+M113</f>
      </c>
    </row>
    <row r="85" spans="1:16" ht="12.75">
      <c r="A85" t="s">
        <v>52</v>
      </c>
      <c s="34" t="s">
        <v>132</v>
      </c>
      <c s="34" t="s">
        <v>4364</v>
      </c>
      <c s="35" t="s">
        <v>5</v>
      </c>
      <c s="6" t="s">
        <v>4365</v>
      </c>
      <c s="36" t="s">
        <v>55</v>
      </c>
      <c s="37">
        <v>98</v>
      </c>
      <c s="36">
        <v>0</v>
      </c>
      <c s="36">
        <f>ROUND(G85*H85,6)</f>
      </c>
      <c r="L85" s="38">
        <v>0</v>
      </c>
      <c s="32">
        <f>ROUND(ROUND(L85,2)*ROUND(G85,3),2)</f>
      </c>
      <c s="36" t="s">
        <v>56</v>
      </c>
      <c>
        <f>(M85*21)/100</f>
      </c>
      <c t="s">
        <v>27</v>
      </c>
    </row>
    <row r="86" spans="1:5" ht="12.75">
      <c r="A86" s="35" t="s">
        <v>57</v>
      </c>
      <c r="E86" s="39" t="s">
        <v>5</v>
      </c>
    </row>
    <row r="87" spans="1:5" ht="51">
      <c r="A87" s="35" t="s">
        <v>58</v>
      </c>
      <c r="E87" s="40" t="s">
        <v>4366</v>
      </c>
    </row>
    <row r="88" spans="1:5" ht="369.75">
      <c r="A88" t="s">
        <v>59</v>
      </c>
      <c r="E88" s="39" t="s">
        <v>2809</v>
      </c>
    </row>
    <row r="89" spans="1:16" ht="12.75">
      <c r="A89" t="s">
        <v>52</v>
      </c>
      <c s="34" t="s">
        <v>136</v>
      </c>
      <c s="34" t="s">
        <v>4367</v>
      </c>
      <c s="35" t="s">
        <v>5</v>
      </c>
      <c s="6" t="s">
        <v>4368</v>
      </c>
      <c s="36" t="s">
        <v>262</v>
      </c>
      <c s="37">
        <v>13.788</v>
      </c>
      <c s="36">
        <v>0</v>
      </c>
      <c s="36">
        <f>ROUND(G89*H89,6)</f>
      </c>
      <c r="L89" s="38">
        <v>0</v>
      </c>
      <c s="32">
        <f>ROUND(ROUND(L89,2)*ROUND(G89,3),2)</f>
      </c>
      <c s="36" t="s">
        <v>56</v>
      </c>
      <c>
        <f>(M89*21)/100</f>
      </c>
      <c t="s">
        <v>27</v>
      </c>
    </row>
    <row r="90" spans="1:5" ht="12.75">
      <c r="A90" s="35" t="s">
        <v>57</v>
      </c>
      <c r="E90" s="39" t="s">
        <v>5</v>
      </c>
    </row>
    <row r="91" spans="1:5" ht="38.25">
      <c r="A91" s="35" t="s">
        <v>58</v>
      </c>
      <c r="E91" s="40" t="s">
        <v>4369</v>
      </c>
    </row>
    <row r="92" spans="1:5" ht="267.75">
      <c r="A92" t="s">
        <v>59</v>
      </c>
      <c r="E92" s="39" t="s">
        <v>4370</v>
      </c>
    </row>
    <row r="93" spans="1:16" ht="12.75">
      <c r="A93" t="s">
        <v>52</v>
      </c>
      <c s="34" t="s">
        <v>140</v>
      </c>
      <c s="34" t="s">
        <v>2998</v>
      </c>
      <c s="35" t="s">
        <v>5</v>
      </c>
      <c s="6" t="s">
        <v>2999</v>
      </c>
      <c s="36" t="s">
        <v>55</v>
      </c>
      <c s="37">
        <v>33</v>
      </c>
      <c s="36">
        <v>0</v>
      </c>
      <c s="36">
        <f>ROUND(G93*H93,6)</f>
      </c>
      <c r="L93" s="38">
        <v>0</v>
      </c>
      <c s="32">
        <f>ROUND(ROUND(L93,2)*ROUND(G93,3),2)</f>
      </c>
      <c s="36" t="s">
        <v>56</v>
      </c>
      <c>
        <f>(M93*21)/100</f>
      </c>
      <c t="s">
        <v>27</v>
      </c>
    </row>
    <row r="94" spans="1:5" ht="12.75">
      <c r="A94" s="35" t="s">
        <v>57</v>
      </c>
      <c r="E94" s="39" t="s">
        <v>5</v>
      </c>
    </row>
    <row r="95" spans="1:5" ht="51">
      <c r="A95" s="35" t="s">
        <v>58</v>
      </c>
      <c r="E95" s="40" t="s">
        <v>4371</v>
      </c>
    </row>
    <row r="96" spans="1:5" ht="369.75">
      <c r="A96" t="s">
        <v>59</v>
      </c>
      <c r="E96" s="39" t="s">
        <v>2809</v>
      </c>
    </row>
    <row r="97" spans="1:16" ht="12.75">
      <c r="A97" t="s">
        <v>52</v>
      </c>
      <c s="34" t="s">
        <v>144</v>
      </c>
      <c s="34" t="s">
        <v>3428</v>
      </c>
      <c s="35" t="s">
        <v>5</v>
      </c>
      <c s="6" t="s">
        <v>3429</v>
      </c>
      <c s="36" t="s">
        <v>55</v>
      </c>
      <c s="37">
        <v>2.124</v>
      </c>
      <c s="36">
        <v>0</v>
      </c>
      <c s="36">
        <f>ROUND(G97*H97,6)</f>
      </c>
      <c r="L97" s="38">
        <v>0</v>
      </c>
      <c s="32">
        <f>ROUND(ROUND(L97,2)*ROUND(G97,3),2)</f>
      </c>
      <c s="36" t="s">
        <v>56</v>
      </c>
      <c>
        <f>(M97*21)/100</f>
      </c>
      <c t="s">
        <v>27</v>
      </c>
    </row>
    <row r="98" spans="1:5" ht="12.75">
      <c r="A98" s="35" t="s">
        <v>57</v>
      </c>
      <c r="E98" s="39" t="s">
        <v>5</v>
      </c>
    </row>
    <row r="99" spans="1:5" ht="38.25">
      <c r="A99" s="35" t="s">
        <v>58</v>
      </c>
      <c r="E99" s="40" t="s">
        <v>4372</v>
      </c>
    </row>
    <row r="100" spans="1:5" ht="369.75">
      <c r="A100" t="s">
        <v>59</v>
      </c>
      <c r="E100" s="39" t="s">
        <v>2809</v>
      </c>
    </row>
    <row r="101" spans="1:16" ht="12.75">
      <c r="A101" t="s">
        <v>52</v>
      </c>
      <c s="34" t="s">
        <v>148</v>
      </c>
      <c s="34" t="s">
        <v>2810</v>
      </c>
      <c s="35" t="s">
        <v>5</v>
      </c>
      <c s="6" t="s">
        <v>2811</v>
      </c>
      <c s="36" t="s">
        <v>55</v>
      </c>
      <c s="37">
        <v>1.062</v>
      </c>
      <c s="36">
        <v>0</v>
      </c>
      <c s="36">
        <f>ROUND(G101*H101,6)</f>
      </c>
      <c r="L101" s="38">
        <v>0</v>
      </c>
      <c s="32">
        <f>ROUND(ROUND(L101,2)*ROUND(G101,3),2)</f>
      </c>
      <c s="36" t="s">
        <v>56</v>
      </c>
      <c>
        <f>(M101*21)/100</f>
      </c>
      <c t="s">
        <v>27</v>
      </c>
    </row>
    <row r="102" spans="1:5" ht="12.75">
      <c r="A102" s="35" t="s">
        <v>57</v>
      </c>
      <c r="E102" s="39" t="s">
        <v>5</v>
      </c>
    </row>
    <row r="103" spans="1:5" ht="38.25">
      <c r="A103" s="35" t="s">
        <v>58</v>
      </c>
      <c r="E103" s="40" t="s">
        <v>4373</v>
      </c>
    </row>
    <row r="104" spans="1:5" ht="38.25">
      <c r="A104" t="s">
        <v>59</v>
      </c>
      <c r="E104" s="39" t="s">
        <v>2813</v>
      </c>
    </row>
    <row r="105" spans="1:16" ht="12.75">
      <c r="A105" t="s">
        <v>52</v>
      </c>
      <c s="34" t="s">
        <v>152</v>
      </c>
      <c s="34" t="s">
        <v>3835</v>
      </c>
      <c s="35" t="s">
        <v>5</v>
      </c>
      <c s="6" t="s">
        <v>3836</v>
      </c>
      <c s="36" t="s">
        <v>55</v>
      </c>
      <c s="37">
        <v>33</v>
      </c>
      <c s="36">
        <v>0</v>
      </c>
      <c s="36">
        <f>ROUND(G105*H105,6)</f>
      </c>
      <c r="L105" s="38">
        <v>0</v>
      </c>
      <c s="32">
        <f>ROUND(ROUND(L105,2)*ROUND(G105,3),2)</f>
      </c>
      <c s="36" t="s">
        <v>56</v>
      </c>
      <c>
        <f>(M105*21)/100</f>
      </c>
      <c t="s">
        <v>27</v>
      </c>
    </row>
    <row r="106" spans="1:5" ht="12.75">
      <c r="A106" s="35" t="s">
        <v>57</v>
      </c>
      <c r="E106" s="39" t="s">
        <v>5</v>
      </c>
    </row>
    <row r="107" spans="1:5" ht="38.25">
      <c r="A107" s="35" t="s">
        <v>58</v>
      </c>
      <c r="E107" s="40" t="s">
        <v>4374</v>
      </c>
    </row>
    <row r="108" spans="1:5" ht="38.25">
      <c r="A108" t="s">
        <v>59</v>
      </c>
      <c r="E108" s="39" t="s">
        <v>2813</v>
      </c>
    </row>
    <row r="109" spans="1:16" ht="12.75">
      <c r="A109" t="s">
        <v>52</v>
      </c>
      <c s="34" t="s">
        <v>156</v>
      </c>
      <c s="34" t="s">
        <v>3640</v>
      </c>
      <c s="35" t="s">
        <v>5</v>
      </c>
      <c s="6" t="s">
        <v>3641</v>
      </c>
      <c s="36" t="s">
        <v>55</v>
      </c>
      <c s="37">
        <v>11.909</v>
      </c>
      <c s="36">
        <v>0</v>
      </c>
      <c s="36">
        <f>ROUND(G109*H109,6)</f>
      </c>
      <c r="L109" s="38">
        <v>0</v>
      </c>
      <c s="32">
        <f>ROUND(ROUND(L109,2)*ROUND(G109,3),2)</f>
      </c>
      <c s="36" t="s">
        <v>56</v>
      </c>
      <c>
        <f>(M109*21)/100</f>
      </c>
      <c t="s">
        <v>27</v>
      </c>
    </row>
    <row r="110" spans="1:5" ht="12.75">
      <c r="A110" s="35" t="s">
        <v>57</v>
      </c>
      <c r="E110" s="39" t="s">
        <v>5</v>
      </c>
    </row>
    <row r="111" spans="1:5" ht="38.25">
      <c r="A111" s="35" t="s">
        <v>58</v>
      </c>
      <c r="E111" s="40" t="s">
        <v>4375</v>
      </c>
    </row>
    <row r="112" spans="1:5" ht="51">
      <c r="A112" t="s">
        <v>59</v>
      </c>
      <c r="E112" s="39" t="s">
        <v>3643</v>
      </c>
    </row>
    <row r="113" spans="1:16" ht="12.75">
      <c r="A113" t="s">
        <v>52</v>
      </c>
      <c s="34" t="s">
        <v>160</v>
      </c>
      <c s="34" t="s">
        <v>3003</v>
      </c>
      <c s="35" t="s">
        <v>5</v>
      </c>
      <c s="6" t="s">
        <v>3004</v>
      </c>
      <c s="36" t="s">
        <v>55</v>
      </c>
      <c s="37">
        <v>4.248</v>
      </c>
      <c s="36">
        <v>0</v>
      </c>
      <c s="36">
        <f>ROUND(G113*H113,6)</f>
      </c>
      <c r="L113" s="38">
        <v>0</v>
      </c>
      <c s="32">
        <f>ROUND(ROUND(L113,2)*ROUND(G113,3),2)</f>
      </c>
      <c s="36" t="s">
        <v>56</v>
      </c>
      <c>
        <f>(M113*21)/100</f>
      </c>
      <c t="s">
        <v>27</v>
      </c>
    </row>
    <row r="114" spans="1:5" ht="12.75">
      <c r="A114" s="35" t="s">
        <v>57</v>
      </c>
      <c r="E114" s="39" t="s">
        <v>5</v>
      </c>
    </row>
    <row r="115" spans="1:5" ht="38.25">
      <c r="A115" s="35" t="s">
        <v>58</v>
      </c>
      <c r="E115" s="40" t="s">
        <v>4376</v>
      </c>
    </row>
    <row r="116" spans="1:5" ht="102">
      <c r="A116" t="s">
        <v>59</v>
      </c>
      <c r="E116" s="39" t="s">
        <v>3006</v>
      </c>
    </row>
    <row r="117" spans="1:13" ht="12.75">
      <c r="A117" t="s">
        <v>49</v>
      </c>
      <c r="C117" s="31" t="s">
        <v>4377</v>
      </c>
      <c r="E117" s="33" t="s">
        <v>4378</v>
      </c>
      <c r="J117" s="32">
        <f>0</f>
      </c>
      <c s="32">
        <f>0</f>
      </c>
      <c s="32">
        <f>0+L118+L122+L126+L130</f>
      </c>
      <c s="32">
        <f>0+M118+M122+M126+M130</f>
      </c>
    </row>
    <row r="118" spans="1:16" ht="25.5">
      <c r="A118" t="s">
        <v>52</v>
      </c>
      <c s="34" t="s">
        <v>27</v>
      </c>
      <c s="34" t="s">
        <v>3501</v>
      </c>
      <c s="35" t="s">
        <v>5</v>
      </c>
      <c s="6" t="s">
        <v>3502</v>
      </c>
      <c s="36" t="s">
        <v>55</v>
      </c>
      <c s="37">
        <v>70</v>
      </c>
      <c s="36">
        <v>0</v>
      </c>
      <c s="36">
        <f>ROUND(G118*H118,6)</f>
      </c>
      <c r="L118" s="38">
        <v>0</v>
      </c>
      <c s="32">
        <f>ROUND(ROUND(L118,2)*ROUND(G118,3),2)</f>
      </c>
      <c s="36" t="s">
        <v>56</v>
      </c>
      <c>
        <f>(M118*21)/100</f>
      </c>
      <c t="s">
        <v>27</v>
      </c>
    </row>
    <row r="119" spans="1:5" ht="12.75">
      <c r="A119" s="35" t="s">
        <v>57</v>
      </c>
      <c r="E119" s="39" t="s">
        <v>5</v>
      </c>
    </row>
    <row r="120" spans="1:5" ht="25.5">
      <c r="A120" s="35" t="s">
        <v>58</v>
      </c>
      <c r="E120" s="40" t="s">
        <v>4379</v>
      </c>
    </row>
    <row r="121" spans="1:5" ht="63.75">
      <c r="A121" t="s">
        <v>59</v>
      </c>
      <c r="E121" s="39" t="s">
        <v>2397</v>
      </c>
    </row>
    <row r="122" spans="1:16" ht="12.75">
      <c r="A122" t="s">
        <v>52</v>
      </c>
      <c s="34" t="s">
        <v>164</v>
      </c>
      <c s="34" t="s">
        <v>3844</v>
      </c>
      <c s="35" t="s">
        <v>5</v>
      </c>
      <c s="6" t="s">
        <v>3845</v>
      </c>
      <c s="36" t="s">
        <v>55</v>
      </c>
      <c s="37">
        <v>60</v>
      </c>
      <c s="36">
        <v>0</v>
      </c>
      <c s="36">
        <f>ROUND(G122*H122,6)</f>
      </c>
      <c r="L122" s="38">
        <v>0</v>
      </c>
      <c s="32">
        <f>ROUND(ROUND(L122,2)*ROUND(G122,3),2)</f>
      </c>
      <c s="36" t="s">
        <v>56</v>
      </c>
      <c>
        <f>(M122*21)/100</f>
      </c>
      <c t="s">
        <v>27</v>
      </c>
    </row>
    <row r="123" spans="1:5" ht="12.75">
      <c r="A123" s="35" t="s">
        <v>57</v>
      </c>
      <c r="E123" s="39" t="s">
        <v>5</v>
      </c>
    </row>
    <row r="124" spans="1:5" ht="12.75">
      <c r="A124" s="35" t="s">
        <v>58</v>
      </c>
      <c r="E124" s="40" t="s">
        <v>4380</v>
      </c>
    </row>
    <row r="125" spans="1:5" ht="51">
      <c r="A125" t="s">
        <v>59</v>
      </c>
      <c r="E125" s="39" t="s">
        <v>3651</v>
      </c>
    </row>
    <row r="126" spans="1:16" ht="12.75">
      <c r="A126" t="s">
        <v>52</v>
      </c>
      <c s="34" t="s">
        <v>168</v>
      </c>
      <c s="34" t="s">
        <v>4381</v>
      </c>
      <c s="35" t="s">
        <v>5</v>
      </c>
      <c s="6" t="s">
        <v>4382</v>
      </c>
      <c s="36" t="s">
        <v>55</v>
      </c>
      <c s="37">
        <v>10</v>
      </c>
      <c s="36">
        <v>0</v>
      </c>
      <c s="36">
        <f>ROUND(G126*H126,6)</f>
      </c>
      <c r="L126" s="38">
        <v>0</v>
      </c>
      <c s="32">
        <f>ROUND(ROUND(L126,2)*ROUND(G126,3),2)</f>
      </c>
      <c s="36" t="s">
        <v>56</v>
      </c>
      <c>
        <f>(M126*21)/100</f>
      </c>
      <c t="s">
        <v>27</v>
      </c>
    </row>
    <row r="127" spans="1:5" ht="12.75">
      <c r="A127" s="35" t="s">
        <v>57</v>
      </c>
      <c r="E127" s="39" t="s">
        <v>5</v>
      </c>
    </row>
    <row r="128" spans="1:5" ht="12.75">
      <c r="A128" s="35" t="s">
        <v>58</v>
      </c>
      <c r="E128" s="40" t="s">
        <v>4383</v>
      </c>
    </row>
    <row r="129" spans="1:5" ht="102">
      <c r="A129" t="s">
        <v>59</v>
      </c>
      <c r="E129" s="39" t="s">
        <v>4384</v>
      </c>
    </row>
    <row r="130" spans="1:16" ht="25.5">
      <c r="A130" t="s">
        <v>52</v>
      </c>
      <c s="34" t="s">
        <v>286</v>
      </c>
      <c s="34" t="s">
        <v>3770</v>
      </c>
      <c s="35" t="s">
        <v>547</v>
      </c>
      <c s="6" t="s">
        <v>3772</v>
      </c>
      <c s="36" t="s">
        <v>262</v>
      </c>
      <c s="37">
        <v>175</v>
      </c>
      <c s="36">
        <v>0</v>
      </c>
      <c s="36">
        <f>ROUND(G130*H130,6)</f>
      </c>
      <c r="L130" s="38">
        <v>0</v>
      </c>
      <c s="32">
        <f>ROUND(ROUND(L130,2)*ROUND(G130,3),2)</f>
      </c>
      <c s="36" t="s">
        <v>248</v>
      </c>
      <c>
        <f>(M130*21)/100</f>
      </c>
      <c t="s">
        <v>27</v>
      </c>
    </row>
    <row r="131" spans="1:5" ht="12.75">
      <c r="A131" s="35" t="s">
        <v>57</v>
      </c>
      <c r="E131" s="39" t="s">
        <v>263</v>
      </c>
    </row>
    <row r="132" spans="1:5" ht="12.75">
      <c r="A132" s="35" t="s">
        <v>58</v>
      </c>
      <c r="E132" s="40" t="s">
        <v>4385</v>
      </c>
    </row>
    <row r="133" spans="1:5" ht="102">
      <c r="A133" t="s">
        <v>59</v>
      </c>
      <c r="E133" s="39" t="s">
        <v>281</v>
      </c>
    </row>
    <row r="134" spans="1:13" ht="12.75">
      <c r="A134" t="s">
        <v>49</v>
      </c>
      <c r="C134" s="31" t="s">
        <v>504</v>
      </c>
      <c r="E134" s="33" t="s">
        <v>2842</v>
      </c>
      <c r="J134" s="32">
        <f>0</f>
      </c>
      <c s="32">
        <f>0</f>
      </c>
      <c s="32">
        <f>0+L135+L139+L143+L147+L151</f>
      </c>
      <c s="32">
        <f>0+M135+M139+M143+M147+M151</f>
      </c>
    </row>
    <row r="135" spans="1:16" ht="25.5">
      <c r="A135" t="s">
        <v>52</v>
      </c>
      <c s="34" t="s">
        <v>172</v>
      </c>
      <c s="34" t="s">
        <v>4386</v>
      </c>
      <c s="35" t="s">
        <v>5</v>
      </c>
      <c s="6" t="s">
        <v>4387</v>
      </c>
      <c s="36" t="s">
        <v>1076</v>
      </c>
      <c s="37">
        <v>48</v>
      </c>
      <c s="36">
        <v>0</v>
      </c>
      <c s="36">
        <f>ROUND(G135*H135,6)</f>
      </c>
      <c r="L135" s="38">
        <v>0</v>
      </c>
      <c s="32">
        <f>ROUND(ROUND(L135,2)*ROUND(G135,3),2)</f>
      </c>
      <c s="36" t="s">
        <v>56</v>
      </c>
      <c>
        <f>(M135*21)/100</f>
      </c>
      <c t="s">
        <v>27</v>
      </c>
    </row>
    <row r="136" spans="1:5" ht="12.75">
      <c r="A136" s="35" t="s">
        <v>57</v>
      </c>
      <c r="E136" s="39" t="s">
        <v>5</v>
      </c>
    </row>
    <row r="137" spans="1:5" ht="51">
      <c r="A137" s="35" t="s">
        <v>58</v>
      </c>
      <c r="E137" s="40" t="s">
        <v>4388</v>
      </c>
    </row>
    <row r="138" spans="1:5" ht="76.5">
      <c r="A138" t="s">
        <v>59</v>
      </c>
      <c r="E138" s="39" t="s">
        <v>2247</v>
      </c>
    </row>
    <row r="139" spans="1:16" ht="25.5">
      <c r="A139" t="s">
        <v>52</v>
      </c>
      <c s="34" t="s">
        <v>176</v>
      </c>
      <c s="34" t="s">
        <v>4389</v>
      </c>
      <c s="35" t="s">
        <v>5</v>
      </c>
      <c s="6" t="s">
        <v>4390</v>
      </c>
      <c s="36" t="s">
        <v>1076</v>
      </c>
      <c s="37">
        <v>12</v>
      </c>
      <c s="36">
        <v>0</v>
      </c>
      <c s="36">
        <f>ROUND(G139*H139,6)</f>
      </c>
      <c r="L139" s="38">
        <v>0</v>
      </c>
      <c s="32">
        <f>ROUND(ROUND(L139,2)*ROUND(G139,3),2)</f>
      </c>
      <c s="36" t="s">
        <v>56</v>
      </c>
      <c>
        <f>(M139*21)/100</f>
      </c>
      <c t="s">
        <v>27</v>
      </c>
    </row>
    <row r="140" spans="1:5" ht="12.75">
      <c r="A140" s="35" t="s">
        <v>57</v>
      </c>
      <c r="E140" s="39" t="s">
        <v>5</v>
      </c>
    </row>
    <row r="141" spans="1:5" ht="51">
      <c r="A141" s="35" t="s">
        <v>58</v>
      </c>
      <c r="E141" s="40" t="s">
        <v>4391</v>
      </c>
    </row>
    <row r="142" spans="1:5" ht="76.5">
      <c r="A142" t="s">
        <v>59</v>
      </c>
      <c r="E142" s="39" t="s">
        <v>2247</v>
      </c>
    </row>
    <row r="143" spans="1:16" ht="12.75">
      <c r="A143" t="s">
        <v>52</v>
      </c>
      <c s="34" t="s">
        <v>180</v>
      </c>
      <c s="34" t="s">
        <v>4096</v>
      </c>
      <c s="35" t="s">
        <v>5</v>
      </c>
      <c s="6" t="s">
        <v>4097</v>
      </c>
      <c s="36" t="s">
        <v>1076</v>
      </c>
      <c s="37">
        <v>31.23</v>
      </c>
      <c s="36">
        <v>0</v>
      </c>
      <c s="36">
        <f>ROUND(G143*H143,6)</f>
      </c>
      <c r="L143" s="38">
        <v>0</v>
      </c>
      <c s="32">
        <f>ROUND(ROUND(L143,2)*ROUND(G143,3),2)</f>
      </c>
      <c s="36" t="s">
        <v>56</v>
      </c>
      <c>
        <f>(M143*21)/100</f>
      </c>
      <c t="s">
        <v>27</v>
      </c>
    </row>
    <row r="144" spans="1:5" ht="12.75">
      <c r="A144" s="35" t="s">
        <v>57</v>
      </c>
      <c r="E144" s="39" t="s">
        <v>5</v>
      </c>
    </row>
    <row r="145" spans="1:5" ht="38.25">
      <c r="A145" s="35" t="s">
        <v>58</v>
      </c>
      <c r="E145" s="40" t="s">
        <v>4392</v>
      </c>
    </row>
    <row r="146" spans="1:5" ht="76.5">
      <c r="A146" t="s">
        <v>59</v>
      </c>
      <c r="E146" s="39" t="s">
        <v>2247</v>
      </c>
    </row>
    <row r="147" spans="1:16" ht="12.75">
      <c r="A147" t="s">
        <v>52</v>
      </c>
      <c s="34" t="s">
        <v>184</v>
      </c>
      <c s="34" t="s">
        <v>4098</v>
      </c>
      <c s="35" t="s">
        <v>5</v>
      </c>
      <c s="6" t="s">
        <v>4099</v>
      </c>
      <c s="36" t="s">
        <v>1076</v>
      </c>
      <c s="37">
        <v>50</v>
      </c>
      <c s="36">
        <v>0</v>
      </c>
      <c s="36">
        <f>ROUND(G147*H147,6)</f>
      </c>
      <c r="L147" s="38">
        <v>0</v>
      </c>
      <c s="32">
        <f>ROUND(ROUND(L147,2)*ROUND(G147,3),2)</f>
      </c>
      <c s="36" t="s">
        <v>56</v>
      </c>
      <c>
        <f>(M147*21)/100</f>
      </c>
      <c t="s">
        <v>27</v>
      </c>
    </row>
    <row r="148" spans="1:5" ht="12.75">
      <c r="A148" s="35" t="s">
        <v>57</v>
      </c>
      <c r="E148" s="39" t="s">
        <v>5</v>
      </c>
    </row>
    <row r="149" spans="1:5" ht="25.5">
      <c r="A149" s="35" t="s">
        <v>58</v>
      </c>
      <c r="E149" s="40" t="s">
        <v>4393</v>
      </c>
    </row>
    <row r="150" spans="1:5" ht="89.25">
      <c r="A150" t="s">
        <v>59</v>
      </c>
      <c r="E150" s="39" t="s">
        <v>2846</v>
      </c>
    </row>
    <row r="151" spans="1:16" ht="12.75">
      <c r="A151" t="s">
        <v>52</v>
      </c>
      <c s="34" t="s">
        <v>188</v>
      </c>
      <c s="34" t="s">
        <v>3664</v>
      </c>
      <c s="35" t="s">
        <v>5</v>
      </c>
      <c s="6" t="s">
        <v>3665</v>
      </c>
      <c s="36" t="s">
        <v>55</v>
      </c>
      <c s="37">
        <v>12.573</v>
      </c>
      <c s="36">
        <v>0</v>
      </c>
      <c s="36">
        <f>ROUND(G151*H151,6)</f>
      </c>
      <c r="L151" s="38">
        <v>0</v>
      </c>
      <c s="32">
        <f>ROUND(ROUND(L151,2)*ROUND(G151,3),2)</f>
      </c>
      <c s="36" t="s">
        <v>56</v>
      </c>
      <c>
        <f>(M151*21)/100</f>
      </c>
      <c t="s">
        <v>27</v>
      </c>
    </row>
    <row r="152" spans="1:5" ht="12.75">
      <c r="A152" s="35" t="s">
        <v>57</v>
      </c>
      <c r="E152" s="39" t="s">
        <v>5</v>
      </c>
    </row>
    <row r="153" spans="1:5" ht="51">
      <c r="A153" s="35" t="s">
        <v>58</v>
      </c>
      <c r="E153" s="40" t="s">
        <v>4394</v>
      </c>
    </row>
    <row r="154" spans="1:5" ht="331.5">
      <c r="A154" t="s">
        <v>59</v>
      </c>
      <c r="E154" s="39" t="s">
        <v>3667</v>
      </c>
    </row>
    <row r="155" spans="1:13" ht="12.75">
      <c r="A155" t="s">
        <v>49</v>
      </c>
      <c r="C155" s="31" t="s">
        <v>2847</v>
      </c>
      <c r="E155" s="33" t="s">
        <v>2848</v>
      </c>
      <c r="J155" s="32">
        <f>0</f>
      </c>
      <c s="32">
        <f>0</f>
      </c>
      <c s="32">
        <f>0+L156+L160+L164</f>
      </c>
      <c s="32">
        <f>0+M156+M160+M164</f>
      </c>
    </row>
    <row r="156" spans="1:16" ht="25.5">
      <c r="A156" t="s">
        <v>52</v>
      </c>
      <c s="34" t="s">
        <v>192</v>
      </c>
      <c s="34" t="s">
        <v>3668</v>
      </c>
      <c s="35" t="s">
        <v>5</v>
      </c>
      <c s="6" t="s">
        <v>3669</v>
      </c>
      <c s="36" t="s">
        <v>1076</v>
      </c>
      <c s="37">
        <v>421</v>
      </c>
      <c s="36">
        <v>0</v>
      </c>
      <c s="36">
        <f>ROUND(G156*H156,6)</f>
      </c>
      <c r="L156" s="38">
        <v>0</v>
      </c>
      <c s="32">
        <f>ROUND(ROUND(L156,2)*ROUND(G156,3),2)</f>
      </c>
      <c s="36" t="s">
        <v>56</v>
      </c>
      <c>
        <f>(M156*21)/100</f>
      </c>
      <c t="s">
        <v>27</v>
      </c>
    </row>
    <row r="157" spans="1:5" ht="12.75">
      <c r="A157" s="35" t="s">
        <v>57</v>
      </c>
      <c r="E157" s="39" t="s">
        <v>5</v>
      </c>
    </row>
    <row r="158" spans="1:5" ht="76.5">
      <c r="A158" s="35" t="s">
        <v>58</v>
      </c>
      <c r="E158" s="40" t="s">
        <v>4395</v>
      </c>
    </row>
    <row r="159" spans="1:5" ht="191.25">
      <c r="A159" t="s">
        <v>59</v>
      </c>
      <c r="E159" s="39" t="s">
        <v>2852</v>
      </c>
    </row>
    <row r="160" spans="1:16" ht="12.75">
      <c r="A160" t="s">
        <v>52</v>
      </c>
      <c s="34" t="s">
        <v>196</v>
      </c>
      <c s="34" t="s">
        <v>3671</v>
      </c>
      <c s="35" t="s">
        <v>5</v>
      </c>
      <c s="6" t="s">
        <v>3672</v>
      </c>
      <c s="36" t="s">
        <v>1076</v>
      </c>
      <c s="37">
        <v>300</v>
      </c>
      <c s="36">
        <v>0</v>
      </c>
      <c s="36">
        <f>ROUND(G160*H160,6)</f>
      </c>
      <c r="L160" s="38">
        <v>0</v>
      </c>
      <c s="32">
        <f>ROUND(ROUND(L160,2)*ROUND(G160,3),2)</f>
      </c>
      <c s="36" t="s">
        <v>56</v>
      </c>
      <c>
        <f>(M160*21)/100</f>
      </c>
      <c t="s">
        <v>27</v>
      </c>
    </row>
    <row r="161" spans="1:5" ht="12.75">
      <c r="A161" s="35" t="s">
        <v>57</v>
      </c>
      <c r="E161" s="39" t="s">
        <v>5</v>
      </c>
    </row>
    <row r="162" spans="1:5" ht="38.25">
      <c r="A162" s="35" t="s">
        <v>58</v>
      </c>
      <c r="E162" s="40" t="s">
        <v>4396</v>
      </c>
    </row>
    <row r="163" spans="1:5" ht="38.25">
      <c r="A163" t="s">
        <v>59</v>
      </c>
      <c r="E163" s="39" t="s">
        <v>3445</v>
      </c>
    </row>
    <row r="164" spans="1:16" ht="12.75">
      <c r="A164" t="s">
        <v>52</v>
      </c>
      <c s="34" t="s">
        <v>200</v>
      </c>
      <c s="34" t="s">
        <v>3442</v>
      </c>
      <c s="35" t="s">
        <v>5</v>
      </c>
      <c s="6" t="s">
        <v>3443</v>
      </c>
      <c s="36" t="s">
        <v>1076</v>
      </c>
      <c s="37">
        <v>374</v>
      </c>
      <c s="36">
        <v>0</v>
      </c>
      <c s="36">
        <f>ROUND(G164*H164,6)</f>
      </c>
      <c r="L164" s="38">
        <v>0</v>
      </c>
      <c s="32">
        <f>ROUND(ROUND(L164,2)*ROUND(G164,3),2)</f>
      </c>
      <c s="36" t="s">
        <v>56</v>
      </c>
      <c>
        <f>(M164*21)/100</f>
      </c>
      <c t="s">
        <v>27</v>
      </c>
    </row>
    <row r="165" spans="1:5" ht="12.75">
      <c r="A165" s="35" t="s">
        <v>57</v>
      </c>
      <c r="E165" s="39" t="s">
        <v>5</v>
      </c>
    </row>
    <row r="166" spans="1:5" ht="76.5">
      <c r="A166" s="35" t="s">
        <v>58</v>
      </c>
      <c r="E166" s="40" t="s">
        <v>4397</v>
      </c>
    </row>
    <row r="167" spans="1:5" ht="38.25">
      <c r="A167" t="s">
        <v>59</v>
      </c>
      <c r="E167" s="39" t="s">
        <v>3445</v>
      </c>
    </row>
    <row r="168" spans="1:13" ht="12.75">
      <c r="A168" t="s">
        <v>49</v>
      </c>
      <c r="C168" s="31" t="s">
        <v>3675</v>
      </c>
      <c r="E168" s="33" t="s">
        <v>3676</v>
      </c>
      <c r="J168" s="32">
        <f>0</f>
      </c>
      <c s="32">
        <f>0</f>
      </c>
      <c s="32">
        <f>0+L169+L173</f>
      </c>
      <c s="32">
        <f>0+M169+M173</f>
      </c>
    </row>
    <row r="169" spans="1:16" ht="25.5">
      <c r="A169" t="s">
        <v>52</v>
      </c>
      <c s="34" t="s">
        <v>498</v>
      </c>
      <c s="34" t="s">
        <v>3677</v>
      </c>
      <c s="35" t="s">
        <v>5</v>
      </c>
      <c s="6" t="s">
        <v>3678</v>
      </c>
      <c s="36" t="s">
        <v>1076</v>
      </c>
      <c s="37">
        <v>26</v>
      </c>
      <c s="36">
        <v>0.008</v>
      </c>
      <c s="36">
        <f>ROUND(G169*H169,6)</f>
      </c>
      <c r="L169" s="38">
        <v>0</v>
      </c>
      <c s="32">
        <f>ROUND(ROUND(L169,2)*ROUND(G169,3),2)</f>
      </c>
      <c s="36" t="s">
        <v>2887</v>
      </c>
      <c>
        <f>(M169*21)/100</f>
      </c>
      <c t="s">
        <v>27</v>
      </c>
    </row>
    <row r="170" spans="1:5" ht="12.75">
      <c r="A170" s="35" t="s">
        <v>57</v>
      </c>
      <c r="E170" s="39" t="s">
        <v>5</v>
      </c>
    </row>
    <row r="171" spans="1:5" ht="25.5">
      <c r="A171" s="35" t="s">
        <v>58</v>
      </c>
      <c r="E171" s="40" t="s">
        <v>4398</v>
      </c>
    </row>
    <row r="172" spans="1:5" ht="409.5">
      <c r="A172" t="s">
        <v>59</v>
      </c>
      <c r="E172" s="39" t="s">
        <v>3680</v>
      </c>
    </row>
    <row r="173" spans="1:16" ht="25.5">
      <c r="A173" t="s">
        <v>52</v>
      </c>
      <c s="34" t="s">
        <v>499</v>
      </c>
      <c s="34" t="s">
        <v>4399</v>
      </c>
      <c s="35" t="s">
        <v>5</v>
      </c>
      <c s="6" t="s">
        <v>4400</v>
      </c>
      <c s="36" t="s">
        <v>1076</v>
      </c>
      <c s="37">
        <v>5.5</v>
      </c>
      <c s="36">
        <v>0</v>
      </c>
      <c s="36">
        <f>ROUND(G173*H173,6)</f>
      </c>
      <c r="L173" s="38">
        <v>0</v>
      </c>
      <c s="32">
        <f>ROUND(ROUND(L173,2)*ROUND(G173,3),2)</f>
      </c>
      <c s="36" t="s">
        <v>2887</v>
      </c>
      <c>
        <f>(M173*21)/100</f>
      </c>
      <c t="s">
        <v>27</v>
      </c>
    </row>
    <row r="174" spans="1:5" ht="12.75">
      <c r="A174" s="35" t="s">
        <v>57</v>
      </c>
      <c r="E174" s="39" t="s">
        <v>5</v>
      </c>
    </row>
    <row r="175" spans="1:5" ht="38.25">
      <c r="A175" s="35" t="s">
        <v>58</v>
      </c>
      <c r="E175" s="40" t="s">
        <v>4401</v>
      </c>
    </row>
    <row r="176" spans="1:5" ht="38.25">
      <c r="A176" t="s">
        <v>59</v>
      </c>
      <c r="E176" s="39" t="s">
        <v>3445</v>
      </c>
    </row>
    <row r="177" spans="1:13" ht="12.75">
      <c r="A177" t="s">
        <v>49</v>
      </c>
      <c r="C177" s="31" t="s">
        <v>549</v>
      </c>
      <c r="E177" s="33" t="s">
        <v>2853</v>
      </c>
      <c r="J177" s="32">
        <f>0</f>
      </c>
      <c s="32">
        <f>0</f>
      </c>
      <c s="32">
        <f>0+L178+L182</f>
      </c>
      <c s="32">
        <f>0+M178+M182</f>
      </c>
    </row>
    <row r="178" spans="1:16" ht="12.75">
      <c r="A178" t="s">
        <v>52</v>
      </c>
      <c s="34" t="s">
        <v>204</v>
      </c>
      <c s="34" t="s">
        <v>2858</v>
      </c>
      <c s="35" t="s">
        <v>5</v>
      </c>
      <c s="6" t="s">
        <v>2859</v>
      </c>
      <c s="36" t="s">
        <v>65</v>
      </c>
      <c s="37">
        <v>33</v>
      </c>
      <c s="36">
        <v>0</v>
      </c>
      <c s="36">
        <f>ROUND(G178*H178,6)</f>
      </c>
      <c r="L178" s="38">
        <v>0</v>
      </c>
      <c s="32">
        <f>ROUND(ROUND(L178,2)*ROUND(G178,3),2)</f>
      </c>
      <c s="36" t="s">
        <v>56</v>
      </c>
      <c>
        <f>(M178*21)/100</f>
      </c>
      <c t="s">
        <v>27</v>
      </c>
    </row>
    <row r="179" spans="1:5" ht="12.75">
      <c r="A179" s="35" t="s">
        <v>57</v>
      </c>
      <c r="E179" s="39" t="s">
        <v>5</v>
      </c>
    </row>
    <row r="180" spans="1:5" ht="51">
      <c r="A180" s="35" t="s">
        <v>58</v>
      </c>
      <c r="E180" s="40" t="s">
        <v>4402</v>
      </c>
    </row>
    <row r="181" spans="1:5" ht="242.25">
      <c r="A181" t="s">
        <v>59</v>
      </c>
      <c r="E181" s="39" t="s">
        <v>2861</v>
      </c>
    </row>
    <row r="182" spans="1:16" ht="12.75">
      <c r="A182" t="s">
        <v>52</v>
      </c>
      <c s="34" t="s">
        <v>208</v>
      </c>
      <c s="34" t="s">
        <v>4403</v>
      </c>
      <c s="35" t="s">
        <v>5</v>
      </c>
      <c s="6" t="s">
        <v>4404</v>
      </c>
      <c s="36" t="s">
        <v>93</v>
      </c>
      <c s="37">
        <v>2</v>
      </c>
      <c s="36">
        <v>0</v>
      </c>
      <c s="36">
        <f>ROUND(G182*H182,6)</f>
      </c>
      <c r="L182" s="38">
        <v>0</v>
      </c>
      <c s="32">
        <f>ROUND(ROUND(L182,2)*ROUND(G182,3),2)</f>
      </c>
      <c s="36" t="s">
        <v>56</v>
      </c>
      <c>
        <f>(M182*21)/100</f>
      </c>
      <c t="s">
        <v>27</v>
      </c>
    </row>
    <row r="183" spans="1:5" ht="12.75">
      <c r="A183" s="35" t="s">
        <v>57</v>
      </c>
      <c r="E183" s="39" t="s">
        <v>5</v>
      </c>
    </row>
    <row r="184" spans="1:5" ht="51">
      <c r="A184" s="35" t="s">
        <v>58</v>
      </c>
      <c r="E184" s="40" t="s">
        <v>4405</v>
      </c>
    </row>
    <row r="185" spans="1:5" ht="242.25">
      <c r="A185" t="s">
        <v>59</v>
      </c>
      <c r="E185" s="39" t="s">
        <v>4406</v>
      </c>
    </row>
    <row r="186" spans="1:13" ht="12.75">
      <c r="A186" t="s">
        <v>49</v>
      </c>
      <c r="C186" s="31" t="s">
        <v>327</v>
      </c>
      <c r="E186" s="33" t="s">
        <v>328</v>
      </c>
      <c r="J186" s="32">
        <f>0</f>
      </c>
      <c s="32">
        <f>0</f>
      </c>
      <c s="32">
        <f>0+L187+L191+L195+L199+L203+L207+L211+L215+L219</f>
      </c>
      <c s="32">
        <f>0+M187+M191+M195+M199+M203+M207+M211+M215+M219</f>
      </c>
    </row>
    <row r="187" spans="1:16" ht="12.75">
      <c r="A187" t="s">
        <v>52</v>
      </c>
      <c s="34" t="s">
        <v>212</v>
      </c>
      <c s="34" t="s">
        <v>3446</v>
      </c>
      <c s="35" t="s">
        <v>5</v>
      </c>
      <c s="6" t="s">
        <v>3447</v>
      </c>
      <c s="36" t="s">
        <v>65</v>
      </c>
      <c s="37">
        <v>57</v>
      </c>
      <c s="36">
        <v>0</v>
      </c>
      <c s="36">
        <f>ROUND(G187*H187,6)</f>
      </c>
      <c r="L187" s="38">
        <v>0</v>
      </c>
      <c s="32">
        <f>ROUND(ROUND(L187,2)*ROUND(G187,3),2)</f>
      </c>
      <c s="36" t="s">
        <v>56</v>
      </c>
      <c>
        <f>(M187*21)/100</f>
      </c>
      <c t="s">
        <v>27</v>
      </c>
    </row>
    <row r="188" spans="1:5" ht="12.75">
      <c r="A188" s="35" t="s">
        <v>57</v>
      </c>
      <c r="E188" s="39" t="s">
        <v>5</v>
      </c>
    </row>
    <row r="189" spans="1:5" ht="38.25">
      <c r="A189" s="35" t="s">
        <v>58</v>
      </c>
      <c r="E189" s="40" t="s">
        <v>4407</v>
      </c>
    </row>
    <row r="190" spans="1:5" ht="38.25">
      <c r="A190" t="s">
        <v>59</v>
      </c>
      <c r="E190" s="39" t="s">
        <v>3449</v>
      </c>
    </row>
    <row r="191" spans="1:16" ht="12.75">
      <c r="A191" t="s">
        <v>52</v>
      </c>
      <c s="34" t="s">
        <v>216</v>
      </c>
      <c s="34" t="s">
        <v>3701</v>
      </c>
      <c s="35" t="s">
        <v>5</v>
      </c>
      <c s="6" t="s">
        <v>3702</v>
      </c>
      <c s="36" t="s">
        <v>93</v>
      </c>
      <c s="37">
        <v>4</v>
      </c>
      <c s="36">
        <v>0</v>
      </c>
      <c s="36">
        <f>ROUND(G191*H191,6)</f>
      </c>
      <c r="L191" s="38">
        <v>0</v>
      </c>
      <c s="32">
        <f>ROUND(ROUND(L191,2)*ROUND(G191,3),2)</f>
      </c>
      <c s="36" t="s">
        <v>56</v>
      </c>
      <c>
        <f>(M191*21)/100</f>
      </c>
      <c t="s">
        <v>27</v>
      </c>
    </row>
    <row r="192" spans="1:5" ht="12.75">
      <c r="A192" s="35" t="s">
        <v>57</v>
      </c>
      <c r="E192" s="39" t="s">
        <v>5</v>
      </c>
    </row>
    <row r="193" spans="1:5" ht="38.25">
      <c r="A193" s="35" t="s">
        <v>58</v>
      </c>
      <c r="E193" s="40" t="s">
        <v>4408</v>
      </c>
    </row>
    <row r="194" spans="1:5" ht="38.25">
      <c r="A194" t="s">
        <v>59</v>
      </c>
      <c r="E194" s="39" t="s">
        <v>3704</v>
      </c>
    </row>
    <row r="195" spans="1:16" ht="12.75">
      <c r="A195" t="s">
        <v>52</v>
      </c>
      <c s="34" t="s">
        <v>220</v>
      </c>
      <c s="34" t="s">
        <v>4115</v>
      </c>
      <c s="35" t="s">
        <v>5</v>
      </c>
      <c s="6" t="s">
        <v>4116</v>
      </c>
      <c s="36" t="s">
        <v>65</v>
      </c>
      <c s="37">
        <v>14.04</v>
      </c>
      <c s="36">
        <v>0</v>
      </c>
      <c s="36">
        <f>ROUND(G195*H195,6)</f>
      </c>
      <c r="L195" s="38">
        <v>0</v>
      </c>
      <c s="32">
        <f>ROUND(ROUND(L195,2)*ROUND(G195,3),2)</f>
      </c>
      <c s="36" t="s">
        <v>56</v>
      </c>
      <c>
        <f>(M195*21)/100</f>
      </c>
      <c t="s">
        <v>27</v>
      </c>
    </row>
    <row r="196" spans="1:5" ht="12.75">
      <c r="A196" s="35" t="s">
        <v>57</v>
      </c>
      <c r="E196" s="39" t="s">
        <v>5</v>
      </c>
    </row>
    <row r="197" spans="1:5" ht="63.75">
      <c r="A197" s="35" t="s">
        <v>58</v>
      </c>
      <c r="E197" s="40" t="s">
        <v>4409</v>
      </c>
    </row>
    <row r="198" spans="1:5" ht="89.25">
      <c r="A198" t="s">
        <v>59</v>
      </c>
      <c r="E198" s="39" t="s">
        <v>2880</v>
      </c>
    </row>
    <row r="199" spans="1:16" ht="12.75">
      <c r="A199" t="s">
        <v>52</v>
      </c>
      <c s="34" t="s">
        <v>225</v>
      </c>
      <c s="34" t="s">
        <v>3720</v>
      </c>
      <c s="35" t="s">
        <v>5</v>
      </c>
      <c s="6" t="s">
        <v>3721</v>
      </c>
      <c s="36" t="s">
        <v>837</v>
      </c>
      <c s="37">
        <v>5.4</v>
      </c>
      <c s="36">
        <v>0</v>
      </c>
      <c s="36">
        <f>ROUND(G199*H199,6)</f>
      </c>
      <c r="L199" s="38">
        <v>0</v>
      </c>
      <c s="32">
        <f>ROUND(ROUND(L199,2)*ROUND(G199,3),2)</f>
      </c>
      <c s="36" t="s">
        <v>56</v>
      </c>
      <c>
        <f>(M199*21)/100</f>
      </c>
      <c t="s">
        <v>27</v>
      </c>
    </row>
    <row r="200" spans="1:5" ht="12.75">
      <c r="A200" s="35" t="s">
        <v>57</v>
      </c>
      <c r="E200" s="39" t="s">
        <v>5</v>
      </c>
    </row>
    <row r="201" spans="1:5" ht="63.75">
      <c r="A201" s="35" t="s">
        <v>58</v>
      </c>
      <c r="E201" s="40" t="s">
        <v>4410</v>
      </c>
    </row>
    <row r="202" spans="1:5" ht="409.5">
      <c r="A202" t="s">
        <v>59</v>
      </c>
      <c r="E202" s="39" t="s">
        <v>3723</v>
      </c>
    </row>
    <row r="203" spans="1:16" ht="12.75">
      <c r="A203" t="s">
        <v>52</v>
      </c>
      <c s="34" t="s">
        <v>229</v>
      </c>
      <c s="34" t="s">
        <v>3724</v>
      </c>
      <c s="35" t="s">
        <v>5</v>
      </c>
      <c s="6" t="s">
        <v>3725</v>
      </c>
      <c s="36" t="s">
        <v>837</v>
      </c>
      <c s="37">
        <v>61.341</v>
      </c>
      <c s="36">
        <v>0</v>
      </c>
      <c s="36">
        <f>ROUND(G203*H203,6)</f>
      </c>
      <c r="L203" s="38">
        <v>0</v>
      </c>
      <c s="32">
        <f>ROUND(ROUND(L203,2)*ROUND(G203,3),2)</f>
      </c>
      <c s="36" t="s">
        <v>56</v>
      </c>
      <c>
        <f>(M203*21)/100</f>
      </c>
      <c t="s">
        <v>27</v>
      </c>
    </row>
    <row r="204" spans="1:5" ht="12.75">
      <c r="A204" s="35" t="s">
        <v>57</v>
      </c>
      <c r="E204" s="39" t="s">
        <v>5</v>
      </c>
    </row>
    <row r="205" spans="1:5" ht="51">
      <c r="A205" s="35" t="s">
        <v>58</v>
      </c>
      <c r="E205" s="40" t="s">
        <v>4411</v>
      </c>
    </row>
    <row r="206" spans="1:5" ht="357">
      <c r="A206" t="s">
        <v>59</v>
      </c>
      <c r="E206" s="39" t="s">
        <v>3727</v>
      </c>
    </row>
    <row r="207" spans="1:16" ht="12.75">
      <c r="A207" t="s">
        <v>52</v>
      </c>
      <c s="34" t="s">
        <v>233</v>
      </c>
      <c s="34" t="s">
        <v>4412</v>
      </c>
      <c s="35" t="s">
        <v>5</v>
      </c>
      <c s="6" t="s">
        <v>4413</v>
      </c>
      <c s="36" t="s">
        <v>1076</v>
      </c>
      <c s="37">
        <v>50</v>
      </c>
      <c s="36">
        <v>0</v>
      </c>
      <c s="36">
        <f>ROUND(G207*H207,6)</f>
      </c>
      <c r="L207" s="38">
        <v>0</v>
      </c>
      <c s="32">
        <f>ROUND(ROUND(L207,2)*ROUND(G207,3),2)</f>
      </c>
      <c s="36" t="s">
        <v>56</v>
      </c>
      <c>
        <f>(M207*21)/100</f>
      </c>
      <c t="s">
        <v>27</v>
      </c>
    </row>
    <row r="208" spans="1:5" ht="12.75">
      <c r="A208" s="35" t="s">
        <v>57</v>
      </c>
      <c r="E208" s="39" t="s">
        <v>5</v>
      </c>
    </row>
    <row r="209" spans="1:5" ht="38.25">
      <c r="A209" s="35" t="s">
        <v>58</v>
      </c>
      <c r="E209" s="40" t="s">
        <v>4414</v>
      </c>
    </row>
    <row r="210" spans="1:5" ht="25.5">
      <c r="A210" t="s">
        <v>59</v>
      </c>
      <c r="E210" s="39" t="s">
        <v>4016</v>
      </c>
    </row>
    <row r="211" spans="1:16" ht="12.75">
      <c r="A211" t="s">
        <v>52</v>
      </c>
      <c s="34" t="s">
        <v>237</v>
      </c>
      <c s="34" t="s">
        <v>4415</v>
      </c>
      <c s="35" t="s">
        <v>5</v>
      </c>
      <c s="6" t="s">
        <v>4416</v>
      </c>
      <c s="36" t="s">
        <v>1076</v>
      </c>
      <c s="37">
        <v>50</v>
      </c>
      <c s="36">
        <v>0</v>
      </c>
      <c s="36">
        <f>ROUND(G211*H211,6)</f>
      </c>
      <c r="L211" s="38">
        <v>0</v>
      </c>
      <c s="32">
        <f>ROUND(ROUND(L211,2)*ROUND(G211,3),2)</f>
      </c>
      <c s="36" t="s">
        <v>56</v>
      </c>
      <c>
        <f>(M211*21)/100</f>
      </c>
      <c t="s">
        <v>27</v>
      </c>
    </row>
    <row r="212" spans="1:5" ht="12.75">
      <c r="A212" s="35" t="s">
        <v>57</v>
      </c>
      <c r="E212" s="39" t="s">
        <v>5</v>
      </c>
    </row>
    <row r="213" spans="1:5" ht="38.25">
      <c r="A213" s="35" t="s">
        <v>58</v>
      </c>
      <c r="E213" s="40" t="s">
        <v>4417</v>
      </c>
    </row>
    <row r="214" spans="1:5" ht="25.5">
      <c r="A214" t="s">
        <v>59</v>
      </c>
      <c r="E214" s="39" t="s">
        <v>4016</v>
      </c>
    </row>
    <row r="215" spans="1:16" ht="12.75">
      <c r="A215" t="s">
        <v>52</v>
      </c>
      <c s="34" t="s">
        <v>500</v>
      </c>
      <c s="34" t="s">
        <v>3732</v>
      </c>
      <c s="35" t="s">
        <v>5</v>
      </c>
      <c s="6" t="s">
        <v>3733</v>
      </c>
      <c s="36" t="s">
        <v>853</v>
      </c>
      <c s="37">
        <v>1</v>
      </c>
      <c s="36">
        <v>0</v>
      </c>
      <c s="36">
        <f>ROUND(G215*H215,6)</f>
      </c>
      <c r="L215" s="38">
        <v>0</v>
      </c>
      <c s="32">
        <f>ROUND(ROUND(L215,2)*ROUND(G215,3),2)</f>
      </c>
      <c s="36" t="s">
        <v>248</v>
      </c>
      <c>
        <f>(M215*21)/100</f>
      </c>
      <c t="s">
        <v>27</v>
      </c>
    </row>
    <row r="216" spans="1:5" ht="12.75">
      <c r="A216" s="35" t="s">
        <v>57</v>
      </c>
      <c r="E216" s="39" t="s">
        <v>5</v>
      </c>
    </row>
    <row r="217" spans="1:5" ht="38.25">
      <c r="A217" s="35" t="s">
        <v>58</v>
      </c>
      <c r="E217" s="40" t="s">
        <v>4418</v>
      </c>
    </row>
    <row r="218" spans="1:5" ht="12.75">
      <c r="A218" t="s">
        <v>59</v>
      </c>
      <c r="E218" s="39" t="s">
        <v>3735</v>
      </c>
    </row>
    <row r="219" spans="1:16" ht="12.75">
      <c r="A219" t="s">
        <v>52</v>
      </c>
      <c s="34" t="s">
        <v>504</v>
      </c>
      <c s="34" t="s">
        <v>3462</v>
      </c>
      <c s="35" t="s">
        <v>5</v>
      </c>
      <c s="6" t="s">
        <v>3463</v>
      </c>
      <c s="36" t="s">
        <v>93</v>
      </c>
      <c s="37">
        <v>2</v>
      </c>
      <c s="36">
        <v>0</v>
      </c>
      <c s="36">
        <f>ROUND(G219*H219,6)</f>
      </c>
      <c r="L219" s="38">
        <v>0</v>
      </c>
      <c s="32">
        <f>ROUND(ROUND(L219,2)*ROUND(G219,3),2)</f>
      </c>
      <c s="36" t="s">
        <v>2887</v>
      </c>
      <c>
        <f>(M219*21)/100</f>
      </c>
      <c t="s">
        <v>27</v>
      </c>
    </row>
    <row r="220" spans="1:5" ht="12.75">
      <c r="A220" s="35" t="s">
        <v>57</v>
      </c>
      <c r="E220" s="39" t="s">
        <v>5</v>
      </c>
    </row>
    <row r="221" spans="1:5" ht="51">
      <c r="A221" s="35" t="s">
        <v>58</v>
      </c>
      <c r="E221" s="40" t="s">
        <v>3740</v>
      </c>
    </row>
    <row r="222" spans="1:5" ht="25.5">
      <c r="A222" t="s">
        <v>59</v>
      </c>
      <c r="E222" s="39" t="s">
        <v>3465</v>
      </c>
    </row>
    <row r="223" spans="1:13" ht="12.75">
      <c r="A223" t="s">
        <v>49</v>
      </c>
      <c r="C223" s="31" t="s">
        <v>616</v>
      </c>
      <c r="E223" s="33" t="s">
        <v>2890</v>
      </c>
      <c r="J223" s="32">
        <f>0</f>
      </c>
      <c s="32">
        <f>0</f>
      </c>
      <c s="32">
        <f>0+L224+L228+L232+L236</f>
      </c>
      <c s="32">
        <f>0+M224+M228+M232+M236</f>
      </c>
    </row>
    <row r="224" spans="1:16" ht="12.75">
      <c r="A224" t="s">
        <v>52</v>
      </c>
      <c s="34" t="s">
        <v>241</v>
      </c>
      <c s="34" t="s">
        <v>3749</v>
      </c>
      <c s="35" t="s">
        <v>5</v>
      </c>
      <c s="6" t="s">
        <v>3750</v>
      </c>
      <c s="36" t="s">
        <v>55</v>
      </c>
      <c s="37">
        <v>40.926</v>
      </c>
      <c s="36">
        <v>0</v>
      </c>
      <c s="36">
        <f>ROUND(G224*H224,6)</f>
      </c>
      <c r="L224" s="38">
        <v>0</v>
      </c>
      <c s="32">
        <f>ROUND(ROUND(L224,2)*ROUND(G224,3),2)</f>
      </c>
      <c s="36" t="s">
        <v>56</v>
      </c>
      <c>
        <f>(M224*21)/100</f>
      </c>
      <c t="s">
        <v>27</v>
      </c>
    </row>
    <row r="225" spans="1:5" ht="12.75">
      <c r="A225" s="35" t="s">
        <v>57</v>
      </c>
      <c r="E225" s="39" t="s">
        <v>5</v>
      </c>
    </row>
    <row r="226" spans="1:5" ht="89.25">
      <c r="A226" s="35" t="s">
        <v>58</v>
      </c>
      <c r="E226" s="40" t="s">
        <v>4419</v>
      </c>
    </row>
    <row r="227" spans="1:5" ht="114.75">
      <c r="A227" t="s">
        <v>59</v>
      </c>
      <c r="E227" s="39" t="s">
        <v>3748</v>
      </c>
    </row>
    <row r="228" spans="1:16" ht="12.75">
      <c r="A228" t="s">
        <v>52</v>
      </c>
      <c s="34" t="s">
        <v>258</v>
      </c>
      <c s="34" t="s">
        <v>3752</v>
      </c>
      <c s="35" t="s">
        <v>5</v>
      </c>
      <c s="6" t="s">
        <v>3753</v>
      </c>
      <c s="36" t="s">
        <v>55</v>
      </c>
      <c s="37">
        <v>67.17</v>
      </c>
      <c s="36">
        <v>0</v>
      </c>
      <c s="36">
        <f>ROUND(G228*H228,6)</f>
      </c>
      <c r="L228" s="38">
        <v>0</v>
      </c>
      <c s="32">
        <f>ROUND(ROUND(L228,2)*ROUND(G228,3),2)</f>
      </c>
      <c s="36" t="s">
        <v>56</v>
      </c>
      <c>
        <f>(M228*21)/100</f>
      </c>
      <c t="s">
        <v>27</v>
      </c>
    </row>
    <row r="229" spans="1:5" ht="12.75">
      <c r="A229" s="35" t="s">
        <v>57</v>
      </c>
      <c r="E229" s="39" t="s">
        <v>5</v>
      </c>
    </row>
    <row r="230" spans="1:5" ht="89.25">
      <c r="A230" s="35" t="s">
        <v>58</v>
      </c>
      <c r="E230" s="40" t="s">
        <v>4420</v>
      </c>
    </row>
    <row r="231" spans="1:5" ht="114.75">
      <c r="A231" t="s">
        <v>59</v>
      </c>
      <c r="E231" s="39" t="s">
        <v>3748</v>
      </c>
    </row>
    <row r="232" spans="1:16" ht="12.75">
      <c r="A232" t="s">
        <v>52</v>
      </c>
      <c s="34" t="s">
        <v>265</v>
      </c>
      <c s="34" t="s">
        <v>4130</v>
      </c>
      <c s="35" t="s">
        <v>5</v>
      </c>
      <c s="6" t="s">
        <v>4131</v>
      </c>
      <c s="36" t="s">
        <v>65</v>
      </c>
      <c s="37">
        <v>48</v>
      </c>
      <c s="36">
        <v>0</v>
      </c>
      <c s="36">
        <f>ROUND(G232*H232,6)</f>
      </c>
      <c r="L232" s="38">
        <v>0</v>
      </c>
      <c s="32">
        <f>ROUND(ROUND(L232,2)*ROUND(G232,3),2)</f>
      </c>
      <c s="36" t="s">
        <v>56</v>
      </c>
      <c>
        <f>(M232*21)/100</f>
      </c>
      <c t="s">
        <v>27</v>
      </c>
    </row>
    <row r="233" spans="1:5" ht="12.75">
      <c r="A233" s="35" t="s">
        <v>57</v>
      </c>
      <c r="E233" s="39" t="s">
        <v>5</v>
      </c>
    </row>
    <row r="234" spans="1:5" ht="25.5">
      <c r="A234" s="35" t="s">
        <v>58</v>
      </c>
      <c r="E234" s="40" t="s">
        <v>4421</v>
      </c>
    </row>
    <row r="235" spans="1:5" ht="76.5">
      <c r="A235" t="s">
        <v>59</v>
      </c>
      <c r="E235" s="39" t="s">
        <v>3758</v>
      </c>
    </row>
    <row r="236" spans="1:16" ht="12.75">
      <c r="A236" t="s">
        <v>52</v>
      </c>
      <c s="34" t="s">
        <v>269</v>
      </c>
      <c s="34" t="s">
        <v>3474</v>
      </c>
      <c s="35" t="s">
        <v>5</v>
      </c>
      <c s="6" t="s">
        <v>3475</v>
      </c>
      <c s="36" t="s">
        <v>1076</v>
      </c>
      <c s="37">
        <v>214.12</v>
      </c>
      <c s="36">
        <v>0</v>
      </c>
      <c s="36">
        <f>ROUND(G236*H236,6)</f>
      </c>
      <c r="L236" s="38">
        <v>0</v>
      </c>
      <c s="32">
        <f>ROUND(ROUND(L236,2)*ROUND(G236,3),2)</f>
      </c>
      <c s="36" t="s">
        <v>56</v>
      </c>
      <c>
        <f>(M236*21)/100</f>
      </c>
      <c t="s">
        <v>27</v>
      </c>
    </row>
    <row r="237" spans="1:5" ht="12.75">
      <c r="A237" s="35" t="s">
        <v>57</v>
      </c>
      <c r="E237" s="39" t="s">
        <v>5</v>
      </c>
    </row>
    <row r="238" spans="1:5" ht="38.25">
      <c r="A238" s="35" t="s">
        <v>58</v>
      </c>
      <c r="E238" s="40" t="s">
        <v>4422</v>
      </c>
    </row>
    <row r="239" spans="1:5" ht="114.75">
      <c r="A239" t="s">
        <v>59</v>
      </c>
      <c r="E239" s="39" t="s">
        <v>3477</v>
      </c>
    </row>
    <row r="240" spans="1:13" ht="12.75">
      <c r="A240" t="s">
        <v>49</v>
      </c>
      <c r="C240" s="31" t="s">
        <v>256</v>
      </c>
      <c r="E240" s="33" t="s">
        <v>2898</v>
      </c>
      <c r="J240" s="32">
        <f>0</f>
      </c>
      <c s="32">
        <f>0</f>
      </c>
      <c s="32">
        <f>0+L241+L245+L249+L253+L257</f>
      </c>
      <c s="32">
        <f>0+M241+M245+M249+M253+M257</f>
      </c>
    </row>
    <row r="241" spans="1:16" ht="38.25">
      <c r="A241" t="s">
        <v>52</v>
      </c>
      <c s="34" t="s">
        <v>273</v>
      </c>
      <c s="34" t="s">
        <v>1042</v>
      </c>
      <c s="35" t="s">
        <v>1043</v>
      </c>
      <c s="6" t="s">
        <v>2899</v>
      </c>
      <c s="36" t="s">
        <v>262</v>
      </c>
      <c s="37">
        <v>486.058</v>
      </c>
      <c s="36">
        <v>0</v>
      </c>
      <c s="36">
        <f>ROUND(G241*H241,6)</f>
      </c>
      <c r="L241" s="38">
        <v>0</v>
      </c>
      <c s="32">
        <f>ROUND(ROUND(L241,2)*ROUND(G241,3),2)</f>
      </c>
      <c s="36" t="s">
        <v>248</v>
      </c>
      <c>
        <f>(M241*21)/100</f>
      </c>
      <c t="s">
        <v>27</v>
      </c>
    </row>
    <row r="242" spans="1:5" ht="12.75">
      <c r="A242" s="35" t="s">
        <v>57</v>
      </c>
      <c r="E242" s="39" t="s">
        <v>263</v>
      </c>
    </row>
    <row r="243" spans="1:5" ht="25.5">
      <c r="A243" s="35" t="s">
        <v>58</v>
      </c>
      <c r="E243" s="40" t="s">
        <v>4423</v>
      </c>
    </row>
    <row r="244" spans="1:5" ht="102">
      <c r="A244" t="s">
        <v>59</v>
      </c>
      <c r="E244" s="39" t="s">
        <v>281</v>
      </c>
    </row>
    <row r="245" spans="1:16" ht="38.25">
      <c r="A245" t="s">
        <v>52</v>
      </c>
      <c s="34" t="s">
        <v>277</v>
      </c>
      <c s="34" t="s">
        <v>537</v>
      </c>
      <c s="35" t="s">
        <v>538</v>
      </c>
      <c s="6" t="s">
        <v>2211</v>
      </c>
      <c s="36" t="s">
        <v>262</v>
      </c>
      <c s="37">
        <v>253.885</v>
      </c>
      <c s="36">
        <v>0</v>
      </c>
      <c s="36">
        <f>ROUND(G245*H245,6)</f>
      </c>
      <c r="L245" s="38">
        <v>0</v>
      </c>
      <c s="32">
        <f>ROUND(ROUND(L245,2)*ROUND(G245,3),2)</f>
      </c>
      <c s="36" t="s">
        <v>248</v>
      </c>
      <c>
        <f>(M245*21)/100</f>
      </c>
      <c t="s">
        <v>27</v>
      </c>
    </row>
    <row r="246" spans="1:5" ht="12.75">
      <c r="A246" s="35" t="s">
        <v>57</v>
      </c>
      <c r="E246" s="39" t="s">
        <v>263</v>
      </c>
    </row>
    <row r="247" spans="1:5" ht="38.25">
      <c r="A247" s="35" t="s">
        <v>58</v>
      </c>
      <c r="E247" s="40" t="s">
        <v>4424</v>
      </c>
    </row>
    <row r="248" spans="1:5" ht="12.75">
      <c r="A248" t="s">
        <v>59</v>
      </c>
      <c r="E248" s="39" t="s">
        <v>5</v>
      </c>
    </row>
    <row r="249" spans="1:16" ht="38.25">
      <c r="A249" t="s">
        <v>52</v>
      </c>
      <c s="34" t="s">
        <v>282</v>
      </c>
      <c s="34" t="s">
        <v>542</v>
      </c>
      <c s="35" t="s">
        <v>543</v>
      </c>
      <c s="6" t="s">
        <v>2906</v>
      </c>
      <c s="36" t="s">
        <v>262</v>
      </c>
      <c s="37">
        <v>0.07</v>
      </c>
      <c s="36">
        <v>0</v>
      </c>
      <c s="36">
        <f>ROUND(G249*H249,6)</f>
      </c>
      <c r="L249" s="38">
        <v>0</v>
      </c>
      <c s="32">
        <f>ROUND(ROUND(L249,2)*ROUND(G249,3),2)</f>
      </c>
      <c s="36" t="s">
        <v>248</v>
      </c>
      <c>
        <f>(M249*21)/100</f>
      </c>
      <c t="s">
        <v>27</v>
      </c>
    </row>
    <row r="250" spans="1:5" ht="12.75">
      <c r="A250" s="35" t="s">
        <v>57</v>
      </c>
      <c r="E250" s="39" t="s">
        <v>263</v>
      </c>
    </row>
    <row r="251" spans="1:5" ht="12.75">
      <c r="A251" s="35" t="s">
        <v>58</v>
      </c>
      <c r="E251" s="40" t="s">
        <v>4425</v>
      </c>
    </row>
    <row r="252" spans="1:5" ht="12.75">
      <c r="A252" t="s">
        <v>59</v>
      </c>
      <c r="E252" s="39" t="s">
        <v>5</v>
      </c>
    </row>
    <row r="253" spans="1:16" ht="38.25">
      <c r="A253" t="s">
        <v>52</v>
      </c>
      <c s="34" t="s">
        <v>245</v>
      </c>
      <c s="34" t="s">
        <v>2189</v>
      </c>
      <c s="35" t="s">
        <v>2190</v>
      </c>
      <c s="6" t="s">
        <v>2191</v>
      </c>
      <c s="36" t="s">
        <v>262</v>
      </c>
      <c s="37">
        <v>0.921</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4426</v>
      </c>
    </row>
    <row r="256" spans="1:5" ht="102">
      <c r="A256" t="s">
        <v>59</v>
      </c>
      <c r="E256" s="39" t="s">
        <v>281</v>
      </c>
    </row>
    <row r="257" spans="1:16" ht="25.5">
      <c r="A257" t="s">
        <v>52</v>
      </c>
      <c s="34" t="s">
        <v>249</v>
      </c>
      <c s="34" t="s">
        <v>278</v>
      </c>
      <c s="35" t="s">
        <v>279</v>
      </c>
      <c s="6" t="s">
        <v>3201</v>
      </c>
      <c s="36" t="s">
        <v>262</v>
      </c>
      <c s="37">
        <v>1.995</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4427</v>
      </c>
    </row>
    <row r="260" spans="1:5" ht="102">
      <c r="A260" t="s">
        <v>59</v>
      </c>
      <c r="E26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4430</v>
      </c>
      <c r="E8" s="30" t="s">
        <v>4429</v>
      </c>
      <c r="J8" s="29">
        <f>0+J9+J22+J39+J56+J73+J82+J99+J104+J113+J126+J139</f>
      </c>
      <c s="29">
        <f>0+K9+K22+K39+K56+K73+K82+K99+K104+K113+K126+K139</f>
      </c>
      <c s="29">
        <f>0+L9+L22+L39+L56+L73+L82+L99+L104+L113+L126+L139</f>
      </c>
      <c s="29">
        <f>0+M9+M22+M39+M56+M73+M82+M99+M104+M113+M126+M139</f>
      </c>
    </row>
    <row r="9" spans="1:13" ht="12.75">
      <c r="A9" t="s">
        <v>49</v>
      </c>
      <c r="C9" s="31" t="s">
        <v>96</v>
      </c>
      <c r="E9" s="33" t="s">
        <v>51</v>
      </c>
      <c r="J9" s="32">
        <f>0</f>
      </c>
      <c s="32">
        <f>0</f>
      </c>
      <c s="32">
        <f>0+L10+L14+L18</f>
      </c>
      <c s="32">
        <f>0+M10+M14+M18</f>
      </c>
    </row>
    <row r="10" spans="1:16" ht="12.75">
      <c r="A10" t="s">
        <v>52</v>
      </c>
      <c s="34" t="s">
        <v>50</v>
      </c>
      <c s="34" t="s">
        <v>3370</v>
      </c>
      <c s="35" t="s">
        <v>5</v>
      </c>
      <c s="6" t="s">
        <v>3371</v>
      </c>
      <c s="36" t="s">
        <v>55</v>
      </c>
      <c s="37">
        <v>495.9</v>
      </c>
      <c s="36">
        <v>0</v>
      </c>
      <c s="36">
        <f>ROUND(G10*H10,6)</f>
      </c>
      <c r="L10" s="38">
        <v>0</v>
      </c>
      <c s="32">
        <f>ROUND(ROUND(L10,2)*ROUND(G10,3),2)</f>
      </c>
      <c s="36" t="s">
        <v>56</v>
      </c>
      <c>
        <f>(M10*21)/100</f>
      </c>
      <c t="s">
        <v>27</v>
      </c>
    </row>
    <row r="11" spans="1:5" ht="12.75">
      <c r="A11" s="35" t="s">
        <v>57</v>
      </c>
      <c r="E11" s="39" t="s">
        <v>5</v>
      </c>
    </row>
    <row r="12" spans="1:5" ht="38.25">
      <c r="A12" s="35" t="s">
        <v>58</v>
      </c>
      <c r="E12" s="40" t="s">
        <v>4431</v>
      </c>
    </row>
    <row r="13" spans="1:5" ht="318.75">
      <c r="A13" t="s">
        <v>59</v>
      </c>
      <c r="E13" s="39" t="s">
        <v>2723</v>
      </c>
    </row>
    <row r="14" spans="1:16" ht="12.75">
      <c r="A14" t="s">
        <v>52</v>
      </c>
      <c s="34" t="s">
        <v>27</v>
      </c>
      <c s="34" t="s">
        <v>2724</v>
      </c>
      <c s="35" t="s">
        <v>5</v>
      </c>
      <c s="6" t="s">
        <v>2725</v>
      </c>
      <c s="36" t="s">
        <v>55</v>
      </c>
      <c s="37">
        <v>495.9</v>
      </c>
      <c s="36">
        <v>0</v>
      </c>
      <c s="36">
        <f>ROUND(G14*H14,6)</f>
      </c>
      <c r="L14" s="38">
        <v>0</v>
      </c>
      <c s="32">
        <f>ROUND(ROUND(L14,2)*ROUND(G14,3),2)</f>
      </c>
      <c s="36" t="s">
        <v>56</v>
      </c>
      <c>
        <f>(M14*21)/100</f>
      </c>
      <c t="s">
        <v>27</v>
      </c>
    </row>
    <row r="15" spans="1:5" ht="12.75">
      <c r="A15" s="35" t="s">
        <v>57</v>
      </c>
      <c r="E15" s="39" t="s">
        <v>5</v>
      </c>
    </row>
    <row r="16" spans="1:5" ht="38.25">
      <c r="A16" s="35" t="s">
        <v>58</v>
      </c>
      <c r="E16" s="40" t="s">
        <v>4432</v>
      </c>
    </row>
    <row r="17" spans="1:5" ht="191.25">
      <c r="A17" t="s">
        <v>59</v>
      </c>
      <c r="E17" s="39" t="s">
        <v>2727</v>
      </c>
    </row>
    <row r="18" spans="1:16" ht="12.75">
      <c r="A18" t="s">
        <v>52</v>
      </c>
      <c s="34" t="s">
        <v>26</v>
      </c>
      <c s="34" t="s">
        <v>2733</v>
      </c>
      <c s="35" t="s">
        <v>5</v>
      </c>
      <c s="6" t="s">
        <v>2734</v>
      </c>
      <c s="36" t="s">
        <v>55</v>
      </c>
      <c s="37">
        <v>3.96</v>
      </c>
      <c s="36">
        <v>0</v>
      </c>
      <c s="36">
        <f>ROUND(G18*H18,6)</f>
      </c>
      <c r="L18" s="38">
        <v>0</v>
      </c>
      <c s="32">
        <f>ROUND(ROUND(L18,2)*ROUND(G18,3),2)</f>
      </c>
      <c s="36" t="s">
        <v>56</v>
      </c>
      <c>
        <f>(M18*21)/100</f>
      </c>
      <c t="s">
        <v>27</v>
      </c>
    </row>
    <row r="19" spans="1:5" ht="12.75">
      <c r="A19" s="35" t="s">
        <v>57</v>
      </c>
      <c r="E19" s="39" t="s">
        <v>5</v>
      </c>
    </row>
    <row r="20" spans="1:5" ht="51">
      <c r="A20" s="35" t="s">
        <v>58</v>
      </c>
      <c r="E20" s="40" t="s">
        <v>4433</v>
      </c>
    </row>
    <row r="21" spans="1:5" ht="293.25">
      <c r="A21" t="s">
        <v>59</v>
      </c>
      <c r="E21" s="39" t="s">
        <v>2736</v>
      </c>
    </row>
    <row r="22" spans="1:13" ht="12.75">
      <c r="A22" t="s">
        <v>49</v>
      </c>
      <c r="C22" s="31" t="s">
        <v>136</v>
      </c>
      <c r="E22" s="33" t="s">
        <v>2406</v>
      </c>
      <c r="J22" s="32">
        <f>0</f>
      </c>
      <c s="32">
        <f>0</f>
      </c>
      <c s="32">
        <f>0+L23+L27+L31+L35</f>
      </c>
      <c s="32">
        <f>0+M23+M27+M31+M35</f>
      </c>
    </row>
    <row r="23" spans="1:16" ht="12.75">
      <c r="A23" t="s">
        <v>52</v>
      </c>
      <c s="34" t="s">
        <v>68</v>
      </c>
      <c s="34" t="s">
        <v>2780</v>
      </c>
      <c s="35" t="s">
        <v>5</v>
      </c>
      <c s="6" t="s">
        <v>2781</v>
      </c>
      <c s="36" t="s">
        <v>262</v>
      </c>
      <c s="37">
        <v>37.233</v>
      </c>
      <c s="36">
        <v>0</v>
      </c>
      <c s="36">
        <f>ROUND(G23*H23,6)</f>
      </c>
      <c r="L23" s="38">
        <v>0</v>
      </c>
      <c s="32">
        <f>ROUND(ROUND(L23,2)*ROUND(G23,3),2)</f>
      </c>
      <c s="36" t="s">
        <v>56</v>
      </c>
      <c>
        <f>(M23*21)/100</f>
      </c>
      <c t="s">
        <v>27</v>
      </c>
    </row>
    <row r="24" spans="1:5" ht="12.75">
      <c r="A24" s="35" t="s">
        <v>57</v>
      </c>
      <c r="E24" s="39" t="s">
        <v>5</v>
      </c>
    </row>
    <row r="25" spans="1:5" ht="63.75">
      <c r="A25" s="35" t="s">
        <v>58</v>
      </c>
      <c r="E25" s="40" t="s">
        <v>4434</v>
      </c>
    </row>
    <row r="26" spans="1:5" ht="331.5">
      <c r="A26" t="s">
        <v>59</v>
      </c>
      <c r="E26" s="39" t="s">
        <v>2783</v>
      </c>
    </row>
    <row r="27" spans="1:16" ht="12.75">
      <c r="A27" t="s">
        <v>52</v>
      </c>
      <c s="34" t="s">
        <v>72</v>
      </c>
      <c s="34" t="s">
        <v>2784</v>
      </c>
      <c s="35" t="s">
        <v>5</v>
      </c>
      <c s="6" t="s">
        <v>2785</v>
      </c>
      <c s="36" t="s">
        <v>262</v>
      </c>
      <c s="37">
        <v>37.233</v>
      </c>
      <c s="36">
        <v>0</v>
      </c>
      <c s="36">
        <f>ROUND(G27*H27,6)</f>
      </c>
      <c r="L27" s="38">
        <v>0</v>
      </c>
      <c s="32">
        <f>ROUND(ROUND(L27,2)*ROUND(G27,3),2)</f>
      </c>
      <c s="36" t="s">
        <v>56</v>
      </c>
      <c>
        <f>(M27*21)/100</f>
      </c>
      <c t="s">
        <v>27</v>
      </c>
    </row>
    <row r="28" spans="1:5" ht="12.75">
      <c r="A28" s="35" t="s">
        <v>57</v>
      </c>
      <c r="E28" s="39" t="s">
        <v>5</v>
      </c>
    </row>
    <row r="29" spans="1:5" ht="38.25">
      <c r="A29" s="35" t="s">
        <v>58</v>
      </c>
      <c r="E29" s="40" t="s">
        <v>4435</v>
      </c>
    </row>
    <row r="30" spans="1:5" ht="12.75">
      <c r="A30" t="s">
        <v>59</v>
      </c>
      <c r="E30" s="39" t="s">
        <v>2786</v>
      </c>
    </row>
    <row r="31" spans="1:16" ht="12.75">
      <c r="A31" t="s">
        <v>52</v>
      </c>
      <c s="34" t="s">
        <v>76</v>
      </c>
      <c s="34" t="s">
        <v>4064</v>
      </c>
      <c s="35" t="s">
        <v>5</v>
      </c>
      <c s="6" t="s">
        <v>4065</v>
      </c>
      <c s="36" t="s">
        <v>65</v>
      </c>
      <c s="37">
        <v>33.6</v>
      </c>
      <c s="36">
        <v>0</v>
      </c>
      <c s="36">
        <f>ROUND(G31*H31,6)</f>
      </c>
      <c r="L31" s="38">
        <v>0</v>
      </c>
      <c s="32">
        <f>ROUND(ROUND(L31,2)*ROUND(G31,3),2)</f>
      </c>
      <c s="36" t="s">
        <v>56</v>
      </c>
      <c>
        <f>(M31*21)/100</f>
      </c>
      <c t="s">
        <v>27</v>
      </c>
    </row>
    <row r="32" spans="1:5" ht="12.75">
      <c r="A32" s="35" t="s">
        <v>57</v>
      </c>
      <c r="E32" s="39" t="s">
        <v>5</v>
      </c>
    </row>
    <row r="33" spans="1:5" ht="51">
      <c r="A33" s="35" t="s">
        <v>58</v>
      </c>
      <c r="E33" s="40" t="s">
        <v>4436</v>
      </c>
    </row>
    <row r="34" spans="1:5" ht="63.75">
      <c r="A34" t="s">
        <v>59</v>
      </c>
      <c r="E34" s="39" t="s">
        <v>2793</v>
      </c>
    </row>
    <row r="35" spans="1:16" ht="12.75">
      <c r="A35" t="s">
        <v>52</v>
      </c>
      <c s="34" t="s">
        <v>188</v>
      </c>
      <c s="34" t="s">
        <v>3419</v>
      </c>
      <c s="35" t="s">
        <v>5</v>
      </c>
      <c s="6" t="s">
        <v>3420</v>
      </c>
      <c s="36" t="s">
        <v>65</v>
      </c>
      <c s="37">
        <v>140.5</v>
      </c>
      <c s="36">
        <v>0</v>
      </c>
      <c s="36">
        <f>ROUND(G35*H35,6)</f>
      </c>
      <c r="L35" s="38">
        <v>0</v>
      </c>
      <c s="32">
        <f>ROUND(ROUND(L35,2)*ROUND(G35,3),2)</f>
      </c>
      <c s="36" t="s">
        <v>56</v>
      </c>
      <c>
        <f>(M35*0)/100</f>
      </c>
      <c t="s">
        <v>439</v>
      </c>
    </row>
    <row r="36" spans="1:5" ht="12.75">
      <c r="A36" s="35" t="s">
        <v>57</v>
      </c>
      <c r="E36" s="39" t="s">
        <v>5</v>
      </c>
    </row>
    <row r="37" spans="1:5" ht="51">
      <c r="A37" s="35" t="s">
        <v>58</v>
      </c>
      <c r="E37" s="40" t="s">
        <v>4437</v>
      </c>
    </row>
    <row r="38" spans="1:5" ht="63.75">
      <c r="A38" t="s">
        <v>59</v>
      </c>
      <c r="E38" s="39" t="s">
        <v>2793</v>
      </c>
    </row>
    <row r="39" spans="1:13" ht="12.75">
      <c r="A39" t="s">
        <v>49</v>
      </c>
      <c r="C39" s="31" t="s">
        <v>176</v>
      </c>
      <c r="E39" s="33" t="s">
        <v>2941</v>
      </c>
      <c r="J39" s="32">
        <f>0</f>
      </c>
      <c s="32">
        <f>0</f>
      </c>
      <c s="32">
        <f>0+L40+L44+L48+L52</f>
      </c>
      <c s="32">
        <f>0+M40+M44+M48+M52</f>
      </c>
    </row>
    <row r="40" spans="1:16" ht="12.75">
      <c r="A40" t="s">
        <v>52</v>
      </c>
      <c s="34" t="s">
        <v>81</v>
      </c>
      <c s="34" t="s">
        <v>3592</v>
      </c>
      <c s="35" t="s">
        <v>5</v>
      </c>
      <c s="6" t="s">
        <v>3593</v>
      </c>
      <c s="36" t="s">
        <v>55</v>
      </c>
      <c s="37">
        <v>4.8</v>
      </c>
      <c s="36">
        <v>0</v>
      </c>
      <c s="36">
        <f>ROUND(G40*H40,6)</f>
      </c>
      <c r="L40" s="38">
        <v>0</v>
      </c>
      <c s="32">
        <f>ROUND(ROUND(L40,2)*ROUND(G40,3),2)</f>
      </c>
      <c s="36" t="s">
        <v>56</v>
      </c>
      <c>
        <f>(M40*21)/100</f>
      </c>
      <c t="s">
        <v>27</v>
      </c>
    </row>
    <row r="41" spans="1:5" ht="12.75">
      <c r="A41" s="35" t="s">
        <v>57</v>
      </c>
      <c r="E41" s="39" t="s">
        <v>5</v>
      </c>
    </row>
    <row r="42" spans="1:5" ht="38.25">
      <c r="A42" s="35" t="s">
        <v>58</v>
      </c>
      <c r="E42" s="40" t="s">
        <v>4438</v>
      </c>
    </row>
    <row r="43" spans="1:5" ht="382.5">
      <c r="A43" t="s">
        <v>59</v>
      </c>
      <c r="E43" s="39" t="s">
        <v>3595</v>
      </c>
    </row>
    <row r="44" spans="1:16" ht="12.75">
      <c r="A44" t="s">
        <v>52</v>
      </c>
      <c s="34" t="s">
        <v>86</v>
      </c>
      <c s="34" t="s">
        <v>3596</v>
      </c>
      <c s="35" t="s">
        <v>5</v>
      </c>
      <c s="6" t="s">
        <v>3597</v>
      </c>
      <c s="36" t="s">
        <v>262</v>
      </c>
      <c s="37">
        <v>0.269</v>
      </c>
      <c s="36">
        <v>0</v>
      </c>
      <c s="36">
        <f>ROUND(G44*H44,6)</f>
      </c>
      <c r="L44" s="38">
        <v>0</v>
      </c>
      <c s="32">
        <f>ROUND(ROUND(L44,2)*ROUND(G44,3),2)</f>
      </c>
      <c s="36" t="s">
        <v>56</v>
      </c>
      <c>
        <f>(M44*21)/100</f>
      </c>
      <c t="s">
        <v>27</v>
      </c>
    </row>
    <row r="45" spans="1:5" ht="12.75">
      <c r="A45" s="35" t="s">
        <v>57</v>
      </c>
      <c r="E45" s="39" t="s">
        <v>5</v>
      </c>
    </row>
    <row r="46" spans="1:5" ht="51">
      <c r="A46" s="35" t="s">
        <v>58</v>
      </c>
      <c r="E46" s="40" t="s">
        <v>4439</v>
      </c>
    </row>
    <row r="47" spans="1:5" ht="242.25">
      <c r="A47" t="s">
        <v>59</v>
      </c>
      <c r="E47" s="39" t="s">
        <v>3599</v>
      </c>
    </row>
    <row r="48" spans="1:16" ht="12.75">
      <c r="A48" t="s">
        <v>52</v>
      </c>
      <c s="34" t="s">
        <v>90</v>
      </c>
      <c s="34" t="s">
        <v>4440</v>
      </c>
      <c s="35" t="s">
        <v>5</v>
      </c>
      <c s="6" t="s">
        <v>4441</v>
      </c>
      <c s="36" t="s">
        <v>55</v>
      </c>
      <c s="37">
        <v>3.8</v>
      </c>
      <c s="36">
        <v>0</v>
      </c>
      <c s="36">
        <f>ROUND(G48*H48,6)</f>
      </c>
      <c r="L48" s="38">
        <v>0</v>
      </c>
      <c s="32">
        <f>ROUND(ROUND(L48,2)*ROUND(G48,3),2)</f>
      </c>
      <c s="36" t="s">
        <v>56</v>
      </c>
      <c>
        <f>(M48*21)/100</f>
      </c>
      <c t="s">
        <v>27</v>
      </c>
    </row>
    <row r="49" spans="1:5" ht="12.75">
      <c r="A49" s="35" t="s">
        <v>57</v>
      </c>
      <c r="E49" s="39" t="s">
        <v>5</v>
      </c>
    </row>
    <row r="50" spans="1:5" ht="63.75">
      <c r="A50" s="35" t="s">
        <v>58</v>
      </c>
      <c r="E50" s="40" t="s">
        <v>4442</v>
      </c>
    </row>
    <row r="51" spans="1:5" ht="369.75">
      <c r="A51" t="s">
        <v>59</v>
      </c>
      <c r="E51" s="39" t="s">
        <v>2809</v>
      </c>
    </row>
    <row r="52" spans="1:16" ht="12.75">
      <c r="A52" t="s">
        <v>52</v>
      </c>
      <c s="34" t="s">
        <v>96</v>
      </c>
      <c s="34" t="s">
        <v>3611</v>
      </c>
      <c s="35" t="s">
        <v>5</v>
      </c>
      <c s="6" t="s">
        <v>3612</v>
      </c>
      <c s="36" t="s">
        <v>262</v>
      </c>
      <c s="37">
        <v>0.157</v>
      </c>
      <c s="36">
        <v>0</v>
      </c>
      <c s="36">
        <f>ROUND(G52*H52,6)</f>
      </c>
      <c r="L52" s="38">
        <v>0</v>
      </c>
      <c s="32">
        <f>ROUND(ROUND(L52,2)*ROUND(G52,3),2)</f>
      </c>
      <c s="36" t="s">
        <v>56</v>
      </c>
      <c>
        <f>(M52*21)/100</f>
      </c>
      <c t="s">
        <v>27</v>
      </c>
    </row>
    <row r="53" spans="1:5" ht="12.75">
      <c r="A53" s="35" t="s">
        <v>57</v>
      </c>
      <c r="E53" s="39" t="s">
        <v>5</v>
      </c>
    </row>
    <row r="54" spans="1:5" ht="51">
      <c r="A54" s="35" t="s">
        <v>58</v>
      </c>
      <c r="E54" s="40" t="s">
        <v>4443</v>
      </c>
    </row>
    <row r="55" spans="1:5" ht="267.75">
      <c r="A55" t="s">
        <v>59</v>
      </c>
      <c r="E55" s="39" t="s">
        <v>3418</v>
      </c>
    </row>
    <row r="56" spans="1:13" ht="12.75">
      <c r="A56" t="s">
        <v>49</v>
      </c>
      <c r="C56" s="31" t="s">
        <v>216</v>
      </c>
      <c r="E56" s="33" t="s">
        <v>1078</v>
      </c>
      <c r="J56" s="32">
        <f>0</f>
      </c>
      <c s="32">
        <f>0</f>
      </c>
      <c s="32">
        <f>0+L57+L61+L65+L69</f>
      </c>
      <c s="32">
        <f>0+M57+M61+M65+M69</f>
      </c>
    </row>
    <row r="57" spans="1:16" ht="12.75">
      <c r="A57" t="s">
        <v>52</v>
      </c>
      <c s="34" t="s">
        <v>100</v>
      </c>
      <c s="34" t="s">
        <v>3428</v>
      </c>
      <c s="35" t="s">
        <v>5</v>
      </c>
      <c s="6" t="s">
        <v>3429</v>
      </c>
      <c s="36" t="s">
        <v>55</v>
      </c>
      <c s="37">
        <v>3.881</v>
      </c>
      <c s="36">
        <v>0</v>
      </c>
      <c s="36">
        <f>ROUND(G57*H57,6)</f>
      </c>
      <c r="L57" s="38">
        <v>0</v>
      </c>
      <c s="32">
        <f>ROUND(ROUND(L57,2)*ROUND(G57,3),2)</f>
      </c>
      <c s="36" t="s">
        <v>56</v>
      </c>
      <c>
        <f>(M57*21)/100</f>
      </c>
      <c t="s">
        <v>27</v>
      </c>
    </row>
    <row r="58" spans="1:5" ht="12.75">
      <c r="A58" s="35" t="s">
        <v>57</v>
      </c>
      <c r="E58" s="39" t="s">
        <v>5</v>
      </c>
    </row>
    <row r="59" spans="1:5" ht="63.75">
      <c r="A59" s="35" t="s">
        <v>58</v>
      </c>
      <c r="E59" s="40" t="s">
        <v>4444</v>
      </c>
    </row>
    <row r="60" spans="1:5" ht="369.75">
      <c r="A60" t="s">
        <v>59</v>
      </c>
      <c r="E60" s="39" t="s">
        <v>2809</v>
      </c>
    </row>
    <row r="61" spans="1:16" ht="12.75">
      <c r="A61" t="s">
        <v>52</v>
      </c>
      <c s="34" t="s">
        <v>104</v>
      </c>
      <c s="34" t="s">
        <v>4164</v>
      </c>
      <c s="35" t="s">
        <v>5</v>
      </c>
      <c s="6" t="s">
        <v>4165</v>
      </c>
      <c s="36" t="s">
        <v>55</v>
      </c>
      <c s="37">
        <v>1.84</v>
      </c>
      <c s="36">
        <v>0</v>
      </c>
      <c s="36">
        <f>ROUND(G61*H61,6)</f>
      </c>
      <c r="L61" s="38">
        <v>0</v>
      </c>
      <c s="32">
        <f>ROUND(ROUND(L61,2)*ROUND(G61,3),2)</f>
      </c>
      <c s="36" t="s">
        <v>56</v>
      </c>
      <c>
        <f>(M61*21)/100</f>
      </c>
      <c t="s">
        <v>27</v>
      </c>
    </row>
    <row r="62" spans="1:5" ht="12.75">
      <c r="A62" s="35" t="s">
        <v>57</v>
      </c>
      <c r="E62" s="39" t="s">
        <v>5</v>
      </c>
    </row>
    <row r="63" spans="1:5" ht="38.25">
      <c r="A63" s="35" t="s">
        <v>58</v>
      </c>
      <c r="E63" s="40" t="s">
        <v>4445</v>
      </c>
    </row>
    <row r="64" spans="1:5" ht="25.5">
      <c r="A64" t="s">
        <v>59</v>
      </c>
      <c r="E64" s="39" t="s">
        <v>4167</v>
      </c>
    </row>
    <row r="65" spans="1:16" ht="12.75">
      <c r="A65" t="s">
        <v>52</v>
      </c>
      <c s="34" t="s">
        <v>108</v>
      </c>
      <c s="34" t="s">
        <v>4446</v>
      </c>
      <c s="35" t="s">
        <v>5</v>
      </c>
      <c s="6" t="s">
        <v>4447</v>
      </c>
      <c s="36" t="s">
        <v>55</v>
      </c>
      <c s="37">
        <v>689.44</v>
      </c>
      <c s="36">
        <v>0</v>
      </c>
      <c s="36">
        <f>ROUND(G65*H65,6)</f>
      </c>
      <c r="L65" s="38">
        <v>0</v>
      </c>
      <c s="32">
        <f>ROUND(ROUND(L65,2)*ROUND(G65,3),2)</f>
      </c>
      <c s="36" t="s">
        <v>56</v>
      </c>
      <c>
        <f>(M65*21)/100</f>
      </c>
      <c t="s">
        <v>27</v>
      </c>
    </row>
    <row r="66" spans="1:5" ht="12.75">
      <c r="A66" s="35" t="s">
        <v>57</v>
      </c>
      <c r="E66" s="39" t="s">
        <v>5</v>
      </c>
    </row>
    <row r="67" spans="1:5" ht="38.25">
      <c r="A67" s="35" t="s">
        <v>58</v>
      </c>
      <c r="E67" s="40" t="s">
        <v>4448</v>
      </c>
    </row>
    <row r="68" spans="1:5" ht="38.25">
      <c r="A68" t="s">
        <v>59</v>
      </c>
      <c r="E68" s="39" t="s">
        <v>4449</v>
      </c>
    </row>
    <row r="69" spans="1:16" ht="12.75">
      <c r="A69" t="s">
        <v>52</v>
      </c>
      <c s="34" t="s">
        <v>112</v>
      </c>
      <c s="34" t="s">
        <v>3003</v>
      </c>
      <c s="35" t="s">
        <v>5</v>
      </c>
      <c s="6" t="s">
        <v>3004</v>
      </c>
      <c s="36" t="s">
        <v>55</v>
      </c>
      <c s="37">
        <v>3.881</v>
      </c>
      <c s="36">
        <v>0</v>
      </c>
      <c s="36">
        <f>ROUND(G69*H69,6)</f>
      </c>
      <c r="L69" s="38">
        <v>0</v>
      </c>
      <c s="32">
        <f>ROUND(ROUND(L69,2)*ROUND(G69,3),2)</f>
      </c>
      <c s="36" t="s">
        <v>56</v>
      </c>
      <c>
        <f>(M69*21)/100</f>
      </c>
      <c t="s">
        <v>27</v>
      </c>
    </row>
    <row r="70" spans="1:5" ht="12.75">
      <c r="A70" s="35" t="s">
        <v>57</v>
      </c>
      <c r="E70" s="39" t="s">
        <v>5</v>
      </c>
    </row>
    <row r="71" spans="1:5" ht="51">
      <c r="A71" s="35" t="s">
        <v>58</v>
      </c>
      <c r="E71" s="40" t="s">
        <v>4450</v>
      </c>
    </row>
    <row r="72" spans="1:5" ht="102">
      <c r="A72" t="s">
        <v>59</v>
      </c>
      <c r="E72" s="39" t="s">
        <v>3006</v>
      </c>
    </row>
    <row r="73" spans="1:13" ht="12.75">
      <c r="A73" t="s">
        <v>49</v>
      </c>
      <c r="C73" s="31" t="s">
        <v>504</v>
      </c>
      <c r="E73" s="33" t="s">
        <v>2842</v>
      </c>
      <c r="J73" s="32">
        <f>0</f>
      </c>
      <c s="32">
        <f>0</f>
      </c>
      <c s="32">
        <f>0+L74+L78</f>
      </c>
      <c s="32">
        <f>0+M74+M78</f>
      </c>
    </row>
    <row r="74" spans="1:16" ht="12.75">
      <c r="A74" t="s">
        <v>52</v>
      </c>
      <c s="34" t="s">
        <v>116</v>
      </c>
      <c s="34" t="s">
        <v>4096</v>
      </c>
      <c s="35" t="s">
        <v>5</v>
      </c>
      <c s="6" t="s">
        <v>4097</v>
      </c>
      <c s="36" t="s">
        <v>1076</v>
      </c>
      <c s="37">
        <v>21.918</v>
      </c>
      <c s="36">
        <v>0</v>
      </c>
      <c s="36">
        <f>ROUND(G74*H74,6)</f>
      </c>
      <c r="L74" s="38">
        <v>0</v>
      </c>
      <c s="32">
        <f>ROUND(ROUND(L74,2)*ROUND(G74,3),2)</f>
      </c>
      <c s="36" t="s">
        <v>56</v>
      </c>
      <c>
        <f>(M74*21)/100</f>
      </c>
      <c t="s">
        <v>27</v>
      </c>
    </row>
    <row r="75" spans="1:5" ht="12.75">
      <c r="A75" s="35" t="s">
        <v>57</v>
      </c>
      <c r="E75" s="39" t="s">
        <v>5</v>
      </c>
    </row>
    <row r="76" spans="1:5" ht="63.75">
      <c r="A76" s="35" t="s">
        <v>58</v>
      </c>
      <c r="E76" s="40" t="s">
        <v>4451</v>
      </c>
    </row>
    <row r="77" spans="1:5" ht="76.5">
      <c r="A77" t="s">
        <v>59</v>
      </c>
      <c r="E77" s="39" t="s">
        <v>2247</v>
      </c>
    </row>
    <row r="78" spans="1:16" ht="12.75">
      <c r="A78" t="s">
        <v>52</v>
      </c>
      <c s="34" t="s">
        <v>120</v>
      </c>
      <c s="34" t="s">
        <v>3664</v>
      </c>
      <c s="35" t="s">
        <v>5</v>
      </c>
      <c s="6" t="s">
        <v>3665</v>
      </c>
      <c s="36" t="s">
        <v>55</v>
      </c>
      <c s="37">
        <v>5.277</v>
      </c>
      <c s="36">
        <v>0</v>
      </c>
      <c s="36">
        <f>ROUND(G78*H78,6)</f>
      </c>
      <c r="L78" s="38">
        <v>0</v>
      </c>
      <c s="32">
        <f>ROUND(ROUND(L78,2)*ROUND(G78,3),2)</f>
      </c>
      <c s="36" t="s">
        <v>56</v>
      </c>
      <c>
        <f>(M78*21)/100</f>
      </c>
      <c t="s">
        <v>27</v>
      </c>
    </row>
    <row r="79" spans="1:5" ht="12.75">
      <c r="A79" s="35" t="s">
        <v>57</v>
      </c>
      <c r="E79" s="39" t="s">
        <v>5</v>
      </c>
    </row>
    <row r="80" spans="1:5" ht="38.25">
      <c r="A80" s="35" t="s">
        <v>58</v>
      </c>
      <c r="E80" s="40" t="s">
        <v>4452</v>
      </c>
    </row>
    <row r="81" spans="1:5" ht="331.5">
      <c r="A81" t="s">
        <v>59</v>
      </c>
      <c r="E81" s="39" t="s">
        <v>3667</v>
      </c>
    </row>
    <row r="82" spans="1:13" ht="12.75">
      <c r="A82" t="s">
        <v>49</v>
      </c>
      <c r="C82" s="31" t="s">
        <v>2847</v>
      </c>
      <c r="E82" s="33" t="s">
        <v>2848</v>
      </c>
      <c r="J82" s="32">
        <f>0</f>
      </c>
      <c s="32">
        <f>0</f>
      </c>
      <c s="32">
        <f>0+L83+L87+L91+L95</f>
      </c>
      <c s="32">
        <f>0+M83+M87+M91+M95</f>
      </c>
    </row>
    <row r="83" spans="1:16" ht="25.5">
      <c r="A83" t="s">
        <v>52</v>
      </c>
      <c s="34" t="s">
        <v>124</v>
      </c>
      <c s="34" t="s">
        <v>2849</v>
      </c>
      <c s="35" t="s">
        <v>5</v>
      </c>
      <c s="6" t="s">
        <v>2850</v>
      </c>
      <c s="36" t="s">
        <v>1076</v>
      </c>
      <c s="37">
        <v>316.846</v>
      </c>
      <c s="36">
        <v>0</v>
      </c>
      <c s="36">
        <f>ROUND(G83*H83,6)</f>
      </c>
      <c r="L83" s="38">
        <v>0</v>
      </c>
      <c s="32">
        <f>ROUND(ROUND(L83,2)*ROUND(G83,3),2)</f>
      </c>
      <c s="36" t="s">
        <v>56</v>
      </c>
      <c>
        <f>(M83*21)/100</f>
      </c>
      <c t="s">
        <v>27</v>
      </c>
    </row>
    <row r="84" spans="1:5" ht="12.75">
      <c r="A84" s="35" t="s">
        <v>57</v>
      </c>
      <c r="E84" s="39" t="s">
        <v>5</v>
      </c>
    </row>
    <row r="85" spans="1:5" ht="89.25">
      <c r="A85" s="35" t="s">
        <v>58</v>
      </c>
      <c r="E85" s="40" t="s">
        <v>4453</v>
      </c>
    </row>
    <row r="86" spans="1:5" ht="191.25">
      <c r="A86" t="s">
        <v>59</v>
      </c>
      <c r="E86" s="39" t="s">
        <v>2852</v>
      </c>
    </row>
    <row r="87" spans="1:16" ht="25.5">
      <c r="A87" t="s">
        <v>52</v>
      </c>
      <c s="34" t="s">
        <v>128</v>
      </c>
      <c s="34" t="s">
        <v>3668</v>
      </c>
      <c s="35" t="s">
        <v>5</v>
      </c>
      <c s="6" t="s">
        <v>3669</v>
      </c>
      <c s="36" t="s">
        <v>1076</v>
      </c>
      <c s="37">
        <v>316.846</v>
      </c>
      <c s="36">
        <v>0</v>
      </c>
      <c s="36">
        <f>ROUND(G87*H87,6)</f>
      </c>
      <c r="L87" s="38">
        <v>0</v>
      </c>
      <c s="32">
        <f>ROUND(ROUND(L87,2)*ROUND(G87,3),2)</f>
      </c>
      <c s="36" t="s">
        <v>56</v>
      </c>
      <c>
        <f>(M87*21)/100</f>
      </c>
      <c t="s">
        <v>27</v>
      </c>
    </row>
    <row r="88" spans="1:5" ht="12.75">
      <c r="A88" s="35" t="s">
        <v>57</v>
      </c>
      <c r="E88" s="39" t="s">
        <v>5</v>
      </c>
    </row>
    <row r="89" spans="1:5" ht="76.5">
      <c r="A89" s="35" t="s">
        <v>58</v>
      </c>
      <c r="E89" s="40" t="s">
        <v>4454</v>
      </c>
    </row>
    <row r="90" spans="1:5" ht="191.25">
      <c r="A90" t="s">
        <v>59</v>
      </c>
      <c r="E90" s="39" t="s">
        <v>2852</v>
      </c>
    </row>
    <row r="91" spans="1:16" ht="12.75">
      <c r="A91" t="s">
        <v>52</v>
      </c>
      <c s="34" t="s">
        <v>132</v>
      </c>
      <c s="34" t="s">
        <v>3671</v>
      </c>
      <c s="35" t="s">
        <v>5</v>
      </c>
      <c s="6" t="s">
        <v>3672</v>
      </c>
      <c s="36" t="s">
        <v>1076</v>
      </c>
      <c s="37">
        <v>105.45</v>
      </c>
      <c s="36">
        <v>0</v>
      </c>
      <c s="36">
        <f>ROUND(G91*H91,6)</f>
      </c>
      <c r="L91" s="38">
        <v>0</v>
      </c>
      <c s="32">
        <f>ROUND(ROUND(L91,2)*ROUND(G91,3),2)</f>
      </c>
      <c s="36" t="s">
        <v>56</v>
      </c>
      <c>
        <f>(M91*21)/100</f>
      </c>
      <c t="s">
        <v>27</v>
      </c>
    </row>
    <row r="92" spans="1:5" ht="12.75">
      <c r="A92" s="35" t="s">
        <v>57</v>
      </c>
      <c r="E92" s="39" t="s">
        <v>5</v>
      </c>
    </row>
    <row r="93" spans="1:5" ht="38.25">
      <c r="A93" s="35" t="s">
        <v>58</v>
      </c>
      <c r="E93" s="40" t="s">
        <v>4455</v>
      </c>
    </row>
    <row r="94" spans="1:5" ht="38.25">
      <c r="A94" t="s">
        <v>59</v>
      </c>
      <c r="E94" s="39" t="s">
        <v>3445</v>
      </c>
    </row>
    <row r="95" spans="1:16" ht="12.75">
      <c r="A95" t="s">
        <v>52</v>
      </c>
      <c s="34" t="s">
        <v>136</v>
      </c>
      <c s="34" t="s">
        <v>3442</v>
      </c>
      <c s="35" t="s">
        <v>5</v>
      </c>
      <c s="6" t="s">
        <v>3443</v>
      </c>
      <c s="36" t="s">
        <v>1076</v>
      </c>
      <c s="37">
        <v>316.846</v>
      </c>
      <c s="36">
        <v>0</v>
      </c>
      <c s="36">
        <f>ROUND(G95*H95,6)</f>
      </c>
      <c r="L95" s="38">
        <v>0</v>
      </c>
      <c s="32">
        <f>ROUND(ROUND(L95,2)*ROUND(G95,3),2)</f>
      </c>
      <c s="36" t="s">
        <v>56</v>
      </c>
      <c>
        <f>(M95*21)/100</f>
      </c>
      <c t="s">
        <v>27</v>
      </c>
    </row>
    <row r="96" spans="1:5" ht="12.75">
      <c r="A96" s="35" t="s">
        <v>57</v>
      </c>
      <c r="E96" s="39" t="s">
        <v>5</v>
      </c>
    </row>
    <row r="97" spans="1:5" ht="102">
      <c r="A97" s="35" t="s">
        <v>58</v>
      </c>
      <c r="E97" s="40" t="s">
        <v>4456</v>
      </c>
    </row>
    <row r="98" spans="1:5" ht="38.25">
      <c r="A98" t="s">
        <v>59</v>
      </c>
      <c r="E98" s="39" t="s">
        <v>3445</v>
      </c>
    </row>
    <row r="99" spans="1:13" ht="12.75">
      <c r="A99" t="s">
        <v>49</v>
      </c>
      <c r="C99" s="31" t="s">
        <v>3989</v>
      </c>
      <c r="E99" s="33" t="s">
        <v>3990</v>
      </c>
      <c r="J99" s="32">
        <f>0</f>
      </c>
      <c s="32">
        <f>0</f>
      </c>
      <c s="32">
        <f>0+L100</f>
      </c>
      <c s="32">
        <f>0+M100</f>
      </c>
    </row>
    <row r="100" spans="1:16" ht="12.75">
      <c r="A100" t="s">
        <v>52</v>
      </c>
      <c s="34" t="s">
        <v>140</v>
      </c>
      <c s="34" t="s">
        <v>3991</v>
      </c>
      <c s="35" t="s">
        <v>5</v>
      </c>
      <c s="6" t="s">
        <v>3992</v>
      </c>
      <c s="36" t="s">
        <v>1076</v>
      </c>
      <c s="37">
        <v>24</v>
      </c>
      <c s="36">
        <v>0</v>
      </c>
      <c s="36">
        <f>ROUND(G100*H100,6)</f>
      </c>
      <c r="L100" s="38">
        <v>0</v>
      </c>
      <c s="32">
        <f>ROUND(ROUND(L100,2)*ROUND(G100,3),2)</f>
      </c>
      <c s="36" t="s">
        <v>56</v>
      </c>
      <c>
        <f>(M100*21)/100</f>
      </c>
      <c t="s">
        <v>27</v>
      </c>
    </row>
    <row r="101" spans="1:5" ht="12.75">
      <c r="A101" s="35" t="s">
        <v>57</v>
      </c>
      <c r="E101" s="39" t="s">
        <v>5</v>
      </c>
    </row>
    <row r="102" spans="1:5" ht="51">
      <c r="A102" s="35" t="s">
        <v>58</v>
      </c>
      <c r="E102" s="40" t="s">
        <v>4457</v>
      </c>
    </row>
    <row r="103" spans="1:5" ht="51">
      <c r="A103" t="s">
        <v>59</v>
      </c>
      <c r="E103" s="39" t="s">
        <v>3994</v>
      </c>
    </row>
    <row r="104" spans="1:13" ht="12.75">
      <c r="A104" t="s">
        <v>49</v>
      </c>
      <c r="C104" s="31" t="s">
        <v>549</v>
      </c>
      <c r="E104" s="33" t="s">
        <v>2853</v>
      </c>
      <c r="J104" s="32">
        <f>0</f>
      </c>
      <c s="32">
        <f>0</f>
      </c>
      <c s="32">
        <f>0+L105+L109</f>
      </c>
      <c s="32">
        <f>0+M105+M109</f>
      </c>
    </row>
    <row r="105" spans="1:16" ht="12.75">
      <c r="A105" t="s">
        <v>52</v>
      </c>
      <c s="34" t="s">
        <v>144</v>
      </c>
      <c s="34" t="s">
        <v>4458</v>
      </c>
      <c s="35" t="s">
        <v>5</v>
      </c>
      <c s="6" t="s">
        <v>4459</v>
      </c>
      <c s="36" t="s">
        <v>65</v>
      </c>
      <c s="37">
        <v>22</v>
      </c>
      <c s="36">
        <v>0</v>
      </c>
      <c s="36">
        <f>ROUND(G105*H105,6)</f>
      </c>
      <c r="L105" s="38">
        <v>0</v>
      </c>
      <c s="32">
        <f>ROUND(ROUND(L105,2)*ROUND(G105,3),2)</f>
      </c>
      <c s="36" t="s">
        <v>56</v>
      </c>
      <c>
        <f>(M105*21)/100</f>
      </c>
      <c t="s">
        <v>27</v>
      </c>
    </row>
    <row r="106" spans="1:5" ht="12.75">
      <c r="A106" s="35" t="s">
        <v>57</v>
      </c>
      <c r="E106" s="39" t="s">
        <v>5</v>
      </c>
    </row>
    <row r="107" spans="1:5" ht="51">
      <c r="A107" s="35" t="s">
        <v>58</v>
      </c>
      <c r="E107" s="40" t="s">
        <v>4460</v>
      </c>
    </row>
    <row r="108" spans="1:5" ht="242.25">
      <c r="A108" t="s">
        <v>59</v>
      </c>
      <c r="E108" s="39" t="s">
        <v>2861</v>
      </c>
    </row>
    <row r="109" spans="1:16" ht="12.75">
      <c r="A109" t="s">
        <v>52</v>
      </c>
      <c s="34" t="s">
        <v>148</v>
      </c>
      <c s="34" t="s">
        <v>3691</v>
      </c>
      <c s="35" t="s">
        <v>5</v>
      </c>
      <c s="6" t="s">
        <v>3692</v>
      </c>
      <c s="36" t="s">
        <v>65</v>
      </c>
      <c s="37">
        <v>11.5</v>
      </c>
      <c s="36">
        <v>0</v>
      </c>
      <c s="36">
        <f>ROUND(G109*H109,6)</f>
      </c>
      <c r="L109" s="38">
        <v>0</v>
      </c>
      <c s="32">
        <f>ROUND(ROUND(L109,2)*ROUND(G109,3),2)</f>
      </c>
      <c s="36" t="s">
        <v>56</v>
      </c>
      <c>
        <f>(M109*21)/100</f>
      </c>
      <c t="s">
        <v>27</v>
      </c>
    </row>
    <row r="110" spans="1:5" ht="12.75">
      <c r="A110" s="35" t="s">
        <v>57</v>
      </c>
      <c r="E110" s="39" t="s">
        <v>5</v>
      </c>
    </row>
    <row r="111" spans="1:5" ht="38.25">
      <c r="A111" s="35" t="s">
        <v>58</v>
      </c>
      <c r="E111" s="40" t="s">
        <v>4461</v>
      </c>
    </row>
    <row r="112" spans="1:5" ht="242.25">
      <c r="A112" t="s">
        <v>59</v>
      </c>
      <c r="E112" s="39" t="s">
        <v>2865</v>
      </c>
    </row>
    <row r="113" spans="1:13" ht="12.75">
      <c r="A113" t="s">
        <v>49</v>
      </c>
      <c r="C113" s="31" t="s">
        <v>327</v>
      </c>
      <c r="E113" s="33" t="s">
        <v>328</v>
      </c>
      <c r="J113" s="32">
        <f>0</f>
      </c>
      <c s="32">
        <f>0</f>
      </c>
      <c s="32">
        <f>0+L114+L118+L122</f>
      </c>
      <c s="32">
        <f>0+M114+M118+M122</f>
      </c>
    </row>
    <row r="114" spans="1:16" ht="12.75">
      <c r="A114" t="s">
        <v>52</v>
      </c>
      <c s="34" t="s">
        <v>152</v>
      </c>
      <c s="34" t="s">
        <v>3724</v>
      </c>
      <c s="35" t="s">
        <v>5</v>
      </c>
      <c s="6" t="s">
        <v>3725</v>
      </c>
      <c s="36" t="s">
        <v>837</v>
      </c>
      <c s="37">
        <v>35.953</v>
      </c>
      <c s="36">
        <v>0</v>
      </c>
      <c s="36">
        <f>ROUND(G114*H114,6)</f>
      </c>
      <c r="L114" s="38">
        <v>0</v>
      </c>
      <c s="32">
        <f>ROUND(ROUND(L114,2)*ROUND(G114,3),2)</f>
      </c>
      <c s="36" t="s">
        <v>56</v>
      </c>
      <c>
        <f>(M114*21)/100</f>
      </c>
      <c t="s">
        <v>27</v>
      </c>
    </row>
    <row r="115" spans="1:5" ht="12.75">
      <c r="A115" s="35" t="s">
        <v>57</v>
      </c>
      <c r="E115" s="39" t="s">
        <v>5</v>
      </c>
    </row>
    <row r="116" spans="1:5" ht="63.75">
      <c r="A116" s="35" t="s">
        <v>58</v>
      </c>
      <c r="E116" s="40" t="s">
        <v>4462</v>
      </c>
    </row>
    <row r="117" spans="1:5" ht="357">
      <c r="A117" t="s">
        <v>59</v>
      </c>
      <c r="E117" s="39" t="s">
        <v>3727</v>
      </c>
    </row>
    <row r="118" spans="1:16" ht="12.75">
      <c r="A118" t="s">
        <v>52</v>
      </c>
      <c s="34" t="s">
        <v>156</v>
      </c>
      <c s="34" t="s">
        <v>4017</v>
      </c>
      <c s="35" t="s">
        <v>5</v>
      </c>
      <c s="6" t="s">
        <v>4018</v>
      </c>
      <c s="36" t="s">
        <v>1076</v>
      </c>
      <c s="37">
        <v>10</v>
      </c>
      <c s="36">
        <v>0</v>
      </c>
      <c s="36">
        <f>ROUND(G118*H118,6)</f>
      </c>
      <c r="L118" s="38">
        <v>0</v>
      </c>
      <c s="32">
        <f>ROUND(ROUND(L118,2)*ROUND(G118,3),2)</f>
      </c>
      <c s="36" t="s">
        <v>56</v>
      </c>
      <c>
        <f>(M118*21)/100</f>
      </c>
      <c t="s">
        <v>27</v>
      </c>
    </row>
    <row r="119" spans="1:5" ht="12.75">
      <c r="A119" s="35" t="s">
        <v>57</v>
      </c>
      <c r="E119" s="39" t="s">
        <v>5</v>
      </c>
    </row>
    <row r="120" spans="1:5" ht="38.25">
      <c r="A120" s="35" t="s">
        <v>58</v>
      </c>
      <c r="E120" s="40" t="s">
        <v>4463</v>
      </c>
    </row>
    <row r="121" spans="1:5" ht="25.5">
      <c r="A121" t="s">
        <v>59</v>
      </c>
      <c r="E121" s="39" t="s">
        <v>4016</v>
      </c>
    </row>
    <row r="122" spans="1:16" ht="12.75">
      <c r="A122" t="s">
        <v>52</v>
      </c>
      <c s="34" t="s">
        <v>160</v>
      </c>
      <c s="34" t="s">
        <v>4464</v>
      </c>
      <c s="35" t="s">
        <v>5</v>
      </c>
      <c s="6" t="s">
        <v>4465</v>
      </c>
      <c s="36" t="s">
        <v>1076</v>
      </c>
      <c s="37">
        <v>24</v>
      </c>
      <c s="36">
        <v>0</v>
      </c>
      <c s="36">
        <f>ROUND(G122*H122,6)</f>
      </c>
      <c r="L122" s="38">
        <v>0</v>
      </c>
      <c s="32">
        <f>ROUND(ROUND(L122,2)*ROUND(G122,3),2)</f>
      </c>
      <c s="36" t="s">
        <v>56</v>
      </c>
      <c>
        <f>(M122*21)/100</f>
      </c>
      <c t="s">
        <v>27</v>
      </c>
    </row>
    <row r="123" spans="1:5" ht="12.75">
      <c r="A123" s="35" t="s">
        <v>57</v>
      </c>
      <c r="E123" s="39" t="s">
        <v>5</v>
      </c>
    </row>
    <row r="124" spans="1:5" ht="51">
      <c r="A124" s="35" t="s">
        <v>58</v>
      </c>
      <c r="E124" s="40" t="s">
        <v>4466</v>
      </c>
    </row>
    <row r="125" spans="1:5" ht="25.5">
      <c r="A125" t="s">
        <v>59</v>
      </c>
      <c r="E125" s="39" t="s">
        <v>4016</v>
      </c>
    </row>
    <row r="126" spans="1:13" ht="12.75">
      <c r="A126" t="s">
        <v>49</v>
      </c>
      <c r="C126" s="31" t="s">
        <v>616</v>
      </c>
      <c r="E126" s="33" t="s">
        <v>2890</v>
      </c>
      <c r="J126" s="32">
        <f>0</f>
      </c>
      <c s="32">
        <f>0</f>
      </c>
      <c s="32">
        <f>0+L127+L131+L135</f>
      </c>
      <c s="32">
        <f>0+M127+M131+M135</f>
      </c>
    </row>
    <row r="127" spans="1:16" ht="12.75">
      <c r="A127" t="s">
        <v>52</v>
      </c>
      <c s="34" t="s">
        <v>164</v>
      </c>
      <c s="34" t="s">
        <v>3749</v>
      </c>
      <c s="35" t="s">
        <v>5</v>
      </c>
      <c s="6" t="s">
        <v>3750</v>
      </c>
      <c s="36" t="s">
        <v>55</v>
      </c>
      <c s="37">
        <v>10.583</v>
      </c>
      <c s="36">
        <v>0</v>
      </c>
      <c s="36">
        <f>ROUND(G127*H127,6)</f>
      </c>
      <c r="L127" s="38">
        <v>0</v>
      </c>
      <c s="32">
        <f>ROUND(ROUND(L127,2)*ROUND(G127,3),2)</f>
      </c>
      <c s="36" t="s">
        <v>56</v>
      </c>
      <c>
        <f>(M127*21)/100</f>
      </c>
      <c t="s">
        <v>27</v>
      </c>
    </row>
    <row r="128" spans="1:5" ht="12.75">
      <c r="A128" s="35" t="s">
        <v>57</v>
      </c>
      <c r="E128" s="39" t="s">
        <v>5</v>
      </c>
    </row>
    <row r="129" spans="1:5" ht="63.75">
      <c r="A129" s="35" t="s">
        <v>58</v>
      </c>
      <c r="E129" s="40" t="s">
        <v>4467</v>
      </c>
    </row>
    <row r="130" spans="1:5" ht="114.75">
      <c r="A130" t="s">
        <v>59</v>
      </c>
      <c r="E130" s="39" t="s">
        <v>3748</v>
      </c>
    </row>
    <row r="131" spans="1:16" ht="12.75">
      <c r="A131" t="s">
        <v>52</v>
      </c>
      <c s="34" t="s">
        <v>168</v>
      </c>
      <c s="34" t="s">
        <v>4468</v>
      </c>
      <c s="35" t="s">
        <v>5</v>
      </c>
      <c s="6" t="s">
        <v>4469</v>
      </c>
      <c s="36" t="s">
        <v>55</v>
      </c>
      <c s="37">
        <v>4.95</v>
      </c>
      <c s="36">
        <v>0</v>
      </c>
      <c s="36">
        <f>ROUND(G131*H131,6)</f>
      </c>
      <c r="L131" s="38">
        <v>0</v>
      </c>
      <c s="32">
        <f>ROUND(ROUND(L131,2)*ROUND(G131,3),2)</f>
      </c>
      <c s="36" t="s">
        <v>56</v>
      </c>
      <c>
        <f>(M131*21)/100</f>
      </c>
      <c t="s">
        <v>27</v>
      </c>
    </row>
    <row r="132" spans="1:5" ht="12.75">
      <c r="A132" s="35" t="s">
        <v>57</v>
      </c>
      <c r="E132" s="39" t="s">
        <v>5</v>
      </c>
    </row>
    <row r="133" spans="1:5" ht="38.25">
      <c r="A133" s="35" t="s">
        <v>58</v>
      </c>
      <c r="E133" s="40" t="s">
        <v>4470</v>
      </c>
    </row>
    <row r="134" spans="1:5" ht="114.75">
      <c r="A134" t="s">
        <v>59</v>
      </c>
      <c r="E134" s="39" t="s">
        <v>3477</v>
      </c>
    </row>
    <row r="135" spans="1:16" ht="12.75">
      <c r="A135" t="s">
        <v>52</v>
      </c>
      <c s="34" t="s">
        <v>172</v>
      </c>
      <c s="34" t="s">
        <v>3474</v>
      </c>
      <c s="35" t="s">
        <v>5</v>
      </c>
      <c s="6" t="s">
        <v>3475</v>
      </c>
      <c s="36" t="s">
        <v>1076</v>
      </c>
      <c s="37">
        <v>103.04</v>
      </c>
      <c s="36">
        <v>0</v>
      </c>
      <c s="36">
        <f>ROUND(G135*H135,6)</f>
      </c>
      <c r="L135" s="38">
        <v>0</v>
      </c>
      <c s="32">
        <f>ROUND(ROUND(L135,2)*ROUND(G135,3),2)</f>
      </c>
      <c s="36" t="s">
        <v>56</v>
      </c>
      <c>
        <f>(M135*21)/100</f>
      </c>
      <c t="s">
        <v>27</v>
      </c>
    </row>
    <row r="136" spans="1:5" ht="12.75">
      <c r="A136" s="35" t="s">
        <v>57</v>
      </c>
      <c r="E136" s="39" t="s">
        <v>5</v>
      </c>
    </row>
    <row r="137" spans="1:5" ht="38.25">
      <c r="A137" s="35" t="s">
        <v>58</v>
      </c>
      <c r="E137" s="40" t="s">
        <v>4471</v>
      </c>
    </row>
    <row r="138" spans="1:5" ht="114.75">
      <c r="A138" t="s">
        <v>59</v>
      </c>
      <c r="E138" s="39" t="s">
        <v>3477</v>
      </c>
    </row>
    <row r="139" spans="1:13" ht="12.75">
      <c r="A139" t="s">
        <v>49</v>
      </c>
      <c r="C139" s="31" t="s">
        <v>256</v>
      </c>
      <c r="E139" s="33" t="s">
        <v>2898</v>
      </c>
      <c r="J139" s="32">
        <f>0</f>
      </c>
      <c s="32">
        <f>0</f>
      </c>
      <c s="32">
        <f>0+L140+L144+L148</f>
      </c>
      <c s="32">
        <f>0+M140+M144+M148</f>
      </c>
    </row>
    <row r="140" spans="1:16" ht="38.25">
      <c r="A140" t="s">
        <v>52</v>
      </c>
      <c s="34" t="s">
        <v>176</v>
      </c>
      <c s="34" t="s">
        <v>1042</v>
      </c>
      <c s="35" t="s">
        <v>1043</v>
      </c>
      <c s="6" t="s">
        <v>2899</v>
      </c>
      <c s="36" t="s">
        <v>262</v>
      </c>
      <c s="37">
        <v>942.21</v>
      </c>
      <c s="36">
        <v>0</v>
      </c>
      <c s="36">
        <f>ROUND(G140*H140,6)</f>
      </c>
      <c r="L140" s="38">
        <v>0</v>
      </c>
      <c s="32">
        <f>ROUND(ROUND(L140,2)*ROUND(G140,3),2)</f>
      </c>
      <c s="36" t="s">
        <v>248</v>
      </c>
      <c>
        <f>(M140*21)/100</f>
      </c>
      <c t="s">
        <v>27</v>
      </c>
    </row>
    <row r="141" spans="1:5" ht="12.75">
      <c r="A141" s="35" t="s">
        <v>57</v>
      </c>
      <c r="E141" s="39" t="s">
        <v>263</v>
      </c>
    </row>
    <row r="142" spans="1:5" ht="12.75">
      <c r="A142" s="35" t="s">
        <v>58</v>
      </c>
      <c r="E142" s="40" t="s">
        <v>4472</v>
      </c>
    </row>
    <row r="143" spans="1:5" ht="102">
      <c r="A143" t="s">
        <v>59</v>
      </c>
      <c r="E143" s="39" t="s">
        <v>281</v>
      </c>
    </row>
    <row r="144" spans="1:16" ht="38.25">
      <c r="A144" t="s">
        <v>52</v>
      </c>
      <c s="34" t="s">
        <v>180</v>
      </c>
      <c s="34" t="s">
        <v>537</v>
      </c>
      <c s="35" t="s">
        <v>538</v>
      </c>
      <c s="6" t="s">
        <v>2211</v>
      </c>
      <c s="36" t="s">
        <v>262</v>
      </c>
      <c s="37">
        <v>34.173</v>
      </c>
      <c s="36">
        <v>0</v>
      </c>
      <c s="36">
        <f>ROUND(G144*H144,6)</f>
      </c>
      <c r="L144" s="38">
        <v>0</v>
      </c>
      <c s="32">
        <f>ROUND(ROUND(L144,2)*ROUND(G144,3),2)</f>
      </c>
      <c s="36" t="s">
        <v>248</v>
      </c>
      <c>
        <f>(M144*21)/100</f>
      </c>
      <c t="s">
        <v>27</v>
      </c>
    </row>
    <row r="145" spans="1:5" ht="12.75">
      <c r="A145" s="35" t="s">
        <v>57</v>
      </c>
      <c r="E145" s="39" t="s">
        <v>263</v>
      </c>
    </row>
    <row r="146" spans="1:5" ht="25.5">
      <c r="A146" s="35" t="s">
        <v>58</v>
      </c>
      <c r="E146" s="40" t="s">
        <v>4473</v>
      </c>
    </row>
    <row r="147" spans="1:5" ht="12.75">
      <c r="A147" t="s">
        <v>59</v>
      </c>
      <c r="E147" s="39" t="s">
        <v>5</v>
      </c>
    </row>
    <row r="148" spans="1:16" ht="38.25">
      <c r="A148" t="s">
        <v>52</v>
      </c>
      <c s="34" t="s">
        <v>184</v>
      </c>
      <c s="34" t="s">
        <v>2189</v>
      </c>
      <c s="35" t="s">
        <v>2190</v>
      </c>
      <c s="6" t="s">
        <v>2191</v>
      </c>
      <c s="36" t="s">
        <v>262</v>
      </c>
      <c s="37">
        <v>0.443</v>
      </c>
      <c s="36">
        <v>0</v>
      </c>
      <c s="36">
        <f>ROUND(G148*H148,6)</f>
      </c>
      <c r="L148" s="38">
        <v>0</v>
      </c>
      <c s="32">
        <f>ROUND(ROUND(L148,2)*ROUND(G148,3),2)</f>
      </c>
      <c s="36" t="s">
        <v>248</v>
      </c>
      <c>
        <f>(M148*21)/100</f>
      </c>
      <c t="s">
        <v>27</v>
      </c>
    </row>
    <row r="149" spans="1:5" ht="12.75">
      <c r="A149" s="35" t="s">
        <v>57</v>
      </c>
      <c r="E149" s="39" t="s">
        <v>263</v>
      </c>
    </row>
    <row r="150" spans="1:5" ht="12.75">
      <c r="A150" s="35" t="s">
        <v>58</v>
      </c>
      <c r="E150" s="40" t="s">
        <v>4474</v>
      </c>
    </row>
    <row r="151" spans="1:5" ht="102">
      <c r="A151" t="s">
        <v>59</v>
      </c>
      <c r="E15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4477</v>
      </c>
      <c r="E8" s="30" t="s">
        <v>4476</v>
      </c>
      <c r="J8" s="29">
        <f>0+J9+J46+J55+J72+J77+J86+J91+J108</f>
      </c>
      <c s="29">
        <f>0+K9+K46+K55+K72+K77+K86+K91+K108</f>
      </c>
      <c s="29">
        <f>0+L9+L46+L55+L72+L77+L86+L91+L108</f>
      </c>
      <c s="29">
        <f>0+M9+M46+M55+M72+M77+M86+M91+M108</f>
      </c>
    </row>
    <row r="9" spans="1:13" ht="12.75">
      <c r="A9" t="s">
        <v>49</v>
      </c>
      <c r="C9" s="31" t="s">
        <v>96</v>
      </c>
      <c r="E9" s="33" t="s">
        <v>51</v>
      </c>
      <c r="J9" s="32">
        <f>0</f>
      </c>
      <c s="32">
        <f>0</f>
      </c>
      <c s="32">
        <f>0+L10+L14+L18+L22+L26+L30+L34+L38+L42</f>
      </c>
      <c s="32">
        <f>0+M10+M14+M18+M22+M26+M30+M34+M38+M42</f>
      </c>
    </row>
    <row r="10" spans="1:16" ht="25.5">
      <c r="A10" t="s">
        <v>52</v>
      </c>
      <c s="34" t="s">
        <v>50</v>
      </c>
      <c s="34" t="s">
        <v>4478</v>
      </c>
      <c s="35" t="s">
        <v>5</v>
      </c>
      <c s="6" t="s">
        <v>4479</v>
      </c>
      <c s="36" t="s">
        <v>55</v>
      </c>
      <c s="37">
        <v>1.6</v>
      </c>
      <c s="36">
        <v>0</v>
      </c>
      <c s="36">
        <f>ROUND(G10*H10,6)</f>
      </c>
      <c r="L10" s="38">
        <v>0</v>
      </c>
      <c s="32">
        <f>ROUND(ROUND(L10,2)*ROUND(G10,3),2)</f>
      </c>
      <c s="36" t="s">
        <v>56</v>
      </c>
      <c>
        <f>(M10*21)/100</f>
      </c>
      <c t="s">
        <v>27</v>
      </c>
    </row>
    <row r="11" spans="1:5" ht="12.75">
      <c r="A11" s="35" t="s">
        <v>57</v>
      </c>
      <c r="E11" s="39" t="s">
        <v>5</v>
      </c>
    </row>
    <row r="12" spans="1:5" ht="63.75">
      <c r="A12" s="35" t="s">
        <v>58</v>
      </c>
      <c r="E12" s="40" t="s">
        <v>4480</v>
      </c>
    </row>
    <row r="13" spans="1:5" ht="63.75">
      <c r="A13" t="s">
        <v>59</v>
      </c>
      <c r="E13" s="39" t="s">
        <v>2397</v>
      </c>
    </row>
    <row r="14" spans="1:16" ht="25.5">
      <c r="A14" t="s">
        <v>52</v>
      </c>
      <c s="34" t="s">
        <v>27</v>
      </c>
      <c s="34" t="s">
        <v>3510</v>
      </c>
      <c s="35" t="s">
        <v>5</v>
      </c>
      <c s="6" t="s">
        <v>3511</v>
      </c>
      <c s="36" t="s">
        <v>55</v>
      </c>
      <c s="37">
        <v>17.1</v>
      </c>
      <c s="36">
        <v>0</v>
      </c>
      <c s="36">
        <f>ROUND(G14*H14,6)</f>
      </c>
      <c r="L14" s="38">
        <v>0</v>
      </c>
      <c s="32">
        <f>ROUND(ROUND(L14,2)*ROUND(G14,3),2)</f>
      </c>
      <c s="36" t="s">
        <v>56</v>
      </c>
      <c>
        <f>(M14*21)/100</f>
      </c>
      <c t="s">
        <v>27</v>
      </c>
    </row>
    <row r="15" spans="1:5" ht="12.75">
      <c r="A15" s="35" t="s">
        <v>57</v>
      </c>
      <c r="E15" s="39" t="s">
        <v>5</v>
      </c>
    </row>
    <row r="16" spans="1:5" ht="51">
      <c r="A16" s="35" t="s">
        <v>58</v>
      </c>
      <c r="E16" s="40" t="s">
        <v>4481</v>
      </c>
    </row>
    <row r="17" spans="1:5" ht="76.5">
      <c r="A17" t="s">
        <v>59</v>
      </c>
      <c r="E17" s="39" t="s">
        <v>3513</v>
      </c>
    </row>
    <row r="18" spans="1:16" ht="12.75">
      <c r="A18" t="s">
        <v>52</v>
      </c>
      <c s="34" t="s">
        <v>26</v>
      </c>
      <c s="34" t="s">
        <v>4482</v>
      </c>
      <c s="35" t="s">
        <v>5</v>
      </c>
      <c s="6" t="s">
        <v>4483</v>
      </c>
      <c s="36" t="s">
        <v>223</v>
      </c>
      <c s="37">
        <v>72</v>
      </c>
      <c s="36">
        <v>0</v>
      </c>
      <c s="36">
        <f>ROUND(G18*H18,6)</f>
      </c>
      <c r="L18" s="38">
        <v>0</v>
      </c>
      <c s="32">
        <f>ROUND(ROUND(L18,2)*ROUND(G18,3),2)</f>
      </c>
      <c s="36" t="s">
        <v>56</v>
      </c>
      <c>
        <f>(M18*21)/100</f>
      </c>
      <c t="s">
        <v>27</v>
      </c>
    </row>
    <row r="19" spans="1:5" ht="12.75">
      <c r="A19" s="35" t="s">
        <v>57</v>
      </c>
      <c r="E19" s="39" t="s">
        <v>5</v>
      </c>
    </row>
    <row r="20" spans="1:5" ht="38.25">
      <c r="A20" s="35" t="s">
        <v>58</v>
      </c>
      <c r="E20" s="40" t="s">
        <v>4484</v>
      </c>
    </row>
    <row r="21" spans="1:5" ht="38.25">
      <c r="A21" t="s">
        <v>59</v>
      </c>
      <c r="E21" s="39" t="s">
        <v>3362</v>
      </c>
    </row>
    <row r="22" spans="1:16" ht="12.75">
      <c r="A22" t="s">
        <v>52</v>
      </c>
      <c s="34" t="s">
        <v>68</v>
      </c>
      <c s="34" t="s">
        <v>3515</v>
      </c>
      <c s="35" t="s">
        <v>5</v>
      </c>
      <c s="6" t="s">
        <v>3516</v>
      </c>
      <c s="36" t="s">
        <v>55</v>
      </c>
      <c s="37">
        <v>20</v>
      </c>
      <c s="36">
        <v>0</v>
      </c>
      <c s="36">
        <f>ROUND(G22*H22,6)</f>
      </c>
      <c r="L22" s="38">
        <v>0</v>
      </c>
      <c s="32">
        <f>ROUND(ROUND(L22,2)*ROUND(G22,3),2)</f>
      </c>
      <c s="36" t="s">
        <v>56</v>
      </c>
      <c>
        <f>(M22*21)/100</f>
      </c>
      <c t="s">
        <v>27</v>
      </c>
    </row>
    <row r="23" spans="1:5" ht="12.75">
      <c r="A23" s="35" t="s">
        <v>57</v>
      </c>
      <c r="E23" s="39" t="s">
        <v>5</v>
      </c>
    </row>
    <row r="24" spans="1:5" ht="76.5">
      <c r="A24" s="35" t="s">
        <v>58</v>
      </c>
      <c r="E24" s="40" t="s">
        <v>4485</v>
      </c>
    </row>
    <row r="25" spans="1:5" ht="369.75">
      <c r="A25" t="s">
        <v>59</v>
      </c>
      <c r="E25" s="39" t="s">
        <v>2708</v>
      </c>
    </row>
    <row r="26" spans="1:16" ht="12.75">
      <c r="A26" t="s">
        <v>52</v>
      </c>
      <c s="34" t="s">
        <v>72</v>
      </c>
      <c s="34" t="s">
        <v>4486</v>
      </c>
      <c s="35" t="s">
        <v>5</v>
      </c>
      <c s="6" t="s">
        <v>4487</v>
      </c>
      <c s="36" t="s">
        <v>65</v>
      </c>
      <c s="37">
        <v>6</v>
      </c>
      <c s="36">
        <v>0</v>
      </c>
      <c s="36">
        <f>ROUND(G26*H26,6)</f>
      </c>
      <c r="L26" s="38">
        <v>0</v>
      </c>
      <c s="32">
        <f>ROUND(ROUND(L26,2)*ROUND(G26,3),2)</f>
      </c>
      <c s="36" t="s">
        <v>56</v>
      </c>
      <c>
        <f>(M26*21)/100</f>
      </c>
      <c t="s">
        <v>27</v>
      </c>
    </row>
    <row r="27" spans="1:5" ht="12.75">
      <c r="A27" s="35" t="s">
        <v>57</v>
      </c>
      <c r="E27" s="39" t="s">
        <v>5</v>
      </c>
    </row>
    <row r="28" spans="1:5" ht="51">
      <c r="A28" s="35" t="s">
        <v>58</v>
      </c>
      <c r="E28" s="40" t="s">
        <v>4488</v>
      </c>
    </row>
    <row r="29" spans="1:5" ht="63.75">
      <c r="A29" t="s">
        <v>59</v>
      </c>
      <c r="E29" s="39" t="s">
        <v>2719</v>
      </c>
    </row>
    <row r="30" spans="1:16" ht="12.75">
      <c r="A30" t="s">
        <v>52</v>
      </c>
      <c s="34" t="s">
        <v>76</v>
      </c>
      <c s="34" t="s">
        <v>4489</v>
      </c>
      <c s="35" t="s">
        <v>5</v>
      </c>
      <c s="6" t="s">
        <v>4490</v>
      </c>
      <c s="36" t="s">
        <v>65</v>
      </c>
      <c s="37">
        <v>23.5</v>
      </c>
      <c s="36">
        <v>0</v>
      </c>
      <c s="36">
        <f>ROUND(G30*H30,6)</f>
      </c>
      <c r="L30" s="38">
        <v>0</v>
      </c>
      <c s="32">
        <f>ROUND(ROUND(L30,2)*ROUND(G30,3),2)</f>
      </c>
      <c s="36" t="s">
        <v>56</v>
      </c>
      <c>
        <f>(M30*21)/100</f>
      </c>
      <c t="s">
        <v>27</v>
      </c>
    </row>
    <row r="31" spans="1:5" ht="12.75">
      <c r="A31" s="35" t="s">
        <v>57</v>
      </c>
      <c r="E31" s="39" t="s">
        <v>5</v>
      </c>
    </row>
    <row r="32" spans="1:5" ht="51">
      <c r="A32" s="35" t="s">
        <v>58</v>
      </c>
      <c r="E32" s="40" t="s">
        <v>4491</v>
      </c>
    </row>
    <row r="33" spans="1:5" ht="63.75">
      <c r="A33" t="s">
        <v>59</v>
      </c>
      <c r="E33" s="39" t="s">
        <v>2719</v>
      </c>
    </row>
    <row r="34" spans="1:16" ht="12.75">
      <c r="A34" t="s">
        <v>52</v>
      </c>
      <c s="34" t="s">
        <v>81</v>
      </c>
      <c s="34" t="s">
        <v>2724</v>
      </c>
      <c s="35" t="s">
        <v>5</v>
      </c>
      <c s="6" t="s">
        <v>2725</v>
      </c>
      <c s="36" t="s">
        <v>55</v>
      </c>
      <c s="37">
        <v>12</v>
      </c>
      <c s="36">
        <v>0</v>
      </c>
      <c s="36">
        <f>ROUND(G34*H34,6)</f>
      </c>
      <c r="L34" s="38">
        <v>0</v>
      </c>
      <c s="32">
        <f>ROUND(ROUND(L34,2)*ROUND(G34,3),2)</f>
      </c>
      <c s="36" t="s">
        <v>56</v>
      </c>
      <c>
        <f>(M34*21)/100</f>
      </c>
      <c t="s">
        <v>27</v>
      </c>
    </row>
    <row r="35" spans="1:5" ht="12.75">
      <c r="A35" s="35" t="s">
        <v>57</v>
      </c>
      <c r="E35" s="39" t="s">
        <v>5</v>
      </c>
    </row>
    <row r="36" spans="1:5" ht="76.5">
      <c r="A36" s="35" t="s">
        <v>58</v>
      </c>
      <c r="E36" s="40" t="s">
        <v>4492</v>
      </c>
    </row>
    <row r="37" spans="1:5" ht="191.25">
      <c r="A37" t="s">
        <v>59</v>
      </c>
      <c r="E37" s="39" t="s">
        <v>2727</v>
      </c>
    </row>
    <row r="38" spans="1:16" ht="12.75">
      <c r="A38" t="s">
        <v>52</v>
      </c>
      <c s="34" t="s">
        <v>86</v>
      </c>
      <c s="34" t="s">
        <v>69</v>
      </c>
      <c s="35" t="s">
        <v>5</v>
      </c>
      <c s="6" t="s">
        <v>70</v>
      </c>
      <c s="36" t="s">
        <v>55</v>
      </c>
      <c s="37">
        <v>8</v>
      </c>
      <c s="36">
        <v>0</v>
      </c>
      <c s="36">
        <f>ROUND(G38*H38,6)</f>
      </c>
      <c r="L38" s="38">
        <v>0</v>
      </c>
      <c s="32">
        <f>ROUND(ROUND(L38,2)*ROUND(G38,3),2)</f>
      </c>
      <c s="36" t="s">
        <v>56</v>
      </c>
      <c>
        <f>(M38*21)/100</f>
      </c>
      <c t="s">
        <v>27</v>
      </c>
    </row>
    <row r="39" spans="1:5" ht="12.75">
      <c r="A39" s="35" t="s">
        <v>57</v>
      </c>
      <c r="E39" s="39" t="s">
        <v>5</v>
      </c>
    </row>
    <row r="40" spans="1:5" ht="89.25">
      <c r="A40" s="35" t="s">
        <v>58</v>
      </c>
      <c r="E40" s="40" t="s">
        <v>4493</v>
      </c>
    </row>
    <row r="41" spans="1:5" ht="229.5">
      <c r="A41" t="s">
        <v>59</v>
      </c>
      <c r="E41" s="39" t="s">
        <v>71</v>
      </c>
    </row>
    <row r="42" spans="1:16" ht="12.75">
      <c r="A42" t="s">
        <v>52</v>
      </c>
      <c s="34" t="s">
        <v>90</v>
      </c>
      <c s="34" t="s">
        <v>4494</v>
      </c>
      <c s="35" t="s">
        <v>5</v>
      </c>
      <c s="6" t="s">
        <v>4495</v>
      </c>
      <c s="36" t="s">
        <v>55</v>
      </c>
      <c s="37">
        <v>5</v>
      </c>
      <c s="36">
        <v>0</v>
      </c>
      <c s="36">
        <f>ROUND(G42*H42,6)</f>
      </c>
      <c r="L42" s="38">
        <v>0</v>
      </c>
      <c s="32">
        <f>ROUND(ROUND(L42,2)*ROUND(G42,3),2)</f>
      </c>
      <c s="36" t="s">
        <v>56</v>
      </c>
      <c>
        <f>(M42*21)/100</f>
      </c>
      <c t="s">
        <v>27</v>
      </c>
    </row>
    <row r="43" spans="1:5" ht="12.75">
      <c r="A43" s="35" t="s">
        <v>57</v>
      </c>
      <c r="E43" s="39" t="s">
        <v>5</v>
      </c>
    </row>
    <row r="44" spans="1:5" ht="38.25">
      <c r="A44" s="35" t="s">
        <v>58</v>
      </c>
      <c r="E44" s="40" t="s">
        <v>4496</v>
      </c>
    </row>
    <row r="45" spans="1:5" ht="267.75">
      <c r="A45" t="s">
        <v>59</v>
      </c>
      <c r="E45" s="39" t="s">
        <v>3379</v>
      </c>
    </row>
    <row r="46" spans="1:13" ht="12.75">
      <c r="A46" t="s">
        <v>49</v>
      </c>
      <c r="C46" s="31" t="s">
        <v>136</v>
      </c>
      <c r="E46" s="33" t="s">
        <v>2406</v>
      </c>
      <c r="J46" s="32">
        <f>0</f>
      </c>
      <c s="32">
        <f>0</f>
      </c>
      <c s="32">
        <f>0+L47+L51</f>
      </c>
      <c s="32">
        <f>0+M47+M51</f>
      </c>
    </row>
    <row r="47" spans="1:16" ht="12.75">
      <c r="A47" t="s">
        <v>52</v>
      </c>
      <c s="34" t="s">
        <v>96</v>
      </c>
      <c s="34" t="s">
        <v>4350</v>
      </c>
      <c s="35" t="s">
        <v>5</v>
      </c>
      <c s="6" t="s">
        <v>4351</v>
      </c>
      <c s="36" t="s">
        <v>65</v>
      </c>
      <c s="37">
        <v>31.72</v>
      </c>
      <c s="36">
        <v>0</v>
      </c>
      <c s="36">
        <f>ROUND(G47*H47,6)</f>
      </c>
      <c r="L47" s="38">
        <v>0</v>
      </c>
      <c s="32">
        <f>ROUND(ROUND(L47,2)*ROUND(G47,3),2)</f>
      </c>
      <c s="36" t="s">
        <v>56</v>
      </c>
      <c>
        <f>(M47*21)/100</f>
      </c>
      <c t="s">
        <v>27</v>
      </c>
    </row>
    <row r="48" spans="1:5" ht="12.75">
      <c r="A48" s="35" t="s">
        <v>57</v>
      </c>
      <c r="E48" s="39" t="s">
        <v>5</v>
      </c>
    </row>
    <row r="49" spans="1:5" ht="51">
      <c r="A49" s="35" t="s">
        <v>58</v>
      </c>
      <c r="E49" s="40" t="s">
        <v>4497</v>
      </c>
    </row>
    <row r="50" spans="1:5" ht="63.75">
      <c r="A50" t="s">
        <v>59</v>
      </c>
      <c r="E50" s="39" t="s">
        <v>2793</v>
      </c>
    </row>
    <row r="51" spans="1:16" ht="12.75">
      <c r="A51" t="s">
        <v>52</v>
      </c>
      <c s="34" t="s">
        <v>160</v>
      </c>
      <c s="34" t="s">
        <v>4498</v>
      </c>
      <c s="35" t="s">
        <v>5</v>
      </c>
      <c s="6" t="s">
        <v>4499</v>
      </c>
      <c s="36" t="s">
        <v>55</v>
      </c>
      <c s="37">
        <v>28.8</v>
      </c>
      <c s="36">
        <v>0</v>
      </c>
      <c s="36">
        <f>ROUND(G51*H51,6)</f>
      </c>
      <c r="L51" s="38">
        <v>0</v>
      </c>
      <c s="32">
        <f>ROUND(ROUND(L51,2)*ROUND(G51,3),2)</f>
      </c>
      <c s="36" t="s">
        <v>2887</v>
      </c>
      <c>
        <f>(M51*21)/100</f>
      </c>
      <c t="s">
        <v>27</v>
      </c>
    </row>
    <row r="52" spans="1:5" ht="12.75">
      <c r="A52" s="35" t="s">
        <v>57</v>
      </c>
      <c r="E52" s="39" t="s">
        <v>5</v>
      </c>
    </row>
    <row r="53" spans="1:5" ht="63.75">
      <c r="A53" s="35" t="s">
        <v>58</v>
      </c>
      <c r="E53" s="40" t="s">
        <v>4500</v>
      </c>
    </row>
    <row r="54" spans="1:5" ht="76.5">
      <c r="A54" t="s">
        <v>59</v>
      </c>
      <c r="E54" s="39" t="s">
        <v>3914</v>
      </c>
    </row>
    <row r="55" spans="1:13" ht="12.75">
      <c r="A55" t="s">
        <v>49</v>
      </c>
      <c r="C55" s="31" t="s">
        <v>216</v>
      </c>
      <c r="E55" s="33" t="s">
        <v>1078</v>
      </c>
      <c r="J55" s="32">
        <f>0</f>
      </c>
      <c s="32">
        <f>0</f>
      </c>
      <c s="32">
        <f>0+L56+L60+L64+L68</f>
      </c>
      <c s="32">
        <f>0+M56+M60+M64+M68</f>
      </c>
    </row>
    <row r="56" spans="1:16" ht="12.75">
      <c r="A56" t="s">
        <v>52</v>
      </c>
      <c s="34" t="s">
        <v>100</v>
      </c>
      <c s="34" t="s">
        <v>3428</v>
      </c>
      <c s="35" t="s">
        <v>5</v>
      </c>
      <c s="6" t="s">
        <v>3429</v>
      </c>
      <c s="36" t="s">
        <v>55</v>
      </c>
      <c s="37">
        <v>19.2</v>
      </c>
      <c s="36">
        <v>0</v>
      </c>
      <c s="36">
        <f>ROUND(G56*H56,6)</f>
      </c>
      <c r="L56" s="38">
        <v>0</v>
      </c>
      <c s="32">
        <f>ROUND(ROUND(L56,2)*ROUND(G56,3),2)</f>
      </c>
      <c s="36" t="s">
        <v>56</v>
      </c>
      <c>
        <f>(M56*21)/100</f>
      </c>
      <c t="s">
        <v>27</v>
      </c>
    </row>
    <row r="57" spans="1:5" ht="12.75">
      <c r="A57" s="35" t="s">
        <v>57</v>
      </c>
      <c r="E57" s="39" t="s">
        <v>5</v>
      </c>
    </row>
    <row r="58" spans="1:5" ht="63.75">
      <c r="A58" s="35" t="s">
        <v>58</v>
      </c>
      <c r="E58" s="40" t="s">
        <v>4501</v>
      </c>
    </row>
    <row r="59" spans="1:5" ht="369.75">
      <c r="A59" t="s">
        <v>59</v>
      </c>
      <c r="E59" s="39" t="s">
        <v>2809</v>
      </c>
    </row>
    <row r="60" spans="1:16" ht="12.75">
      <c r="A60" t="s">
        <v>52</v>
      </c>
      <c s="34" t="s">
        <v>104</v>
      </c>
      <c s="34" t="s">
        <v>4502</v>
      </c>
      <c s="35" t="s">
        <v>5</v>
      </c>
      <c s="6" t="s">
        <v>4503</v>
      </c>
      <c s="36" t="s">
        <v>55</v>
      </c>
      <c s="37">
        <v>6</v>
      </c>
      <c s="36">
        <v>0</v>
      </c>
      <c s="36">
        <f>ROUND(G60*H60,6)</f>
      </c>
      <c r="L60" s="38">
        <v>0</v>
      </c>
      <c s="32">
        <f>ROUND(ROUND(L60,2)*ROUND(G60,3),2)</f>
      </c>
      <c s="36" t="s">
        <v>56</v>
      </c>
      <c>
        <f>(M60*21)/100</f>
      </c>
      <c t="s">
        <v>27</v>
      </c>
    </row>
    <row r="61" spans="1:5" ht="12.75">
      <c r="A61" s="35" t="s">
        <v>57</v>
      </c>
      <c r="E61" s="39" t="s">
        <v>5</v>
      </c>
    </row>
    <row r="62" spans="1:5" ht="51">
      <c r="A62" s="35" t="s">
        <v>58</v>
      </c>
      <c r="E62" s="40" t="s">
        <v>4504</v>
      </c>
    </row>
    <row r="63" spans="1:5" ht="38.25">
      <c r="A63" t="s">
        <v>59</v>
      </c>
      <c r="E63" s="39" t="s">
        <v>4505</v>
      </c>
    </row>
    <row r="64" spans="1:16" ht="12.75">
      <c r="A64" t="s">
        <v>52</v>
      </c>
      <c s="34" t="s">
        <v>108</v>
      </c>
      <c s="34" t="s">
        <v>3003</v>
      </c>
      <c s="35" t="s">
        <v>5</v>
      </c>
      <c s="6" t="s">
        <v>3004</v>
      </c>
      <c s="36" t="s">
        <v>55</v>
      </c>
      <c s="37">
        <v>19.2</v>
      </c>
      <c s="36">
        <v>0</v>
      </c>
      <c s="36">
        <f>ROUND(G64*H64,6)</f>
      </c>
      <c r="L64" s="38">
        <v>0</v>
      </c>
      <c s="32">
        <f>ROUND(ROUND(L64,2)*ROUND(G64,3),2)</f>
      </c>
      <c s="36" t="s">
        <v>56</v>
      </c>
      <c>
        <f>(M64*21)/100</f>
      </c>
      <c t="s">
        <v>27</v>
      </c>
    </row>
    <row r="65" spans="1:5" ht="12.75">
      <c r="A65" s="35" t="s">
        <v>57</v>
      </c>
      <c r="E65" s="39" t="s">
        <v>5</v>
      </c>
    </row>
    <row r="66" spans="1:5" ht="89.25">
      <c r="A66" s="35" t="s">
        <v>58</v>
      </c>
      <c r="E66" s="40" t="s">
        <v>4506</v>
      </c>
    </row>
    <row r="67" spans="1:5" ht="102">
      <c r="A67" t="s">
        <v>59</v>
      </c>
      <c r="E67" s="39" t="s">
        <v>3006</v>
      </c>
    </row>
    <row r="68" spans="1:16" ht="12.75">
      <c r="A68" t="s">
        <v>52</v>
      </c>
      <c s="34" t="s">
        <v>112</v>
      </c>
      <c s="34" t="s">
        <v>3435</v>
      </c>
      <c s="35" t="s">
        <v>5</v>
      </c>
      <c s="6" t="s">
        <v>3436</v>
      </c>
      <c s="36" t="s">
        <v>55</v>
      </c>
      <c s="37">
        <v>3.744</v>
      </c>
      <c s="36">
        <v>0</v>
      </c>
      <c s="36">
        <f>ROUND(G68*H68,6)</f>
      </c>
      <c r="L68" s="38">
        <v>0</v>
      </c>
      <c s="32">
        <f>ROUND(ROUND(L68,2)*ROUND(G68,3),2)</f>
      </c>
      <c s="36" t="s">
        <v>56</v>
      </c>
      <c>
        <f>(M68*21)/100</f>
      </c>
      <c t="s">
        <v>27</v>
      </c>
    </row>
    <row r="69" spans="1:5" ht="12.75">
      <c r="A69" s="35" t="s">
        <v>57</v>
      </c>
      <c r="E69" s="39" t="s">
        <v>5</v>
      </c>
    </row>
    <row r="70" spans="1:5" ht="63.75">
      <c r="A70" s="35" t="s">
        <v>58</v>
      </c>
      <c r="E70" s="40" t="s">
        <v>4507</v>
      </c>
    </row>
    <row r="71" spans="1:5" ht="357">
      <c r="A71" t="s">
        <v>59</v>
      </c>
      <c r="E71" s="39" t="s">
        <v>3438</v>
      </c>
    </row>
    <row r="72" spans="1:13" ht="12.75">
      <c r="A72" t="s">
        <v>49</v>
      </c>
      <c r="C72" s="31" t="s">
        <v>273</v>
      </c>
      <c r="E72" s="33" t="s">
        <v>1082</v>
      </c>
      <c r="J72" s="32">
        <f>0</f>
      </c>
      <c s="32">
        <f>0</f>
      </c>
      <c s="32">
        <f>0+L73</f>
      </c>
      <c s="32">
        <f>0+M73</f>
      </c>
    </row>
    <row r="73" spans="1:16" ht="12.75">
      <c r="A73" t="s">
        <v>52</v>
      </c>
      <c s="34" t="s">
        <v>116</v>
      </c>
      <c s="34" t="s">
        <v>4508</v>
      </c>
      <c s="35" t="s">
        <v>5</v>
      </c>
      <c s="6" t="s">
        <v>4509</v>
      </c>
      <c s="36" t="s">
        <v>1076</v>
      </c>
      <c s="37">
        <v>8</v>
      </c>
      <c s="36">
        <v>0</v>
      </c>
      <c s="36">
        <f>ROUND(G73*H73,6)</f>
      </c>
      <c r="L73" s="38">
        <v>0</v>
      </c>
      <c s="32">
        <f>ROUND(ROUND(L73,2)*ROUND(G73,3),2)</f>
      </c>
      <c s="36" t="s">
        <v>56</v>
      </c>
      <c>
        <f>(M73*21)/100</f>
      </c>
      <c t="s">
        <v>27</v>
      </c>
    </row>
    <row r="74" spans="1:5" ht="12.75">
      <c r="A74" s="35" t="s">
        <v>57</v>
      </c>
      <c r="E74" s="39" t="s">
        <v>5</v>
      </c>
    </row>
    <row r="75" spans="1:5" ht="51">
      <c r="A75" s="35" t="s">
        <v>58</v>
      </c>
      <c r="E75" s="40" t="s">
        <v>4510</v>
      </c>
    </row>
    <row r="76" spans="1:5" ht="153">
      <c r="A76" t="s">
        <v>59</v>
      </c>
      <c r="E76" s="39" t="s">
        <v>3928</v>
      </c>
    </row>
    <row r="77" spans="1:13" ht="12.75">
      <c r="A77" t="s">
        <v>49</v>
      </c>
      <c r="C77" s="31" t="s">
        <v>504</v>
      </c>
      <c r="E77" s="33" t="s">
        <v>2842</v>
      </c>
      <c r="J77" s="32">
        <f>0</f>
      </c>
      <c s="32">
        <f>0</f>
      </c>
      <c s="32">
        <f>0+L78+L82</f>
      </c>
      <c s="32">
        <f>0+M78+M82</f>
      </c>
    </row>
    <row r="78" spans="1:16" ht="25.5">
      <c r="A78" t="s">
        <v>52</v>
      </c>
      <c s="34" t="s">
        <v>120</v>
      </c>
      <c s="34" t="s">
        <v>4389</v>
      </c>
      <c s="35" t="s">
        <v>5</v>
      </c>
      <c s="6" t="s">
        <v>4390</v>
      </c>
      <c s="36" t="s">
        <v>1076</v>
      </c>
      <c s="37">
        <v>7</v>
      </c>
      <c s="36">
        <v>0</v>
      </c>
      <c s="36">
        <f>ROUND(G78*H78,6)</f>
      </c>
      <c r="L78" s="38">
        <v>0</v>
      </c>
      <c s="32">
        <f>ROUND(ROUND(L78,2)*ROUND(G78,3),2)</f>
      </c>
      <c s="36" t="s">
        <v>56</v>
      </c>
      <c>
        <f>(M78*21)/100</f>
      </c>
      <c t="s">
        <v>27</v>
      </c>
    </row>
    <row r="79" spans="1:5" ht="12.75">
      <c r="A79" s="35" t="s">
        <v>57</v>
      </c>
      <c r="E79" s="39" t="s">
        <v>5</v>
      </c>
    </row>
    <row r="80" spans="1:5" ht="51">
      <c r="A80" s="35" t="s">
        <v>58</v>
      </c>
      <c r="E80" s="40" t="s">
        <v>4511</v>
      </c>
    </row>
    <row r="81" spans="1:5" ht="76.5">
      <c r="A81" t="s">
        <v>59</v>
      </c>
      <c r="E81" s="39" t="s">
        <v>2247</v>
      </c>
    </row>
    <row r="82" spans="1:16" ht="12.75">
      <c r="A82" t="s">
        <v>52</v>
      </c>
      <c s="34" t="s">
        <v>124</v>
      </c>
      <c s="34" t="s">
        <v>4096</v>
      </c>
      <c s="35" t="s">
        <v>5</v>
      </c>
      <c s="6" t="s">
        <v>4097</v>
      </c>
      <c s="36" t="s">
        <v>1076</v>
      </c>
      <c s="37">
        <v>7</v>
      </c>
      <c s="36">
        <v>0</v>
      </c>
      <c s="36">
        <f>ROUND(G82*H82,6)</f>
      </c>
      <c r="L82" s="38">
        <v>0</v>
      </c>
      <c s="32">
        <f>ROUND(ROUND(L82,2)*ROUND(G82,3),2)</f>
      </c>
      <c s="36" t="s">
        <v>56</v>
      </c>
      <c>
        <f>(M82*21)/100</f>
      </c>
      <c t="s">
        <v>27</v>
      </c>
    </row>
    <row r="83" spans="1:5" ht="12.75">
      <c r="A83" s="35" t="s">
        <v>57</v>
      </c>
      <c r="E83" s="39" t="s">
        <v>5</v>
      </c>
    </row>
    <row r="84" spans="1:5" ht="51">
      <c r="A84" s="35" t="s">
        <v>58</v>
      </c>
      <c r="E84" s="40" t="s">
        <v>4512</v>
      </c>
    </row>
    <row r="85" spans="1:5" ht="76.5">
      <c r="A85" t="s">
        <v>59</v>
      </c>
      <c r="E85" s="39" t="s">
        <v>2247</v>
      </c>
    </row>
    <row r="86" spans="1:13" ht="12.75">
      <c r="A86" t="s">
        <v>49</v>
      </c>
      <c r="C86" s="31" t="s">
        <v>3989</v>
      </c>
      <c r="E86" s="33" t="s">
        <v>3990</v>
      </c>
      <c r="J86" s="32">
        <f>0</f>
      </c>
      <c s="32">
        <f>0</f>
      </c>
      <c s="32">
        <f>0+L87</f>
      </c>
      <c s="32">
        <f>0+M87</f>
      </c>
    </row>
    <row r="87" spans="1:16" ht="12.75">
      <c r="A87" t="s">
        <v>52</v>
      </c>
      <c s="34" t="s">
        <v>128</v>
      </c>
      <c s="34" t="s">
        <v>4513</v>
      </c>
      <c s="35" t="s">
        <v>5</v>
      </c>
      <c s="6" t="s">
        <v>4514</v>
      </c>
      <c s="36" t="s">
        <v>1076</v>
      </c>
      <c s="37">
        <v>27</v>
      </c>
      <c s="36">
        <v>0</v>
      </c>
      <c s="36">
        <f>ROUND(G87*H87,6)</f>
      </c>
      <c r="L87" s="38">
        <v>0</v>
      </c>
      <c s="32">
        <f>ROUND(ROUND(L87,2)*ROUND(G87,3),2)</f>
      </c>
      <c s="36" t="s">
        <v>56</v>
      </c>
      <c>
        <f>(M87*21)/100</f>
      </c>
      <c t="s">
        <v>27</v>
      </c>
    </row>
    <row r="88" spans="1:5" ht="12.75">
      <c r="A88" s="35" t="s">
        <v>57</v>
      </c>
      <c r="E88" s="39" t="s">
        <v>5</v>
      </c>
    </row>
    <row r="89" spans="1:5" ht="51">
      <c r="A89" s="35" t="s">
        <v>58</v>
      </c>
      <c r="E89" s="40" t="s">
        <v>4515</v>
      </c>
    </row>
    <row r="90" spans="1:5" ht="51">
      <c r="A90" t="s">
        <v>59</v>
      </c>
      <c r="E90" s="39" t="s">
        <v>3994</v>
      </c>
    </row>
    <row r="91" spans="1:13" ht="12.75">
      <c r="A91" t="s">
        <v>49</v>
      </c>
      <c r="C91" s="31" t="s">
        <v>327</v>
      </c>
      <c r="E91" s="33" t="s">
        <v>328</v>
      </c>
      <c r="J91" s="32">
        <f>0</f>
      </c>
      <c s="32">
        <f>0</f>
      </c>
      <c s="32">
        <f>0+L92+L96+L100+L104</f>
      </c>
      <c s="32">
        <f>0+M92+M96+M100+M104</f>
      </c>
    </row>
    <row r="92" spans="1:16" ht="12.75">
      <c r="A92" t="s">
        <v>52</v>
      </c>
      <c s="34" t="s">
        <v>132</v>
      </c>
      <c s="34" t="s">
        <v>4516</v>
      </c>
      <c s="35" t="s">
        <v>5</v>
      </c>
      <c s="6" t="s">
        <v>4517</v>
      </c>
      <c s="36" t="s">
        <v>65</v>
      </c>
      <c s="37">
        <v>23.5</v>
      </c>
      <c s="36">
        <v>0</v>
      </c>
      <c s="36">
        <f>ROUND(G92*H92,6)</f>
      </c>
      <c r="L92" s="38">
        <v>0</v>
      </c>
      <c s="32">
        <f>ROUND(ROUND(L92,2)*ROUND(G92,3),2)</f>
      </c>
      <c s="36" t="s">
        <v>56</v>
      </c>
      <c>
        <f>(M92*21)/100</f>
      </c>
      <c t="s">
        <v>27</v>
      </c>
    </row>
    <row r="93" spans="1:5" ht="12.75">
      <c r="A93" s="35" t="s">
        <v>57</v>
      </c>
      <c r="E93" s="39" t="s">
        <v>5</v>
      </c>
    </row>
    <row r="94" spans="1:5" ht="51">
      <c r="A94" s="35" t="s">
        <v>58</v>
      </c>
      <c r="E94" s="40" t="s">
        <v>4518</v>
      </c>
    </row>
    <row r="95" spans="1:5" ht="63.75">
      <c r="A95" t="s">
        <v>59</v>
      </c>
      <c r="E95" s="39" t="s">
        <v>3453</v>
      </c>
    </row>
    <row r="96" spans="1:16" ht="12.75">
      <c r="A96" t="s">
        <v>52</v>
      </c>
      <c s="34" t="s">
        <v>136</v>
      </c>
      <c s="34" t="s">
        <v>3720</v>
      </c>
      <c s="35" t="s">
        <v>5</v>
      </c>
      <c s="6" t="s">
        <v>3721</v>
      </c>
      <c s="36" t="s">
        <v>837</v>
      </c>
      <c s="37">
        <v>525.7</v>
      </c>
      <c s="36">
        <v>0</v>
      </c>
      <c s="36">
        <f>ROUND(G96*H96,6)</f>
      </c>
      <c r="L96" s="38">
        <v>0</v>
      </c>
      <c s="32">
        <f>ROUND(ROUND(L96,2)*ROUND(G96,3),2)</f>
      </c>
      <c s="36" t="s">
        <v>56</v>
      </c>
      <c>
        <f>(M96*21)/100</f>
      </c>
      <c t="s">
        <v>27</v>
      </c>
    </row>
    <row r="97" spans="1:5" ht="12.75">
      <c r="A97" s="35" t="s">
        <v>57</v>
      </c>
      <c r="E97" s="39" t="s">
        <v>5</v>
      </c>
    </row>
    <row r="98" spans="1:5" ht="63.75">
      <c r="A98" s="35" t="s">
        <v>58</v>
      </c>
      <c r="E98" s="40" t="s">
        <v>4519</v>
      </c>
    </row>
    <row r="99" spans="1:5" ht="409.5">
      <c r="A99" t="s">
        <v>59</v>
      </c>
      <c r="E99" s="39" t="s">
        <v>3723</v>
      </c>
    </row>
    <row r="100" spans="1:16" ht="12.75">
      <c r="A100" t="s">
        <v>52</v>
      </c>
      <c s="34" t="s">
        <v>140</v>
      </c>
      <c s="34" t="s">
        <v>4520</v>
      </c>
      <c s="35" t="s">
        <v>5</v>
      </c>
      <c s="6" t="s">
        <v>4521</v>
      </c>
      <c s="36" t="s">
        <v>1076</v>
      </c>
      <c s="37">
        <v>25</v>
      </c>
      <c s="36">
        <v>0</v>
      </c>
      <c s="36">
        <f>ROUND(G100*H100,6)</f>
      </c>
      <c r="L100" s="38">
        <v>0</v>
      </c>
      <c s="32">
        <f>ROUND(ROUND(L100,2)*ROUND(G100,3),2)</f>
      </c>
      <c s="36" t="s">
        <v>56</v>
      </c>
      <c>
        <f>(M100*21)/100</f>
      </c>
      <c t="s">
        <v>27</v>
      </c>
    </row>
    <row r="101" spans="1:5" ht="12.75">
      <c r="A101" s="35" t="s">
        <v>57</v>
      </c>
      <c r="E101" s="39" t="s">
        <v>5</v>
      </c>
    </row>
    <row r="102" spans="1:5" ht="63.75">
      <c r="A102" s="35" t="s">
        <v>58</v>
      </c>
      <c r="E102" s="40" t="s">
        <v>4522</v>
      </c>
    </row>
    <row r="103" spans="1:5" ht="25.5">
      <c r="A103" t="s">
        <v>59</v>
      </c>
      <c r="E103" s="39" t="s">
        <v>4016</v>
      </c>
    </row>
    <row r="104" spans="1:16" ht="12.75">
      <c r="A104" t="s">
        <v>52</v>
      </c>
      <c s="34" t="s">
        <v>144</v>
      </c>
      <c s="34" t="s">
        <v>4523</v>
      </c>
      <c s="35" t="s">
        <v>5</v>
      </c>
      <c s="6" t="s">
        <v>4524</v>
      </c>
      <c s="36" t="s">
        <v>1076</v>
      </c>
      <c s="37">
        <v>27</v>
      </c>
      <c s="36">
        <v>0</v>
      </c>
      <c s="36">
        <f>ROUND(G104*H104,6)</f>
      </c>
      <c r="L104" s="38">
        <v>0</v>
      </c>
      <c s="32">
        <f>ROUND(ROUND(L104,2)*ROUND(G104,3),2)</f>
      </c>
      <c s="36" t="s">
        <v>56</v>
      </c>
      <c>
        <f>(M104*21)/100</f>
      </c>
      <c t="s">
        <v>27</v>
      </c>
    </row>
    <row r="105" spans="1:5" ht="12.75">
      <c r="A105" s="35" t="s">
        <v>57</v>
      </c>
      <c r="E105" s="39" t="s">
        <v>5</v>
      </c>
    </row>
    <row r="106" spans="1:5" ht="51">
      <c r="A106" s="35" t="s">
        <v>58</v>
      </c>
      <c r="E106" s="40" t="s">
        <v>4525</v>
      </c>
    </row>
    <row r="107" spans="1:5" ht="25.5">
      <c r="A107" t="s">
        <v>59</v>
      </c>
      <c r="E107" s="39" t="s">
        <v>4016</v>
      </c>
    </row>
    <row r="108" spans="1:13" ht="12.75">
      <c r="A108" t="s">
        <v>49</v>
      </c>
      <c r="C108" s="31" t="s">
        <v>256</v>
      </c>
      <c r="E108" s="33" t="s">
        <v>2898</v>
      </c>
      <c r="J108" s="32">
        <f>0</f>
      </c>
      <c s="32">
        <f>0</f>
      </c>
      <c s="32">
        <f>0+L109+L113+L117</f>
      </c>
      <c s="32">
        <f>0+M109+M113+M117</f>
      </c>
    </row>
    <row r="109" spans="1:16" ht="38.25">
      <c r="A109" t="s">
        <v>52</v>
      </c>
      <c s="34" t="s">
        <v>148</v>
      </c>
      <c s="34" t="s">
        <v>1042</v>
      </c>
      <c s="35" t="s">
        <v>1043</v>
      </c>
      <c s="6" t="s">
        <v>2899</v>
      </c>
      <c s="36" t="s">
        <v>262</v>
      </c>
      <c s="37">
        <v>34.01</v>
      </c>
      <c s="36">
        <v>0</v>
      </c>
      <c s="36">
        <f>ROUND(G109*H109,6)</f>
      </c>
      <c r="L109" s="38">
        <v>0</v>
      </c>
      <c s="32">
        <f>ROUND(ROUND(L109,2)*ROUND(G109,3),2)</f>
      </c>
      <c s="36" t="s">
        <v>248</v>
      </c>
      <c>
        <f>(M109*21)/100</f>
      </c>
      <c t="s">
        <v>27</v>
      </c>
    </row>
    <row r="110" spans="1:5" ht="12.75">
      <c r="A110" s="35" t="s">
        <v>57</v>
      </c>
      <c r="E110" s="39" t="s">
        <v>263</v>
      </c>
    </row>
    <row r="111" spans="1:5" ht="38.25">
      <c r="A111" s="35" t="s">
        <v>58</v>
      </c>
      <c r="E111" s="40" t="s">
        <v>4526</v>
      </c>
    </row>
    <row r="112" spans="1:5" ht="102">
      <c r="A112" t="s">
        <v>59</v>
      </c>
      <c r="E112" s="39" t="s">
        <v>281</v>
      </c>
    </row>
    <row r="113" spans="1:16" ht="38.25">
      <c r="A113" t="s">
        <v>52</v>
      </c>
      <c s="34" t="s">
        <v>152</v>
      </c>
      <c s="34" t="s">
        <v>537</v>
      </c>
      <c s="35" t="s">
        <v>538</v>
      </c>
      <c s="6" t="s">
        <v>2211</v>
      </c>
      <c s="36" t="s">
        <v>262</v>
      </c>
      <c s="37">
        <v>18.81</v>
      </c>
      <c s="36">
        <v>0</v>
      </c>
      <c s="36">
        <f>ROUND(G113*H113,6)</f>
      </c>
      <c r="L113" s="38">
        <v>0</v>
      </c>
      <c s="32">
        <f>ROUND(ROUND(L113,2)*ROUND(G113,3),2)</f>
      </c>
      <c s="36" t="s">
        <v>248</v>
      </c>
      <c>
        <f>(M113*21)/100</f>
      </c>
      <c t="s">
        <v>27</v>
      </c>
    </row>
    <row r="114" spans="1:5" ht="12.75">
      <c r="A114" s="35" t="s">
        <v>57</v>
      </c>
      <c r="E114" s="39" t="s">
        <v>263</v>
      </c>
    </row>
    <row r="115" spans="1:5" ht="12.75">
      <c r="A115" s="35" t="s">
        <v>58</v>
      </c>
      <c r="E115" s="40" t="s">
        <v>4527</v>
      </c>
    </row>
    <row r="116" spans="1:5" ht="12.75">
      <c r="A116" t="s">
        <v>59</v>
      </c>
      <c r="E116" s="39" t="s">
        <v>5</v>
      </c>
    </row>
    <row r="117" spans="1:16" ht="25.5">
      <c r="A117" t="s">
        <v>52</v>
      </c>
      <c s="34" t="s">
        <v>156</v>
      </c>
      <c s="34" t="s">
        <v>3770</v>
      </c>
      <c s="35" t="s">
        <v>3771</v>
      </c>
      <c s="6" t="s">
        <v>3772</v>
      </c>
      <c s="36" t="s">
        <v>262</v>
      </c>
      <c s="37">
        <v>18.81</v>
      </c>
      <c s="36">
        <v>0</v>
      </c>
      <c s="36">
        <f>ROUND(G117*H117,6)</f>
      </c>
      <c r="L117" s="38">
        <v>0</v>
      </c>
      <c s="32">
        <f>ROUND(ROUND(L117,2)*ROUND(G117,3),2)</f>
      </c>
      <c s="36" t="s">
        <v>248</v>
      </c>
      <c>
        <f>(M117*21)/100</f>
      </c>
      <c t="s">
        <v>27</v>
      </c>
    </row>
    <row r="118" spans="1:5" ht="12.75">
      <c r="A118" s="35" t="s">
        <v>57</v>
      </c>
      <c r="E118" s="39" t="s">
        <v>263</v>
      </c>
    </row>
    <row r="119" spans="1:5" ht="12.75">
      <c r="A119" s="35" t="s">
        <v>58</v>
      </c>
      <c r="E119" s="40" t="s">
        <v>4527</v>
      </c>
    </row>
    <row r="120" spans="1:5" ht="102">
      <c r="A120" t="s">
        <v>59</v>
      </c>
      <c r="E12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4530</v>
      </c>
      <c r="E8" s="30" t="s">
        <v>4529</v>
      </c>
      <c r="J8" s="29">
        <f>0+J9+J86+J131+J136+J165+J174+J191+J204+J213+J226+J247</f>
      </c>
      <c s="29">
        <f>0+K9+K86+K131+K136+K165+K174+K191+K204+K213+K226+K247</f>
      </c>
      <c s="29">
        <f>0+L9+L86+L131+L136+L165+L174+L191+L204+L213+L226+L247</f>
      </c>
      <c s="29">
        <f>0+M9+M86+M131+M136+M165+M174+M191+M204+M213+M226+M247</f>
      </c>
    </row>
    <row r="9" spans="1:13" ht="12.75">
      <c r="A9" t="s">
        <v>49</v>
      </c>
      <c r="C9" s="31" t="s">
        <v>96</v>
      </c>
      <c r="E9" s="33" t="s">
        <v>51</v>
      </c>
      <c r="J9" s="32">
        <f>0</f>
      </c>
      <c s="32">
        <f>0</f>
      </c>
      <c s="32">
        <f>0+L10+L14+L18+L22+L26+L30+L34+L38+L42+L46+L50+L54+L58+L62+L66+L70+L74+L78+L82</f>
      </c>
      <c s="32">
        <f>0+M10+M14+M18+M22+M26+M30+M34+M38+M42+M46+M50+M54+M58+M62+M66+M70+M74+M78+M82</f>
      </c>
    </row>
    <row r="10" spans="1:16" ht="12.75">
      <c r="A10" t="s">
        <v>52</v>
      </c>
      <c s="34" t="s">
        <v>50</v>
      </c>
      <c s="34" t="s">
        <v>4142</v>
      </c>
      <c s="35" t="s">
        <v>5</v>
      </c>
      <c s="6" t="s">
        <v>4143</v>
      </c>
      <c s="36" t="s">
        <v>1076</v>
      </c>
      <c s="37">
        <v>50</v>
      </c>
      <c s="36">
        <v>0</v>
      </c>
      <c s="36">
        <f>ROUND(G10*H10,6)</f>
      </c>
      <c r="L10" s="38">
        <v>0</v>
      </c>
      <c s="32">
        <f>ROUND(ROUND(L10,2)*ROUND(G10,3),2)</f>
      </c>
      <c s="36" t="s">
        <v>56</v>
      </c>
      <c>
        <f>(M10*21)/100</f>
      </c>
      <c t="s">
        <v>27</v>
      </c>
    </row>
    <row r="11" spans="1:5" ht="12.75">
      <c r="A11" s="35" t="s">
        <v>57</v>
      </c>
      <c r="E11" s="39" t="s">
        <v>5</v>
      </c>
    </row>
    <row r="12" spans="1:5" ht="38.25">
      <c r="A12" s="35" t="s">
        <v>58</v>
      </c>
      <c r="E12" s="40" t="s">
        <v>4531</v>
      </c>
    </row>
    <row r="13" spans="1:5" ht="25.5">
      <c r="A13" t="s">
        <v>59</v>
      </c>
      <c r="E13" s="39" t="s">
        <v>4145</v>
      </c>
    </row>
    <row r="14" spans="1:16" ht="12.75">
      <c r="A14" t="s">
        <v>52</v>
      </c>
      <c s="34" t="s">
        <v>27</v>
      </c>
      <c s="34" t="s">
        <v>3497</v>
      </c>
      <c s="35" t="s">
        <v>5</v>
      </c>
      <c s="6" t="s">
        <v>3498</v>
      </c>
      <c s="36" t="s">
        <v>1076</v>
      </c>
      <c s="37">
        <v>18.2</v>
      </c>
      <c s="36">
        <v>0</v>
      </c>
      <c s="36">
        <f>ROUND(G14*H14,6)</f>
      </c>
      <c r="L14" s="38">
        <v>0</v>
      </c>
      <c s="32">
        <f>ROUND(ROUND(L14,2)*ROUND(G14,3),2)</f>
      </c>
      <c s="36" t="s">
        <v>56</v>
      </c>
      <c>
        <f>(M14*21)/100</f>
      </c>
      <c t="s">
        <v>27</v>
      </c>
    </row>
    <row r="15" spans="1:5" ht="12.75">
      <c r="A15" s="35" t="s">
        <v>57</v>
      </c>
      <c r="E15" s="39" t="s">
        <v>5</v>
      </c>
    </row>
    <row r="16" spans="1:5" ht="51">
      <c r="A16" s="35" t="s">
        <v>58</v>
      </c>
      <c r="E16" s="40" t="s">
        <v>4532</v>
      </c>
    </row>
    <row r="17" spans="1:5" ht="63.75">
      <c r="A17" t="s">
        <v>59</v>
      </c>
      <c r="E17" s="39" t="s">
        <v>3500</v>
      </c>
    </row>
    <row r="18" spans="1:16" ht="12.75">
      <c r="A18" t="s">
        <v>52</v>
      </c>
      <c s="34" t="s">
        <v>26</v>
      </c>
      <c s="34" t="s">
        <v>4533</v>
      </c>
      <c s="35" t="s">
        <v>5</v>
      </c>
      <c s="6" t="s">
        <v>4534</v>
      </c>
      <c s="36" t="s">
        <v>55</v>
      </c>
      <c s="37">
        <v>30.864</v>
      </c>
      <c s="36">
        <v>0</v>
      </c>
      <c s="36">
        <f>ROUND(G18*H18,6)</f>
      </c>
      <c r="L18" s="38">
        <v>0</v>
      </c>
      <c s="32">
        <f>ROUND(ROUND(L18,2)*ROUND(G18,3),2)</f>
      </c>
      <c s="36" t="s">
        <v>56</v>
      </c>
      <c>
        <f>(M18*21)/100</f>
      </c>
      <c t="s">
        <v>27</v>
      </c>
    </row>
    <row r="19" spans="1:5" ht="12.75">
      <c r="A19" s="35" t="s">
        <v>57</v>
      </c>
      <c r="E19" s="39" t="s">
        <v>5</v>
      </c>
    </row>
    <row r="20" spans="1:5" ht="63.75">
      <c r="A20" s="35" t="s">
        <v>58</v>
      </c>
      <c r="E20" s="40" t="s">
        <v>4535</v>
      </c>
    </row>
    <row r="21" spans="1:5" ht="76.5">
      <c r="A21" t="s">
        <v>59</v>
      </c>
      <c r="E21" s="39" t="s">
        <v>4536</v>
      </c>
    </row>
    <row r="22" spans="1:16" ht="12.75">
      <c r="A22" t="s">
        <v>52</v>
      </c>
      <c s="34" t="s">
        <v>68</v>
      </c>
      <c s="34" t="s">
        <v>3515</v>
      </c>
      <c s="35" t="s">
        <v>5</v>
      </c>
      <c s="6" t="s">
        <v>3516</v>
      </c>
      <c s="36" t="s">
        <v>55</v>
      </c>
      <c s="37">
        <v>216.495</v>
      </c>
      <c s="36">
        <v>0</v>
      </c>
      <c s="36">
        <f>ROUND(G22*H22,6)</f>
      </c>
      <c r="L22" s="38">
        <v>0</v>
      </c>
      <c s="32">
        <f>ROUND(ROUND(L22,2)*ROUND(G22,3),2)</f>
      </c>
      <c s="36" t="s">
        <v>56</v>
      </c>
      <c>
        <f>(M22*21)/100</f>
      </c>
      <c t="s">
        <v>27</v>
      </c>
    </row>
    <row r="23" spans="1:5" ht="12.75">
      <c r="A23" s="35" t="s">
        <v>57</v>
      </c>
      <c r="E23" s="39" t="s">
        <v>5</v>
      </c>
    </row>
    <row r="24" spans="1:5" ht="76.5">
      <c r="A24" s="35" t="s">
        <v>58</v>
      </c>
      <c r="E24" s="40" t="s">
        <v>4537</v>
      </c>
    </row>
    <row r="25" spans="1:5" ht="369.75">
      <c r="A25" t="s">
        <v>59</v>
      </c>
      <c r="E25" s="39" t="s">
        <v>2708</v>
      </c>
    </row>
    <row r="26" spans="1:16" ht="12.75">
      <c r="A26" t="s">
        <v>52</v>
      </c>
      <c s="34" t="s">
        <v>72</v>
      </c>
      <c s="34" t="s">
        <v>4538</v>
      </c>
      <c s="35" t="s">
        <v>5</v>
      </c>
      <c s="6" t="s">
        <v>4539</v>
      </c>
      <c s="36" t="s">
        <v>55</v>
      </c>
      <c s="37">
        <v>2.85</v>
      </c>
      <c s="36">
        <v>0</v>
      </c>
      <c s="36">
        <f>ROUND(G26*H26,6)</f>
      </c>
      <c r="L26" s="38">
        <v>0</v>
      </c>
      <c s="32">
        <f>ROUND(ROUND(L26,2)*ROUND(G26,3),2)</f>
      </c>
      <c s="36" t="s">
        <v>56</v>
      </c>
      <c>
        <f>(M26*21)/100</f>
      </c>
      <c t="s">
        <v>27</v>
      </c>
    </row>
    <row r="27" spans="1:5" ht="12.75">
      <c r="A27" s="35" t="s">
        <v>57</v>
      </c>
      <c r="E27" s="39" t="s">
        <v>5</v>
      </c>
    </row>
    <row r="28" spans="1:5" ht="51">
      <c r="A28" s="35" t="s">
        <v>58</v>
      </c>
      <c r="E28" s="40" t="s">
        <v>4540</v>
      </c>
    </row>
    <row r="29" spans="1:5" ht="63.75">
      <c r="A29" t="s">
        <v>59</v>
      </c>
      <c r="E29" s="39" t="s">
        <v>2719</v>
      </c>
    </row>
    <row r="30" spans="1:16" ht="12.75">
      <c r="A30" t="s">
        <v>52</v>
      </c>
      <c s="34" t="s">
        <v>76</v>
      </c>
      <c s="34" t="s">
        <v>3370</v>
      </c>
      <c s="35" t="s">
        <v>5</v>
      </c>
      <c s="6" t="s">
        <v>3371</v>
      </c>
      <c s="36" t="s">
        <v>55</v>
      </c>
      <c s="37">
        <v>1079</v>
      </c>
      <c s="36">
        <v>0</v>
      </c>
      <c s="36">
        <f>ROUND(G30*H30,6)</f>
      </c>
      <c r="L30" s="38">
        <v>0</v>
      </c>
      <c s="32">
        <f>ROUND(ROUND(L30,2)*ROUND(G30,3),2)</f>
      </c>
      <c s="36" t="s">
        <v>56</v>
      </c>
      <c>
        <f>(M30*21)/100</f>
      </c>
      <c t="s">
        <v>27</v>
      </c>
    </row>
    <row r="31" spans="1:5" ht="12.75">
      <c r="A31" s="35" t="s">
        <v>57</v>
      </c>
      <c r="E31" s="39" t="s">
        <v>5</v>
      </c>
    </row>
    <row r="32" spans="1:5" ht="51">
      <c r="A32" s="35" t="s">
        <v>58</v>
      </c>
      <c r="E32" s="40" t="s">
        <v>4541</v>
      </c>
    </row>
    <row r="33" spans="1:5" ht="318.75">
      <c r="A33" t="s">
        <v>59</v>
      </c>
      <c r="E33" s="39" t="s">
        <v>2723</v>
      </c>
    </row>
    <row r="34" spans="1:16" ht="12.75">
      <c r="A34" t="s">
        <v>52</v>
      </c>
      <c s="34" t="s">
        <v>81</v>
      </c>
      <c s="34" t="s">
        <v>3038</v>
      </c>
      <c s="35" t="s">
        <v>5</v>
      </c>
      <c s="6" t="s">
        <v>3039</v>
      </c>
      <c s="36" t="s">
        <v>55</v>
      </c>
      <c s="37">
        <v>9</v>
      </c>
      <c s="36">
        <v>0</v>
      </c>
      <c s="36">
        <f>ROUND(G34*H34,6)</f>
      </c>
      <c r="L34" s="38">
        <v>0</v>
      </c>
      <c s="32">
        <f>ROUND(ROUND(L34,2)*ROUND(G34,3),2)</f>
      </c>
      <c s="36" t="s">
        <v>56</v>
      </c>
      <c>
        <f>(M34*21)/100</f>
      </c>
      <c t="s">
        <v>27</v>
      </c>
    </row>
    <row r="35" spans="1:5" ht="12.75">
      <c r="A35" s="35" t="s">
        <v>57</v>
      </c>
      <c r="E35" s="39" t="s">
        <v>5</v>
      </c>
    </row>
    <row r="36" spans="1:5" ht="38.25">
      <c r="A36" s="35" t="s">
        <v>58</v>
      </c>
      <c r="E36" s="40" t="s">
        <v>4542</v>
      </c>
    </row>
    <row r="37" spans="1:5" ht="318.75">
      <c r="A37" t="s">
        <v>59</v>
      </c>
      <c r="E37" s="39" t="s">
        <v>2723</v>
      </c>
    </row>
    <row r="38" spans="1:16" ht="12.75">
      <c r="A38" t="s">
        <v>52</v>
      </c>
      <c s="34" t="s">
        <v>86</v>
      </c>
      <c s="34" t="s">
        <v>2724</v>
      </c>
      <c s="35" t="s">
        <v>5</v>
      </c>
      <c s="6" t="s">
        <v>2725</v>
      </c>
      <c s="36" t="s">
        <v>55</v>
      </c>
      <c s="37">
        <v>1240.786</v>
      </c>
      <c s="36">
        <v>0</v>
      </c>
      <c s="36">
        <f>ROUND(G38*H38,6)</f>
      </c>
      <c r="L38" s="38">
        <v>0</v>
      </c>
      <c s="32">
        <f>ROUND(ROUND(L38,2)*ROUND(G38,3),2)</f>
      </c>
      <c s="36" t="s">
        <v>56</v>
      </c>
      <c>
        <f>(M38*21)/100</f>
      </c>
      <c t="s">
        <v>27</v>
      </c>
    </row>
    <row r="39" spans="1:5" ht="12.75">
      <c r="A39" s="35" t="s">
        <v>57</v>
      </c>
      <c r="E39" s="39" t="s">
        <v>5</v>
      </c>
    </row>
    <row r="40" spans="1:5" ht="102">
      <c r="A40" s="35" t="s">
        <v>58</v>
      </c>
      <c r="E40" s="40" t="s">
        <v>4543</v>
      </c>
    </row>
    <row r="41" spans="1:5" ht="191.25">
      <c r="A41" t="s">
        <v>59</v>
      </c>
      <c r="E41" s="39" t="s">
        <v>2727</v>
      </c>
    </row>
    <row r="42" spans="1:16" ht="12.75">
      <c r="A42" t="s">
        <v>52</v>
      </c>
      <c s="34" t="s">
        <v>90</v>
      </c>
      <c s="34" t="s">
        <v>2977</v>
      </c>
      <c s="35" t="s">
        <v>5</v>
      </c>
      <c s="6" t="s">
        <v>2978</v>
      </c>
      <c s="36" t="s">
        <v>55</v>
      </c>
      <c s="37">
        <v>101</v>
      </c>
      <c s="36">
        <v>0</v>
      </c>
      <c s="36">
        <f>ROUND(G42*H42,6)</f>
      </c>
      <c r="L42" s="38">
        <v>0</v>
      </c>
      <c s="32">
        <f>ROUND(ROUND(L42,2)*ROUND(G42,3),2)</f>
      </c>
      <c s="36" t="s">
        <v>56</v>
      </c>
      <c>
        <f>(M42*21)/100</f>
      </c>
      <c t="s">
        <v>27</v>
      </c>
    </row>
    <row r="43" spans="1:5" ht="12.75">
      <c r="A43" s="35" t="s">
        <v>57</v>
      </c>
      <c r="E43" s="39" t="s">
        <v>5</v>
      </c>
    </row>
    <row r="44" spans="1:5" ht="38.25">
      <c r="A44" s="35" t="s">
        <v>58</v>
      </c>
      <c r="E44" s="40" t="s">
        <v>4544</v>
      </c>
    </row>
    <row r="45" spans="1:5" ht="280.5">
      <c r="A45" t="s">
        <v>59</v>
      </c>
      <c r="E45" s="39" t="s">
        <v>2980</v>
      </c>
    </row>
    <row r="46" spans="1:16" ht="12.75">
      <c r="A46" t="s">
        <v>52</v>
      </c>
      <c s="34" t="s">
        <v>96</v>
      </c>
      <c s="34" t="s">
        <v>2733</v>
      </c>
      <c s="35" t="s">
        <v>5</v>
      </c>
      <c s="6" t="s">
        <v>2734</v>
      </c>
      <c s="36" t="s">
        <v>55</v>
      </c>
      <c s="37">
        <v>55.616</v>
      </c>
      <c s="36">
        <v>0</v>
      </c>
      <c s="36">
        <f>ROUND(G46*H46,6)</f>
      </c>
      <c r="L46" s="38">
        <v>0</v>
      </c>
      <c s="32">
        <f>ROUND(ROUND(L46,2)*ROUND(G46,3),2)</f>
      </c>
      <c s="36" t="s">
        <v>56</v>
      </c>
      <c>
        <f>(M46*21)/100</f>
      </c>
      <c t="s">
        <v>27</v>
      </c>
    </row>
    <row r="47" spans="1:5" ht="12.75">
      <c r="A47" s="35" t="s">
        <v>57</v>
      </c>
      <c r="E47" s="39" t="s">
        <v>5</v>
      </c>
    </row>
    <row r="48" spans="1:5" ht="89.25">
      <c r="A48" s="35" t="s">
        <v>58</v>
      </c>
      <c r="E48" s="40" t="s">
        <v>4545</v>
      </c>
    </row>
    <row r="49" spans="1:5" ht="293.25">
      <c r="A49" t="s">
        <v>59</v>
      </c>
      <c r="E49" s="39" t="s">
        <v>2736</v>
      </c>
    </row>
    <row r="50" spans="1:16" ht="12.75">
      <c r="A50" t="s">
        <v>52</v>
      </c>
      <c s="34" t="s">
        <v>100</v>
      </c>
      <c s="34" t="s">
        <v>4546</v>
      </c>
      <c s="35" t="s">
        <v>5</v>
      </c>
      <c s="6" t="s">
        <v>4547</v>
      </c>
      <c s="36" t="s">
        <v>55</v>
      </c>
      <c s="37">
        <v>50.1</v>
      </c>
      <c s="36">
        <v>0</v>
      </c>
      <c s="36">
        <f>ROUND(G50*H50,6)</f>
      </c>
      <c r="L50" s="38">
        <v>0</v>
      </c>
      <c s="32">
        <f>ROUND(ROUND(L50,2)*ROUND(G50,3),2)</f>
      </c>
      <c s="36" t="s">
        <v>56</v>
      </c>
      <c>
        <f>(M50*21)/100</f>
      </c>
      <c t="s">
        <v>27</v>
      </c>
    </row>
    <row r="51" spans="1:5" ht="12.75">
      <c r="A51" s="35" t="s">
        <v>57</v>
      </c>
      <c r="E51" s="39" t="s">
        <v>5</v>
      </c>
    </row>
    <row r="52" spans="1:5" ht="51">
      <c r="A52" s="35" t="s">
        <v>58</v>
      </c>
      <c r="E52" s="40" t="s">
        <v>4548</v>
      </c>
    </row>
    <row r="53" spans="1:5" ht="242.25">
      <c r="A53" t="s">
        <v>59</v>
      </c>
      <c r="E53" s="39" t="s">
        <v>4549</v>
      </c>
    </row>
    <row r="54" spans="1:16" ht="12.75">
      <c r="A54" t="s">
        <v>52</v>
      </c>
      <c s="34" t="s">
        <v>104</v>
      </c>
      <c s="34" t="s">
        <v>3376</v>
      </c>
      <c s="35" t="s">
        <v>5</v>
      </c>
      <c s="6" t="s">
        <v>3377</v>
      </c>
      <c s="36" t="s">
        <v>55</v>
      </c>
      <c s="37">
        <v>10</v>
      </c>
      <c s="36">
        <v>0</v>
      </c>
      <c s="36">
        <f>ROUND(G54*H54,6)</f>
      </c>
      <c r="L54" s="38">
        <v>0</v>
      </c>
      <c s="32">
        <f>ROUND(ROUND(L54,2)*ROUND(G54,3),2)</f>
      </c>
      <c s="36" t="s">
        <v>56</v>
      </c>
      <c>
        <f>(M54*21)/100</f>
      </c>
      <c t="s">
        <v>27</v>
      </c>
    </row>
    <row r="55" spans="1:5" ht="12.75">
      <c r="A55" s="35" t="s">
        <v>57</v>
      </c>
      <c r="E55" s="39" t="s">
        <v>5</v>
      </c>
    </row>
    <row r="56" spans="1:5" ht="38.25">
      <c r="A56" s="35" t="s">
        <v>58</v>
      </c>
      <c r="E56" s="40" t="s">
        <v>4550</v>
      </c>
    </row>
    <row r="57" spans="1:5" ht="267.75">
      <c r="A57" t="s">
        <v>59</v>
      </c>
      <c r="E57" s="39" t="s">
        <v>3379</v>
      </c>
    </row>
    <row r="58" spans="1:16" ht="12.75">
      <c r="A58" t="s">
        <v>52</v>
      </c>
      <c s="34" t="s">
        <v>108</v>
      </c>
      <c s="34" t="s">
        <v>3380</v>
      </c>
      <c s="35" t="s">
        <v>5</v>
      </c>
      <c s="6" t="s">
        <v>3381</v>
      </c>
      <c s="36" t="s">
        <v>55</v>
      </c>
      <c s="37">
        <v>30</v>
      </c>
      <c s="36">
        <v>0</v>
      </c>
      <c s="36">
        <f>ROUND(G58*H58,6)</f>
      </c>
      <c r="L58" s="38">
        <v>0</v>
      </c>
      <c s="32">
        <f>ROUND(ROUND(L58,2)*ROUND(G58,3),2)</f>
      </c>
      <c s="36" t="s">
        <v>56</v>
      </c>
      <c>
        <f>(M58*21)/100</f>
      </c>
      <c t="s">
        <v>27</v>
      </c>
    </row>
    <row r="59" spans="1:5" ht="12.75">
      <c r="A59" s="35" t="s">
        <v>57</v>
      </c>
      <c r="E59" s="39" t="s">
        <v>5</v>
      </c>
    </row>
    <row r="60" spans="1:5" ht="63.75">
      <c r="A60" s="35" t="s">
        <v>58</v>
      </c>
      <c r="E60" s="40" t="s">
        <v>4551</v>
      </c>
    </row>
    <row r="61" spans="1:5" ht="38.25">
      <c r="A61" t="s">
        <v>59</v>
      </c>
      <c r="E61" s="39" t="s">
        <v>2747</v>
      </c>
    </row>
    <row r="62" spans="1:16" ht="12.75">
      <c r="A62" t="s">
        <v>52</v>
      </c>
      <c s="34" t="s">
        <v>112</v>
      </c>
      <c s="34" t="s">
        <v>2744</v>
      </c>
      <c s="35" t="s">
        <v>5</v>
      </c>
      <c s="6" t="s">
        <v>2745</v>
      </c>
      <c s="36" t="s">
        <v>1076</v>
      </c>
      <c s="37">
        <v>334</v>
      </c>
      <c s="36">
        <v>0</v>
      </c>
      <c s="36">
        <f>ROUND(G62*H62,6)</f>
      </c>
      <c r="L62" s="38">
        <v>0</v>
      </c>
      <c s="32">
        <f>ROUND(ROUND(L62,2)*ROUND(G62,3),2)</f>
      </c>
      <c s="36" t="s">
        <v>56</v>
      </c>
      <c>
        <f>(M62*21)/100</f>
      </c>
      <c t="s">
        <v>27</v>
      </c>
    </row>
    <row r="63" spans="1:5" ht="12.75">
      <c r="A63" s="35" t="s">
        <v>57</v>
      </c>
      <c r="E63" s="39" t="s">
        <v>5</v>
      </c>
    </row>
    <row r="64" spans="1:5" ht="51">
      <c r="A64" s="35" t="s">
        <v>58</v>
      </c>
      <c r="E64" s="40" t="s">
        <v>4552</v>
      </c>
    </row>
    <row r="65" spans="1:5" ht="38.25">
      <c r="A65" t="s">
        <v>59</v>
      </c>
      <c r="E65" s="39" t="s">
        <v>2747</v>
      </c>
    </row>
    <row r="66" spans="1:16" ht="12.75">
      <c r="A66" t="s">
        <v>52</v>
      </c>
      <c s="34" t="s">
        <v>116</v>
      </c>
      <c s="34" t="s">
        <v>4553</v>
      </c>
      <c s="35" t="s">
        <v>5</v>
      </c>
      <c s="6" t="s">
        <v>4554</v>
      </c>
      <c s="36" t="s">
        <v>1076</v>
      </c>
      <c s="37">
        <v>600</v>
      </c>
      <c s="36">
        <v>0</v>
      </c>
      <c s="36">
        <f>ROUND(G66*H66,6)</f>
      </c>
      <c r="L66" s="38">
        <v>0</v>
      </c>
      <c s="32">
        <f>ROUND(ROUND(L66,2)*ROUND(G66,3),2)</f>
      </c>
      <c s="36" t="s">
        <v>56</v>
      </c>
      <c>
        <f>(M66*21)/100</f>
      </c>
      <c t="s">
        <v>27</v>
      </c>
    </row>
    <row r="67" spans="1:5" ht="12.75">
      <c r="A67" s="35" t="s">
        <v>57</v>
      </c>
      <c r="E67" s="39" t="s">
        <v>5</v>
      </c>
    </row>
    <row r="68" spans="1:5" ht="38.25">
      <c r="A68" s="35" t="s">
        <v>58</v>
      </c>
      <c r="E68" s="40" t="s">
        <v>4555</v>
      </c>
    </row>
    <row r="69" spans="1:5" ht="25.5">
      <c r="A69" t="s">
        <v>59</v>
      </c>
      <c r="E69" s="39" t="s">
        <v>4556</v>
      </c>
    </row>
    <row r="70" spans="1:16" ht="12.75">
      <c r="A70" t="s">
        <v>52</v>
      </c>
      <c s="34" t="s">
        <v>120</v>
      </c>
      <c s="34" t="s">
        <v>2749</v>
      </c>
      <c s="35" t="s">
        <v>5</v>
      </c>
      <c s="6" t="s">
        <v>2750</v>
      </c>
      <c s="36" t="s">
        <v>1076</v>
      </c>
      <c s="37">
        <v>600</v>
      </c>
      <c s="36">
        <v>0</v>
      </c>
      <c s="36">
        <f>ROUND(G70*H70,6)</f>
      </c>
      <c r="L70" s="38">
        <v>0</v>
      </c>
      <c s="32">
        <f>ROUND(ROUND(L70,2)*ROUND(G70,3),2)</f>
      </c>
      <c s="36" t="s">
        <v>56</v>
      </c>
      <c>
        <f>(M70*21)/100</f>
      </c>
      <c t="s">
        <v>27</v>
      </c>
    </row>
    <row r="71" spans="1:5" ht="12.75">
      <c r="A71" s="35" t="s">
        <v>57</v>
      </c>
      <c r="E71" s="39" t="s">
        <v>5</v>
      </c>
    </row>
    <row r="72" spans="1:5" ht="12.75">
      <c r="A72" s="35" t="s">
        <v>58</v>
      </c>
      <c r="E72" s="40" t="s">
        <v>4557</v>
      </c>
    </row>
    <row r="73" spans="1:5" ht="38.25">
      <c r="A73" t="s">
        <v>59</v>
      </c>
      <c r="E73" s="39" t="s">
        <v>2751</v>
      </c>
    </row>
    <row r="74" spans="1:16" ht="12.75">
      <c r="A74" t="s">
        <v>52</v>
      </c>
      <c s="34" t="s">
        <v>245</v>
      </c>
      <c s="34" t="s">
        <v>4558</v>
      </c>
      <c s="35" t="s">
        <v>5</v>
      </c>
      <c s="6" t="s">
        <v>4559</v>
      </c>
      <c s="36" t="s">
        <v>65</v>
      </c>
      <c s="37">
        <v>94</v>
      </c>
      <c s="36">
        <v>0</v>
      </c>
      <c s="36">
        <f>ROUND(G74*H74,6)</f>
      </c>
      <c r="L74" s="38">
        <v>0</v>
      </c>
      <c s="32">
        <f>ROUND(ROUND(L74,2)*ROUND(G74,3),2)</f>
      </c>
      <c s="36" t="s">
        <v>248</v>
      </c>
      <c>
        <f>(M74*21)/100</f>
      </c>
      <c t="s">
        <v>27</v>
      </c>
    </row>
    <row r="75" spans="1:5" ht="12.75">
      <c r="A75" s="35" t="s">
        <v>57</v>
      </c>
      <c r="E75" s="39" t="s">
        <v>5</v>
      </c>
    </row>
    <row r="76" spans="1:5" ht="38.25">
      <c r="A76" s="35" t="s">
        <v>58</v>
      </c>
      <c r="E76" s="40" t="s">
        <v>4560</v>
      </c>
    </row>
    <row r="77" spans="1:5" ht="51">
      <c r="A77" t="s">
        <v>59</v>
      </c>
      <c r="E77" s="39" t="s">
        <v>4561</v>
      </c>
    </row>
    <row r="78" spans="1:16" ht="12.75">
      <c r="A78" t="s">
        <v>52</v>
      </c>
      <c s="34" t="s">
        <v>249</v>
      </c>
      <c s="34" t="s">
        <v>4562</v>
      </c>
      <c s="35" t="s">
        <v>5</v>
      </c>
      <c s="6" t="s">
        <v>4563</v>
      </c>
      <c s="36" t="s">
        <v>1076</v>
      </c>
      <c s="37">
        <v>500</v>
      </c>
      <c s="36">
        <v>0</v>
      </c>
      <c s="36">
        <f>ROUND(G78*H78,6)</f>
      </c>
      <c r="L78" s="38">
        <v>0</v>
      </c>
      <c s="32">
        <f>ROUND(ROUND(L78,2)*ROUND(G78,3),2)</f>
      </c>
      <c s="36" t="s">
        <v>248</v>
      </c>
      <c>
        <f>(M78*21)/100</f>
      </c>
      <c t="s">
        <v>27</v>
      </c>
    </row>
    <row r="79" spans="1:5" ht="12.75">
      <c r="A79" s="35" t="s">
        <v>57</v>
      </c>
      <c r="E79" s="39" t="s">
        <v>5</v>
      </c>
    </row>
    <row r="80" spans="1:5" ht="38.25">
      <c r="A80" s="35" t="s">
        <v>58</v>
      </c>
      <c r="E80" s="40" t="s">
        <v>4564</v>
      </c>
    </row>
    <row r="81" spans="1:5" ht="25.5">
      <c r="A81" t="s">
        <v>59</v>
      </c>
      <c r="E81" s="39" t="s">
        <v>4565</v>
      </c>
    </row>
    <row r="82" spans="1:16" ht="25.5">
      <c r="A82" t="s">
        <v>52</v>
      </c>
      <c s="34" t="s">
        <v>253</v>
      </c>
      <c s="34" t="s">
        <v>3803</v>
      </c>
      <c s="35" t="s">
        <v>5</v>
      </c>
      <c s="6" t="s">
        <v>3804</v>
      </c>
      <c s="36" t="s">
        <v>55</v>
      </c>
      <c s="37">
        <v>63.4</v>
      </c>
      <c s="36">
        <v>0</v>
      </c>
      <c s="36">
        <f>ROUND(G82*H82,6)</f>
      </c>
      <c r="L82" s="38">
        <v>0</v>
      </c>
      <c s="32">
        <f>ROUND(ROUND(L82,2)*ROUND(G82,3),2)</f>
      </c>
      <c s="36" t="s">
        <v>248</v>
      </c>
      <c>
        <f>(M82*21)/100</f>
      </c>
      <c t="s">
        <v>27</v>
      </c>
    </row>
    <row r="83" spans="1:5" ht="12.75">
      <c r="A83" s="35" t="s">
        <v>57</v>
      </c>
      <c r="E83" s="39" t="s">
        <v>5</v>
      </c>
    </row>
    <row r="84" spans="1:5" ht="63.75">
      <c r="A84" s="35" t="s">
        <v>58</v>
      </c>
      <c r="E84" s="40" t="s">
        <v>4566</v>
      </c>
    </row>
    <row r="85" spans="1:5" ht="25.5">
      <c r="A85" t="s">
        <v>59</v>
      </c>
      <c r="E85" s="39" t="s">
        <v>3806</v>
      </c>
    </row>
    <row r="86" spans="1:13" ht="12.75">
      <c r="A86" t="s">
        <v>49</v>
      </c>
      <c r="C86" s="31" t="s">
        <v>136</v>
      </c>
      <c r="E86" s="33" t="s">
        <v>2406</v>
      </c>
      <c r="J86" s="32">
        <f>0</f>
      </c>
      <c s="32">
        <f>0</f>
      </c>
      <c s="32">
        <f>0+L87+L91+L95+L99+L103+L107+L111+L115+L119+L123+L127</f>
      </c>
      <c s="32">
        <f>0+M87+M91+M95+M99+M103+M107+M111+M115+M119+M123+M127</f>
      </c>
    </row>
    <row r="87" spans="1:16" ht="12.75">
      <c r="A87" t="s">
        <v>52</v>
      </c>
      <c s="34" t="s">
        <v>124</v>
      </c>
      <c s="34" t="s">
        <v>4567</v>
      </c>
      <c s="35" t="s">
        <v>5</v>
      </c>
      <c s="6" t="s">
        <v>4568</v>
      </c>
      <c s="36" t="s">
        <v>65</v>
      </c>
      <c s="37">
        <v>50</v>
      </c>
      <c s="36">
        <v>0</v>
      </c>
      <c s="36">
        <f>ROUND(G87*H87,6)</f>
      </c>
      <c r="L87" s="38">
        <v>0</v>
      </c>
      <c s="32">
        <f>ROUND(ROUND(L87,2)*ROUND(G87,3),2)</f>
      </c>
      <c s="36" t="s">
        <v>56</v>
      </c>
      <c>
        <f>(M87*21)/100</f>
      </c>
      <c t="s">
        <v>27</v>
      </c>
    </row>
    <row r="88" spans="1:5" ht="12.75">
      <c r="A88" s="35" t="s">
        <v>57</v>
      </c>
      <c r="E88" s="39" t="s">
        <v>5</v>
      </c>
    </row>
    <row r="89" spans="1:5" ht="38.25">
      <c r="A89" s="35" t="s">
        <v>58</v>
      </c>
      <c r="E89" s="40" t="s">
        <v>4569</v>
      </c>
    </row>
    <row r="90" spans="1:5" ht="165.75">
      <c r="A90" t="s">
        <v>59</v>
      </c>
      <c r="E90" s="39" t="s">
        <v>4570</v>
      </c>
    </row>
    <row r="91" spans="1:16" ht="12.75">
      <c r="A91" t="s">
        <v>52</v>
      </c>
      <c s="34" t="s">
        <v>128</v>
      </c>
      <c s="34" t="s">
        <v>2768</v>
      </c>
      <c s="35" t="s">
        <v>5</v>
      </c>
      <c s="6" t="s">
        <v>2769</v>
      </c>
      <c s="36" t="s">
        <v>262</v>
      </c>
      <c s="37">
        <v>21.217</v>
      </c>
      <c s="36">
        <v>0</v>
      </c>
      <c s="36">
        <f>ROUND(G91*H91,6)</f>
      </c>
      <c r="L91" s="38">
        <v>0</v>
      </c>
      <c s="32">
        <f>ROUND(ROUND(L91,2)*ROUND(G91,3),2)</f>
      </c>
      <c s="36" t="s">
        <v>56</v>
      </c>
      <c>
        <f>(M91*21)/100</f>
      </c>
      <c t="s">
        <v>27</v>
      </c>
    </row>
    <row r="92" spans="1:5" ht="12.75">
      <c r="A92" s="35" t="s">
        <v>57</v>
      </c>
      <c r="E92" s="39" t="s">
        <v>5</v>
      </c>
    </row>
    <row r="93" spans="1:5" ht="51">
      <c r="A93" s="35" t="s">
        <v>58</v>
      </c>
      <c r="E93" s="40" t="s">
        <v>4571</v>
      </c>
    </row>
    <row r="94" spans="1:5" ht="38.25">
      <c r="A94" t="s">
        <v>59</v>
      </c>
      <c r="E94" s="39" t="s">
        <v>2771</v>
      </c>
    </row>
    <row r="95" spans="1:16" ht="12.75">
      <c r="A95" t="s">
        <v>52</v>
      </c>
      <c s="34" t="s">
        <v>132</v>
      </c>
      <c s="34" t="s">
        <v>2772</v>
      </c>
      <c s="35" t="s">
        <v>5</v>
      </c>
      <c s="6" t="s">
        <v>2773</v>
      </c>
      <c s="36" t="s">
        <v>55</v>
      </c>
      <c s="37">
        <v>6</v>
      </c>
      <c s="36">
        <v>0</v>
      </c>
      <c s="36">
        <f>ROUND(G95*H95,6)</f>
      </c>
      <c r="L95" s="38">
        <v>0</v>
      </c>
      <c s="32">
        <f>ROUND(ROUND(L95,2)*ROUND(G95,3),2)</f>
      </c>
      <c s="36" t="s">
        <v>56</v>
      </c>
      <c>
        <f>(M95*21)/100</f>
      </c>
      <c t="s">
        <v>27</v>
      </c>
    </row>
    <row r="96" spans="1:5" ht="12.75">
      <c r="A96" s="35" t="s">
        <v>57</v>
      </c>
      <c r="E96" s="39" t="s">
        <v>5</v>
      </c>
    </row>
    <row r="97" spans="1:5" ht="38.25">
      <c r="A97" s="35" t="s">
        <v>58</v>
      </c>
      <c r="E97" s="40" t="s">
        <v>4572</v>
      </c>
    </row>
    <row r="98" spans="1:5" ht="25.5">
      <c r="A98" t="s">
        <v>59</v>
      </c>
      <c r="E98" s="39" t="s">
        <v>2775</v>
      </c>
    </row>
    <row r="99" spans="1:16" ht="25.5">
      <c r="A99" t="s">
        <v>52</v>
      </c>
      <c s="34" t="s">
        <v>136</v>
      </c>
      <c s="34" t="s">
        <v>4061</v>
      </c>
      <c s="35" t="s">
        <v>5</v>
      </c>
      <c s="6" t="s">
        <v>4062</v>
      </c>
      <c s="36" t="s">
        <v>65</v>
      </c>
      <c s="37">
        <v>250</v>
      </c>
      <c s="36">
        <v>0</v>
      </c>
      <c s="36">
        <f>ROUND(G99*H99,6)</f>
      </c>
      <c r="L99" s="38">
        <v>0</v>
      </c>
      <c s="32">
        <f>ROUND(ROUND(L99,2)*ROUND(G99,3),2)</f>
      </c>
      <c s="36" t="s">
        <v>56</v>
      </c>
      <c>
        <f>(M99*21)/100</f>
      </c>
      <c t="s">
        <v>27</v>
      </c>
    </row>
    <row r="100" spans="1:5" ht="12.75">
      <c r="A100" s="35" t="s">
        <v>57</v>
      </c>
      <c r="E100" s="39" t="s">
        <v>5</v>
      </c>
    </row>
    <row r="101" spans="1:5" ht="38.25">
      <c r="A101" s="35" t="s">
        <v>58</v>
      </c>
      <c r="E101" s="40" t="s">
        <v>4573</v>
      </c>
    </row>
    <row r="102" spans="1:5" ht="63.75">
      <c r="A102" t="s">
        <v>59</v>
      </c>
      <c r="E102" s="39" t="s">
        <v>2793</v>
      </c>
    </row>
    <row r="103" spans="1:16" ht="25.5">
      <c r="A103" t="s">
        <v>52</v>
      </c>
      <c s="34" t="s">
        <v>140</v>
      </c>
      <c s="34" t="s">
        <v>4070</v>
      </c>
      <c s="35" t="s">
        <v>5</v>
      </c>
      <c s="6" t="s">
        <v>4071</v>
      </c>
      <c s="36" t="s">
        <v>65</v>
      </c>
      <c s="37">
        <v>245</v>
      </c>
      <c s="36">
        <v>0</v>
      </c>
      <c s="36">
        <f>ROUND(G103*H103,6)</f>
      </c>
      <c r="L103" s="38">
        <v>0</v>
      </c>
      <c s="32">
        <f>ROUND(ROUND(L103,2)*ROUND(G103,3),2)</f>
      </c>
      <c s="36" t="s">
        <v>56</v>
      </c>
      <c>
        <f>(M103*21)/100</f>
      </c>
      <c t="s">
        <v>27</v>
      </c>
    </row>
    <row r="104" spans="1:5" ht="12.75">
      <c r="A104" s="35" t="s">
        <v>57</v>
      </c>
      <c r="E104" s="39" t="s">
        <v>5</v>
      </c>
    </row>
    <row r="105" spans="1:5" ht="38.25">
      <c r="A105" s="35" t="s">
        <v>58</v>
      </c>
      <c r="E105" s="40" t="s">
        <v>4574</v>
      </c>
    </row>
    <row r="106" spans="1:5" ht="63.75">
      <c r="A106" t="s">
        <v>59</v>
      </c>
      <c r="E106" s="39" t="s">
        <v>2793</v>
      </c>
    </row>
    <row r="107" spans="1:16" ht="12.75">
      <c r="A107" t="s">
        <v>52</v>
      </c>
      <c s="34" t="s">
        <v>144</v>
      </c>
      <c s="34" t="s">
        <v>3409</v>
      </c>
      <c s="35" t="s">
        <v>5</v>
      </c>
      <c s="6" t="s">
        <v>3410</v>
      </c>
      <c s="36" t="s">
        <v>65</v>
      </c>
      <c s="37">
        <v>219</v>
      </c>
      <c s="36">
        <v>0</v>
      </c>
      <c s="36">
        <f>ROUND(G107*H107,6)</f>
      </c>
      <c r="L107" s="38">
        <v>0</v>
      </c>
      <c s="32">
        <f>ROUND(ROUND(L107,2)*ROUND(G107,3),2)</f>
      </c>
      <c s="36" t="s">
        <v>56</v>
      </c>
      <c>
        <f>(M107*21)/100</f>
      </c>
      <c t="s">
        <v>27</v>
      </c>
    </row>
    <row r="108" spans="1:5" ht="12.75">
      <c r="A108" s="35" t="s">
        <v>57</v>
      </c>
      <c r="E108" s="39" t="s">
        <v>5</v>
      </c>
    </row>
    <row r="109" spans="1:5" ht="38.25">
      <c r="A109" s="35" t="s">
        <v>58</v>
      </c>
      <c r="E109" s="40" t="s">
        <v>4575</v>
      </c>
    </row>
    <row r="110" spans="1:5" ht="191.25">
      <c r="A110" t="s">
        <v>59</v>
      </c>
      <c r="E110" s="39" t="s">
        <v>2797</v>
      </c>
    </row>
    <row r="111" spans="1:16" ht="12.75">
      <c r="A111" t="s">
        <v>52</v>
      </c>
      <c s="34" t="s">
        <v>148</v>
      </c>
      <c s="34" t="s">
        <v>4576</v>
      </c>
      <c s="35" t="s">
        <v>5</v>
      </c>
      <c s="6" t="s">
        <v>4577</v>
      </c>
      <c s="36" t="s">
        <v>55</v>
      </c>
      <c s="37">
        <v>3</v>
      </c>
      <c s="36">
        <v>0</v>
      </c>
      <c s="36">
        <f>ROUND(G111*H111,6)</f>
      </c>
      <c r="L111" s="38">
        <v>0</v>
      </c>
      <c s="32">
        <f>ROUND(ROUND(L111,2)*ROUND(G111,3),2)</f>
      </c>
      <c s="36" t="s">
        <v>56</v>
      </c>
      <c>
        <f>(M111*21)/100</f>
      </c>
      <c t="s">
        <v>27</v>
      </c>
    </row>
    <row r="112" spans="1:5" ht="12.75">
      <c r="A112" s="35" t="s">
        <v>57</v>
      </c>
      <c r="E112" s="39" t="s">
        <v>5</v>
      </c>
    </row>
    <row r="113" spans="1:5" ht="38.25">
      <c r="A113" s="35" t="s">
        <v>58</v>
      </c>
      <c r="E113" s="40" t="s">
        <v>4578</v>
      </c>
    </row>
    <row r="114" spans="1:5" ht="89.25">
      <c r="A114" t="s">
        <v>59</v>
      </c>
      <c r="E114" s="39" t="s">
        <v>4579</v>
      </c>
    </row>
    <row r="115" spans="1:16" ht="12.75">
      <c r="A115" t="s">
        <v>52</v>
      </c>
      <c s="34" t="s">
        <v>192</v>
      </c>
      <c s="34" t="s">
        <v>4580</v>
      </c>
      <c s="35" t="s">
        <v>5</v>
      </c>
      <c s="6" t="s">
        <v>4581</v>
      </c>
      <c s="36" t="s">
        <v>1076</v>
      </c>
      <c s="37">
        <v>375</v>
      </c>
      <c s="36">
        <v>0</v>
      </c>
      <c s="36">
        <f>ROUND(G115*H115,6)</f>
      </c>
      <c r="L115" s="38">
        <v>0</v>
      </c>
      <c s="32">
        <f>ROUND(ROUND(L115,2)*ROUND(G115,3),2)</f>
      </c>
      <c s="36" t="s">
        <v>56</v>
      </c>
      <c>
        <f>(M115*21)/100</f>
      </c>
      <c t="s">
        <v>27</v>
      </c>
    </row>
    <row r="116" spans="1:5" ht="12.75">
      <c r="A116" s="35" t="s">
        <v>57</v>
      </c>
      <c r="E116" s="39" t="s">
        <v>5</v>
      </c>
    </row>
    <row r="117" spans="1:5" ht="38.25">
      <c r="A117" s="35" t="s">
        <v>58</v>
      </c>
      <c r="E117" s="40" t="s">
        <v>4582</v>
      </c>
    </row>
    <row r="118" spans="1:5" ht="51">
      <c r="A118" t="s">
        <v>59</v>
      </c>
      <c r="E118" s="39" t="s">
        <v>4583</v>
      </c>
    </row>
    <row r="119" spans="1:16" ht="12.75">
      <c r="A119" t="s">
        <v>52</v>
      </c>
      <c s="34" t="s">
        <v>204</v>
      </c>
      <c s="34" t="s">
        <v>4584</v>
      </c>
      <c s="35" t="s">
        <v>5</v>
      </c>
      <c s="6" t="s">
        <v>4585</v>
      </c>
      <c s="36" t="s">
        <v>65</v>
      </c>
      <c s="37">
        <v>44</v>
      </c>
      <c s="36">
        <v>0</v>
      </c>
      <c s="36">
        <f>ROUND(G119*H119,6)</f>
      </c>
      <c r="L119" s="38">
        <v>0</v>
      </c>
      <c s="32">
        <f>ROUND(ROUND(L119,2)*ROUND(G119,3),2)</f>
      </c>
      <c s="36" t="s">
        <v>56</v>
      </c>
      <c>
        <f>(M119*21)/100</f>
      </c>
      <c t="s">
        <v>27</v>
      </c>
    </row>
    <row r="120" spans="1:5" ht="12.75">
      <c r="A120" s="35" t="s">
        <v>57</v>
      </c>
      <c r="E120" s="39" t="s">
        <v>5</v>
      </c>
    </row>
    <row r="121" spans="1:5" ht="38.25">
      <c r="A121" s="35" t="s">
        <v>58</v>
      </c>
      <c r="E121" s="40" t="s">
        <v>4586</v>
      </c>
    </row>
    <row r="122" spans="1:5" ht="76.5">
      <c r="A122" t="s">
        <v>59</v>
      </c>
      <c r="E122" s="39" t="s">
        <v>4587</v>
      </c>
    </row>
    <row r="123" spans="1:16" ht="12.75">
      <c r="A123" t="s">
        <v>52</v>
      </c>
      <c s="34" t="s">
        <v>498</v>
      </c>
      <c s="34" t="s">
        <v>4588</v>
      </c>
      <c s="35" t="s">
        <v>5</v>
      </c>
      <c s="6" t="s">
        <v>4589</v>
      </c>
      <c s="36" t="s">
        <v>262</v>
      </c>
      <c s="37">
        <v>2.996</v>
      </c>
      <c s="36">
        <v>0</v>
      </c>
      <c s="36">
        <f>ROUND(G123*H123,6)</f>
      </c>
      <c r="L123" s="38">
        <v>0</v>
      </c>
      <c s="32">
        <f>ROUND(ROUND(L123,2)*ROUND(G123,3),2)</f>
      </c>
      <c s="36" t="s">
        <v>2887</v>
      </c>
      <c>
        <f>(M123*21)/100</f>
      </c>
      <c t="s">
        <v>27</v>
      </c>
    </row>
    <row r="124" spans="1:5" ht="12.75">
      <c r="A124" s="35" t="s">
        <v>57</v>
      </c>
      <c r="E124" s="39" t="s">
        <v>5</v>
      </c>
    </row>
    <row r="125" spans="1:5" ht="38.25">
      <c r="A125" s="35" t="s">
        <v>58</v>
      </c>
      <c r="E125" s="40" t="s">
        <v>4590</v>
      </c>
    </row>
    <row r="126" spans="1:5" ht="51">
      <c r="A126" t="s">
        <v>59</v>
      </c>
      <c r="E126" s="39" t="s">
        <v>4591</v>
      </c>
    </row>
    <row r="127" spans="1:16" ht="12.75">
      <c r="A127" t="s">
        <v>52</v>
      </c>
      <c s="34" t="s">
        <v>499</v>
      </c>
      <c s="34" t="s">
        <v>4592</v>
      </c>
      <c s="35" t="s">
        <v>5</v>
      </c>
      <c s="6" t="s">
        <v>4593</v>
      </c>
      <c s="36" t="s">
        <v>55</v>
      </c>
      <c s="37">
        <v>141.3</v>
      </c>
      <c s="36">
        <v>0</v>
      </c>
      <c s="36">
        <f>ROUND(G127*H127,6)</f>
      </c>
      <c r="L127" s="38">
        <v>0</v>
      </c>
      <c s="32">
        <f>ROUND(ROUND(L127,2)*ROUND(G127,3),2)</f>
      </c>
      <c s="36" t="s">
        <v>2887</v>
      </c>
      <c>
        <f>(M127*21)/100</f>
      </c>
      <c t="s">
        <v>27</v>
      </c>
    </row>
    <row r="128" spans="1:5" ht="12.75">
      <c r="A128" s="35" t="s">
        <v>57</v>
      </c>
      <c r="E128" s="39" t="s">
        <v>5</v>
      </c>
    </row>
    <row r="129" spans="1:5" ht="38.25">
      <c r="A129" s="35" t="s">
        <v>58</v>
      </c>
      <c r="E129" s="40" t="s">
        <v>4594</v>
      </c>
    </row>
    <row r="130" spans="1:5" ht="38.25">
      <c r="A130" t="s">
        <v>59</v>
      </c>
      <c r="E130" s="39" t="s">
        <v>3963</v>
      </c>
    </row>
    <row r="131" spans="1:13" ht="12.75">
      <c r="A131" t="s">
        <v>49</v>
      </c>
      <c r="C131" s="31" t="s">
        <v>176</v>
      </c>
      <c r="E131" s="33" t="s">
        <v>2941</v>
      </c>
      <c r="J131" s="32">
        <f>0</f>
      </c>
      <c s="32">
        <f>0</f>
      </c>
      <c s="32">
        <f>0+L132</f>
      </c>
      <c s="32">
        <f>0+M132</f>
      </c>
    </row>
    <row r="132" spans="1:16" ht="12.75">
      <c r="A132" t="s">
        <v>52</v>
      </c>
      <c s="34" t="s">
        <v>152</v>
      </c>
      <c s="34" t="s">
        <v>4595</v>
      </c>
      <c s="35" t="s">
        <v>5</v>
      </c>
      <c s="6" t="s">
        <v>4596</v>
      </c>
      <c s="36" t="s">
        <v>55</v>
      </c>
      <c s="37">
        <v>1.44</v>
      </c>
      <c s="36">
        <v>0</v>
      </c>
      <c s="36">
        <f>ROUND(G132*H132,6)</f>
      </c>
      <c r="L132" s="38">
        <v>0</v>
      </c>
      <c s="32">
        <f>ROUND(ROUND(L132,2)*ROUND(G132,3),2)</f>
      </c>
      <c s="36" t="s">
        <v>56</v>
      </c>
      <c>
        <f>(M132*21)/100</f>
      </c>
      <c t="s">
        <v>27</v>
      </c>
    </row>
    <row r="133" spans="1:5" ht="12.75">
      <c r="A133" s="35" t="s">
        <v>57</v>
      </c>
      <c r="E133" s="39" t="s">
        <v>5</v>
      </c>
    </row>
    <row r="134" spans="1:5" ht="51">
      <c r="A134" s="35" t="s">
        <v>58</v>
      </c>
      <c r="E134" s="40" t="s">
        <v>4597</v>
      </c>
    </row>
    <row r="135" spans="1:5" ht="229.5">
      <c r="A135" t="s">
        <v>59</v>
      </c>
      <c r="E135" s="39" t="s">
        <v>3974</v>
      </c>
    </row>
    <row r="136" spans="1:13" ht="12.75">
      <c r="A136" t="s">
        <v>49</v>
      </c>
      <c r="C136" s="31" t="s">
        <v>216</v>
      </c>
      <c r="E136" s="33" t="s">
        <v>1078</v>
      </c>
      <c r="J136" s="32">
        <f>0</f>
      </c>
      <c s="32">
        <f>0</f>
      </c>
      <c s="32">
        <f>0+L137+L141+L145+L149+L153+L157+L161</f>
      </c>
      <c s="32">
        <f>0+M137+M141+M145+M149+M153+M157+M161</f>
      </c>
    </row>
    <row r="137" spans="1:16" ht="12.75">
      <c r="A137" t="s">
        <v>52</v>
      </c>
      <c s="34" t="s">
        <v>156</v>
      </c>
      <c s="34" t="s">
        <v>2998</v>
      </c>
      <c s="35" t="s">
        <v>5</v>
      </c>
      <c s="6" t="s">
        <v>2999</v>
      </c>
      <c s="36" t="s">
        <v>55</v>
      </c>
      <c s="37">
        <v>3.6</v>
      </c>
      <c s="36">
        <v>0</v>
      </c>
      <c s="36">
        <f>ROUND(G137*H137,6)</f>
      </c>
      <c r="L137" s="38">
        <v>0</v>
      </c>
      <c s="32">
        <f>ROUND(ROUND(L137,2)*ROUND(G137,3),2)</f>
      </c>
      <c s="36" t="s">
        <v>56</v>
      </c>
      <c>
        <f>(M137*21)/100</f>
      </c>
      <c t="s">
        <v>27</v>
      </c>
    </row>
    <row r="138" spans="1:5" ht="12.75">
      <c r="A138" s="35" t="s">
        <v>57</v>
      </c>
      <c r="E138" s="39" t="s">
        <v>5</v>
      </c>
    </row>
    <row r="139" spans="1:5" ht="38.25">
      <c r="A139" s="35" t="s">
        <v>58</v>
      </c>
      <c r="E139" s="40" t="s">
        <v>4598</v>
      </c>
    </row>
    <row r="140" spans="1:5" ht="369.75">
      <c r="A140" t="s">
        <v>59</v>
      </c>
      <c r="E140" s="39" t="s">
        <v>2809</v>
      </c>
    </row>
    <row r="141" spans="1:16" ht="12.75">
      <c r="A141" t="s">
        <v>52</v>
      </c>
      <c s="34" t="s">
        <v>160</v>
      </c>
      <c s="34" t="s">
        <v>2806</v>
      </c>
      <c s="35" t="s">
        <v>5</v>
      </c>
      <c s="6" t="s">
        <v>2807</v>
      </c>
      <c s="36" t="s">
        <v>55</v>
      </c>
      <c s="37">
        <v>35.86</v>
      </c>
      <c s="36">
        <v>0</v>
      </c>
      <c s="36">
        <f>ROUND(G141*H141,6)</f>
      </c>
      <c r="L141" s="38">
        <v>0</v>
      </c>
      <c s="32">
        <f>ROUND(ROUND(L141,2)*ROUND(G141,3),2)</f>
      </c>
      <c s="36" t="s">
        <v>56</v>
      </c>
      <c>
        <f>(M141*21)/100</f>
      </c>
      <c t="s">
        <v>27</v>
      </c>
    </row>
    <row r="142" spans="1:5" ht="12.75">
      <c r="A142" s="35" t="s">
        <v>57</v>
      </c>
      <c r="E142" s="39" t="s">
        <v>5</v>
      </c>
    </row>
    <row r="143" spans="1:5" ht="178.5">
      <c r="A143" s="35" t="s">
        <v>58</v>
      </c>
      <c r="E143" s="40" t="s">
        <v>4599</v>
      </c>
    </row>
    <row r="144" spans="1:5" ht="369.75">
      <c r="A144" t="s">
        <v>59</v>
      </c>
      <c r="E144" s="39" t="s">
        <v>2809</v>
      </c>
    </row>
    <row r="145" spans="1:16" ht="12.75">
      <c r="A145" t="s">
        <v>52</v>
      </c>
      <c s="34" t="s">
        <v>164</v>
      </c>
      <c s="34" t="s">
        <v>2946</v>
      </c>
      <c s="35" t="s">
        <v>5</v>
      </c>
      <c s="6" t="s">
        <v>2947</v>
      </c>
      <c s="36" t="s">
        <v>55</v>
      </c>
      <c s="37">
        <v>742</v>
      </c>
      <c s="36">
        <v>0</v>
      </c>
      <c s="36">
        <f>ROUND(G145*H145,6)</f>
      </c>
      <c r="L145" s="38">
        <v>0</v>
      </c>
      <c s="32">
        <f>ROUND(ROUND(L145,2)*ROUND(G145,3),2)</f>
      </c>
      <c s="36" t="s">
        <v>56</v>
      </c>
      <c>
        <f>(M145*21)/100</f>
      </c>
      <c t="s">
        <v>27</v>
      </c>
    </row>
    <row r="146" spans="1:5" ht="12.75">
      <c r="A146" s="35" t="s">
        <v>57</v>
      </c>
      <c r="E146" s="39" t="s">
        <v>5</v>
      </c>
    </row>
    <row r="147" spans="1:5" ht="89.25">
      <c r="A147" s="35" t="s">
        <v>58</v>
      </c>
      <c r="E147" s="40" t="s">
        <v>4600</v>
      </c>
    </row>
    <row r="148" spans="1:5" ht="38.25">
      <c r="A148" t="s">
        <v>59</v>
      </c>
      <c r="E148" s="39" t="s">
        <v>2813</v>
      </c>
    </row>
    <row r="149" spans="1:16" ht="12.75">
      <c r="A149" t="s">
        <v>52</v>
      </c>
      <c s="34" t="s">
        <v>168</v>
      </c>
      <c s="34" t="s">
        <v>2810</v>
      </c>
      <c s="35" t="s">
        <v>5</v>
      </c>
      <c s="6" t="s">
        <v>2811</v>
      </c>
      <c s="36" t="s">
        <v>55</v>
      </c>
      <c s="37">
        <v>121.385</v>
      </c>
      <c s="36">
        <v>0</v>
      </c>
      <c s="36">
        <f>ROUND(G149*H149,6)</f>
      </c>
      <c r="L149" s="38">
        <v>0</v>
      </c>
      <c s="32">
        <f>ROUND(ROUND(L149,2)*ROUND(G149,3),2)</f>
      </c>
      <c s="36" t="s">
        <v>56</v>
      </c>
      <c>
        <f>(M149*21)/100</f>
      </c>
      <c t="s">
        <v>27</v>
      </c>
    </row>
    <row r="150" spans="1:5" ht="12.75">
      <c r="A150" s="35" t="s">
        <v>57</v>
      </c>
      <c r="E150" s="39" t="s">
        <v>5</v>
      </c>
    </row>
    <row r="151" spans="1:5" ht="153">
      <c r="A151" s="35" t="s">
        <v>58</v>
      </c>
      <c r="E151" s="40" t="s">
        <v>4601</v>
      </c>
    </row>
    <row r="152" spans="1:5" ht="38.25">
      <c r="A152" t="s">
        <v>59</v>
      </c>
      <c r="E152" s="39" t="s">
        <v>2813</v>
      </c>
    </row>
    <row r="153" spans="1:16" ht="12.75">
      <c r="A153" t="s">
        <v>52</v>
      </c>
      <c s="34" t="s">
        <v>172</v>
      </c>
      <c s="34" t="s">
        <v>3003</v>
      </c>
      <c s="35" t="s">
        <v>5</v>
      </c>
      <c s="6" t="s">
        <v>3004</v>
      </c>
      <c s="36" t="s">
        <v>55</v>
      </c>
      <c s="37">
        <v>26.18</v>
      </c>
      <c s="36">
        <v>0</v>
      </c>
      <c s="36">
        <f>ROUND(G153*H153,6)</f>
      </c>
      <c r="L153" s="38">
        <v>0</v>
      </c>
      <c s="32">
        <f>ROUND(ROUND(L153,2)*ROUND(G153,3),2)</f>
      </c>
      <c s="36" t="s">
        <v>56</v>
      </c>
      <c>
        <f>(M153*21)/100</f>
      </c>
      <c t="s">
        <v>27</v>
      </c>
    </row>
    <row r="154" spans="1:5" ht="12.75">
      <c r="A154" s="35" t="s">
        <v>57</v>
      </c>
      <c r="E154" s="39" t="s">
        <v>5</v>
      </c>
    </row>
    <row r="155" spans="1:5" ht="76.5">
      <c r="A155" s="35" t="s">
        <v>58</v>
      </c>
      <c r="E155" s="40" t="s">
        <v>4602</v>
      </c>
    </row>
    <row r="156" spans="1:5" ht="102">
      <c r="A156" t="s">
        <v>59</v>
      </c>
      <c r="E156" s="39" t="s">
        <v>3006</v>
      </c>
    </row>
    <row r="157" spans="1:16" ht="12.75">
      <c r="A157" t="s">
        <v>52</v>
      </c>
      <c s="34" t="s">
        <v>176</v>
      </c>
      <c s="34" t="s">
        <v>4603</v>
      </c>
      <c s="35" t="s">
        <v>5</v>
      </c>
      <c s="6" t="s">
        <v>4604</v>
      </c>
      <c s="36" t="s">
        <v>55</v>
      </c>
      <c s="37">
        <v>8</v>
      </c>
      <c s="36">
        <v>0</v>
      </c>
      <c s="36">
        <f>ROUND(G157*H157,6)</f>
      </c>
      <c r="L157" s="38">
        <v>0</v>
      </c>
      <c s="32">
        <f>ROUND(ROUND(L157,2)*ROUND(G157,3),2)</f>
      </c>
      <c s="36" t="s">
        <v>56</v>
      </c>
      <c>
        <f>(M157*21)/100</f>
      </c>
      <c t="s">
        <v>27</v>
      </c>
    </row>
    <row r="158" spans="1:5" ht="12.75">
      <c r="A158" s="35" t="s">
        <v>57</v>
      </c>
      <c r="E158" s="39" t="s">
        <v>5</v>
      </c>
    </row>
    <row r="159" spans="1:5" ht="38.25">
      <c r="A159" s="35" t="s">
        <v>58</v>
      </c>
      <c r="E159" s="40" t="s">
        <v>4605</v>
      </c>
    </row>
    <row r="160" spans="1:5" ht="102">
      <c r="A160" t="s">
        <v>59</v>
      </c>
      <c r="E160" s="39" t="s">
        <v>4606</v>
      </c>
    </row>
    <row r="161" spans="1:16" ht="12.75">
      <c r="A161" t="s">
        <v>52</v>
      </c>
      <c s="34" t="s">
        <v>180</v>
      </c>
      <c s="34" t="s">
        <v>3435</v>
      </c>
      <c s="35" t="s">
        <v>5</v>
      </c>
      <c s="6" t="s">
        <v>3436</v>
      </c>
      <c s="36" t="s">
        <v>55</v>
      </c>
      <c s="37">
        <v>7.6</v>
      </c>
      <c s="36">
        <v>0</v>
      </c>
      <c s="36">
        <f>ROUND(G161*H161,6)</f>
      </c>
      <c r="L161" s="38">
        <v>0</v>
      </c>
      <c s="32">
        <f>ROUND(ROUND(L161,2)*ROUND(G161,3),2)</f>
      </c>
      <c s="36" t="s">
        <v>56</v>
      </c>
      <c>
        <f>(M161*21)/100</f>
      </c>
      <c t="s">
        <v>27</v>
      </c>
    </row>
    <row r="162" spans="1:5" ht="12.75">
      <c r="A162" s="35" t="s">
        <v>57</v>
      </c>
      <c r="E162" s="39" t="s">
        <v>5</v>
      </c>
    </row>
    <row r="163" spans="1:5" ht="63.75">
      <c r="A163" s="35" t="s">
        <v>58</v>
      </c>
      <c r="E163" s="40" t="s">
        <v>4607</v>
      </c>
    </row>
    <row r="164" spans="1:5" ht="357">
      <c r="A164" t="s">
        <v>59</v>
      </c>
      <c r="E164" s="39" t="s">
        <v>3438</v>
      </c>
    </row>
    <row r="165" spans="1:13" ht="12.75">
      <c r="A165" t="s">
        <v>49</v>
      </c>
      <c r="C165" s="31" t="s">
        <v>286</v>
      </c>
      <c r="E165" s="33" t="s">
        <v>2818</v>
      </c>
      <c r="J165" s="32">
        <f>0</f>
      </c>
      <c s="32">
        <f>0</f>
      </c>
      <c s="32">
        <f>0+L166+L170</f>
      </c>
      <c s="32">
        <f>0+M166+M170</f>
      </c>
    </row>
    <row r="166" spans="1:16" ht="25.5">
      <c r="A166" t="s">
        <v>52</v>
      </c>
      <c s="34" t="s">
        <v>184</v>
      </c>
      <c s="34" t="s">
        <v>4608</v>
      </c>
      <c s="35" t="s">
        <v>5</v>
      </c>
      <c s="6" t="s">
        <v>4609</v>
      </c>
      <c s="36" t="s">
        <v>1076</v>
      </c>
      <c s="37">
        <v>600</v>
      </c>
      <c s="36">
        <v>0</v>
      </c>
      <c s="36">
        <f>ROUND(G166*H166,6)</f>
      </c>
      <c r="L166" s="38">
        <v>0</v>
      </c>
      <c s="32">
        <f>ROUND(ROUND(L166,2)*ROUND(G166,3),2)</f>
      </c>
      <c s="36" t="s">
        <v>56</v>
      </c>
      <c>
        <f>(M166*21)/100</f>
      </c>
      <c t="s">
        <v>27</v>
      </c>
    </row>
    <row r="167" spans="1:5" ht="12.75">
      <c r="A167" s="35" t="s">
        <v>57</v>
      </c>
      <c r="E167" s="39" t="s">
        <v>5</v>
      </c>
    </row>
    <row r="168" spans="1:5" ht="63.75">
      <c r="A168" s="35" t="s">
        <v>58</v>
      </c>
      <c r="E168" s="40" t="s">
        <v>4610</v>
      </c>
    </row>
    <row r="169" spans="1:5" ht="178.5">
      <c r="A169" t="s">
        <v>59</v>
      </c>
      <c r="E169" s="39" t="s">
        <v>2838</v>
      </c>
    </row>
    <row r="170" spans="1:16" ht="25.5">
      <c r="A170" t="s">
        <v>52</v>
      </c>
      <c s="34" t="s">
        <v>188</v>
      </c>
      <c s="34" t="s">
        <v>4611</v>
      </c>
      <c s="35" t="s">
        <v>5</v>
      </c>
      <c s="6" t="s">
        <v>4612</v>
      </c>
      <c s="36" t="s">
        <v>1076</v>
      </c>
      <c s="37">
        <v>834</v>
      </c>
      <c s="36">
        <v>0</v>
      </c>
      <c s="36">
        <f>ROUND(G170*H170,6)</f>
      </c>
      <c r="L170" s="38">
        <v>0</v>
      </c>
      <c s="32">
        <f>ROUND(ROUND(L170,2)*ROUND(G170,3),2)</f>
      </c>
      <c s="36" t="s">
        <v>56</v>
      </c>
      <c>
        <f>(M170*21)/100</f>
      </c>
      <c t="s">
        <v>27</v>
      </c>
    </row>
    <row r="171" spans="1:5" ht="12.75">
      <c r="A171" s="35" t="s">
        <v>57</v>
      </c>
      <c r="E171" s="39" t="s">
        <v>5</v>
      </c>
    </row>
    <row r="172" spans="1:5" ht="63.75">
      <c r="A172" s="35" t="s">
        <v>58</v>
      </c>
      <c r="E172" s="40" t="s">
        <v>4613</v>
      </c>
    </row>
    <row r="173" spans="1:5" ht="178.5">
      <c r="A173" t="s">
        <v>59</v>
      </c>
      <c r="E173" s="39" t="s">
        <v>2838</v>
      </c>
    </row>
    <row r="174" spans="1:13" ht="12.75">
      <c r="A174" t="s">
        <v>49</v>
      </c>
      <c r="C174" s="31" t="s">
        <v>504</v>
      </c>
      <c r="E174" s="33" t="s">
        <v>2842</v>
      </c>
      <c r="J174" s="32">
        <f>0</f>
      </c>
      <c s="32">
        <f>0</f>
      </c>
      <c s="32">
        <f>0+L175+L179+L183+L187</f>
      </c>
      <c s="32">
        <f>0+M175+M179+M183+M187</f>
      </c>
    </row>
    <row r="175" spans="1:16" ht="25.5">
      <c r="A175" t="s">
        <v>52</v>
      </c>
      <c s="34" t="s">
        <v>196</v>
      </c>
      <c s="34" t="s">
        <v>4614</v>
      </c>
      <c s="35" t="s">
        <v>5</v>
      </c>
      <c s="6" t="s">
        <v>4615</v>
      </c>
      <c s="36" t="s">
        <v>1076</v>
      </c>
      <c s="37">
        <v>0.345</v>
      </c>
      <c s="36">
        <v>0</v>
      </c>
      <c s="36">
        <f>ROUND(G175*H175,6)</f>
      </c>
      <c r="L175" s="38">
        <v>0</v>
      </c>
      <c s="32">
        <f>ROUND(ROUND(L175,2)*ROUND(G175,3),2)</f>
      </c>
      <c s="36" t="s">
        <v>56</v>
      </c>
      <c>
        <f>(M175*21)/100</f>
      </c>
      <c t="s">
        <v>27</v>
      </c>
    </row>
    <row r="176" spans="1:5" ht="12.75">
      <c r="A176" s="35" t="s">
        <v>57</v>
      </c>
      <c r="E176" s="39" t="s">
        <v>5</v>
      </c>
    </row>
    <row r="177" spans="1:5" ht="51">
      <c r="A177" s="35" t="s">
        <v>58</v>
      </c>
      <c r="E177" s="40" t="s">
        <v>4616</v>
      </c>
    </row>
    <row r="178" spans="1:5" ht="76.5">
      <c r="A178" t="s">
        <v>59</v>
      </c>
      <c r="E178" s="39" t="s">
        <v>2247</v>
      </c>
    </row>
    <row r="179" spans="1:16" ht="25.5">
      <c r="A179" t="s">
        <v>52</v>
      </c>
      <c s="34" t="s">
        <v>200</v>
      </c>
      <c s="34" t="s">
        <v>4255</v>
      </c>
      <c s="35" t="s">
        <v>5</v>
      </c>
      <c s="6" t="s">
        <v>4256</v>
      </c>
      <c s="36" t="s">
        <v>1076</v>
      </c>
      <c s="37">
        <v>5.2</v>
      </c>
      <c s="36">
        <v>0</v>
      </c>
      <c s="36">
        <f>ROUND(G179*H179,6)</f>
      </c>
      <c r="L179" s="38">
        <v>0</v>
      </c>
      <c s="32">
        <f>ROUND(ROUND(L179,2)*ROUND(G179,3),2)</f>
      </c>
      <c s="36" t="s">
        <v>56</v>
      </c>
      <c>
        <f>(M179*21)/100</f>
      </c>
      <c t="s">
        <v>27</v>
      </c>
    </row>
    <row r="180" spans="1:5" ht="12.75">
      <c r="A180" s="35" t="s">
        <v>57</v>
      </c>
      <c r="E180" s="39" t="s">
        <v>5</v>
      </c>
    </row>
    <row r="181" spans="1:5" ht="76.5">
      <c r="A181" s="35" t="s">
        <v>58</v>
      </c>
      <c r="E181" s="40" t="s">
        <v>4617</v>
      </c>
    </row>
    <row r="182" spans="1:5" ht="76.5">
      <c r="A182" t="s">
        <v>59</v>
      </c>
      <c r="E182" s="39" t="s">
        <v>2247</v>
      </c>
    </row>
    <row r="183" spans="1:16" ht="12.75">
      <c r="A183" t="s">
        <v>52</v>
      </c>
      <c s="34" t="s">
        <v>208</v>
      </c>
      <c s="34" t="s">
        <v>4618</v>
      </c>
      <c s="35" t="s">
        <v>5</v>
      </c>
      <c s="6" t="s">
        <v>4619</v>
      </c>
      <c s="36" t="s">
        <v>1076</v>
      </c>
      <c s="37">
        <v>192.247</v>
      </c>
      <c s="36">
        <v>0</v>
      </c>
      <c s="36">
        <f>ROUND(G183*H183,6)</f>
      </c>
      <c r="L183" s="38">
        <v>0</v>
      </c>
      <c s="32">
        <f>ROUND(ROUND(L183,2)*ROUND(G183,3),2)</f>
      </c>
      <c s="36" t="s">
        <v>56</v>
      </c>
      <c>
        <f>(M183*21)/100</f>
      </c>
      <c t="s">
        <v>27</v>
      </c>
    </row>
    <row r="184" spans="1:5" ht="12.75">
      <c r="A184" s="35" t="s">
        <v>57</v>
      </c>
      <c r="E184" s="39" t="s">
        <v>5</v>
      </c>
    </row>
    <row r="185" spans="1:5" ht="38.25">
      <c r="A185" s="35" t="s">
        <v>58</v>
      </c>
      <c r="E185" s="40" t="s">
        <v>4620</v>
      </c>
    </row>
    <row r="186" spans="1:5" ht="89.25">
      <c r="A186" t="s">
        <v>59</v>
      </c>
      <c r="E186" s="39" t="s">
        <v>2846</v>
      </c>
    </row>
    <row r="187" spans="1:16" ht="12.75">
      <c r="A187" t="s">
        <v>52</v>
      </c>
      <c s="34" t="s">
        <v>500</v>
      </c>
      <c s="34" t="s">
        <v>4621</v>
      </c>
      <c s="35" t="s">
        <v>5</v>
      </c>
      <c s="6" t="s">
        <v>4622</v>
      </c>
      <c s="36" t="s">
        <v>1076</v>
      </c>
      <c s="37">
        <v>317</v>
      </c>
      <c s="36">
        <v>0</v>
      </c>
      <c s="36">
        <f>ROUND(G187*H187,6)</f>
      </c>
      <c r="L187" s="38">
        <v>0</v>
      </c>
      <c s="32">
        <f>ROUND(ROUND(L187,2)*ROUND(G187,3),2)</f>
      </c>
      <c s="36" t="s">
        <v>2887</v>
      </c>
      <c>
        <f>(M187*21)/100</f>
      </c>
      <c t="s">
        <v>27</v>
      </c>
    </row>
    <row r="188" spans="1:5" ht="12.75">
      <c r="A188" s="35" t="s">
        <v>57</v>
      </c>
      <c r="E188" s="39" t="s">
        <v>5</v>
      </c>
    </row>
    <row r="189" spans="1:5" ht="76.5">
      <c r="A189" s="35" t="s">
        <v>58</v>
      </c>
      <c r="E189" s="40" t="s">
        <v>4623</v>
      </c>
    </row>
    <row r="190" spans="1:5" ht="76.5">
      <c r="A190" t="s">
        <v>59</v>
      </c>
      <c r="E190" s="39" t="s">
        <v>2247</v>
      </c>
    </row>
    <row r="191" spans="1:13" ht="12.75">
      <c r="A191" t="s">
        <v>49</v>
      </c>
      <c r="C191" s="31" t="s">
        <v>2847</v>
      </c>
      <c r="E191" s="33" t="s">
        <v>2848</v>
      </c>
      <c r="J191" s="32">
        <f>0</f>
      </c>
      <c s="32">
        <f>0</f>
      </c>
      <c s="32">
        <f>0+L192+L196+L200</f>
      </c>
      <c s="32">
        <f>0+M192+M196+M200</f>
      </c>
    </row>
    <row r="192" spans="1:16" ht="25.5">
      <c r="A192" t="s">
        <v>52</v>
      </c>
      <c s="34" t="s">
        <v>212</v>
      </c>
      <c s="34" t="s">
        <v>3668</v>
      </c>
      <c s="35" t="s">
        <v>5</v>
      </c>
      <c s="6" t="s">
        <v>3669</v>
      </c>
      <c s="36" t="s">
        <v>1076</v>
      </c>
      <c s="37">
        <v>631.605</v>
      </c>
      <c s="36">
        <v>0</v>
      </c>
      <c s="36">
        <f>ROUND(G192*H192,6)</f>
      </c>
      <c r="L192" s="38">
        <v>0</v>
      </c>
      <c s="32">
        <f>ROUND(ROUND(L192,2)*ROUND(G192,3),2)</f>
      </c>
      <c s="36" t="s">
        <v>56</v>
      </c>
      <c>
        <f>(M192*21)/100</f>
      </c>
      <c t="s">
        <v>27</v>
      </c>
    </row>
    <row r="193" spans="1:5" ht="12.75">
      <c r="A193" s="35" t="s">
        <v>57</v>
      </c>
      <c r="E193" s="39" t="s">
        <v>5</v>
      </c>
    </row>
    <row r="194" spans="1:5" ht="102">
      <c r="A194" s="35" t="s">
        <v>58</v>
      </c>
      <c r="E194" s="40" t="s">
        <v>4624</v>
      </c>
    </row>
    <row r="195" spans="1:5" ht="191.25">
      <c r="A195" t="s">
        <v>59</v>
      </c>
      <c r="E195" s="39" t="s">
        <v>2852</v>
      </c>
    </row>
    <row r="196" spans="1:16" ht="12.75">
      <c r="A196" t="s">
        <v>52</v>
      </c>
      <c s="34" t="s">
        <v>216</v>
      </c>
      <c s="34" t="s">
        <v>3442</v>
      </c>
      <c s="35" t="s">
        <v>5</v>
      </c>
      <c s="6" t="s">
        <v>3443</v>
      </c>
      <c s="36" t="s">
        <v>1076</v>
      </c>
      <c s="37">
        <v>1166</v>
      </c>
      <c s="36">
        <v>0</v>
      </c>
      <c s="36">
        <f>ROUND(G196*H196,6)</f>
      </c>
      <c r="L196" s="38">
        <v>0</v>
      </c>
      <c s="32">
        <f>ROUND(ROUND(L196,2)*ROUND(G196,3),2)</f>
      </c>
      <c s="36" t="s">
        <v>56</v>
      </c>
      <c>
        <f>(M196*21)/100</f>
      </c>
      <c t="s">
        <v>27</v>
      </c>
    </row>
    <row r="197" spans="1:5" ht="12.75">
      <c r="A197" s="35" t="s">
        <v>57</v>
      </c>
      <c r="E197" s="39" t="s">
        <v>5</v>
      </c>
    </row>
    <row r="198" spans="1:5" ht="76.5">
      <c r="A198" s="35" t="s">
        <v>58</v>
      </c>
      <c r="E198" s="40" t="s">
        <v>4625</v>
      </c>
    </row>
    <row r="199" spans="1:5" ht="38.25">
      <c r="A199" t="s">
        <v>59</v>
      </c>
      <c r="E199" s="39" t="s">
        <v>3445</v>
      </c>
    </row>
    <row r="200" spans="1:16" ht="25.5">
      <c r="A200" t="s">
        <v>52</v>
      </c>
      <c s="34" t="s">
        <v>504</v>
      </c>
      <c s="34" t="s">
        <v>4626</v>
      </c>
      <c s="35" t="s">
        <v>5</v>
      </c>
      <c s="6" t="s">
        <v>4627</v>
      </c>
      <c s="36" t="s">
        <v>1076</v>
      </c>
      <c s="37">
        <v>440</v>
      </c>
      <c s="36">
        <v>0</v>
      </c>
      <c s="36">
        <f>ROUND(G200*H200,6)</f>
      </c>
      <c r="L200" s="38">
        <v>0</v>
      </c>
      <c s="32">
        <f>ROUND(ROUND(L200,2)*ROUND(G200,3),2)</f>
      </c>
      <c s="36" t="s">
        <v>248</v>
      </c>
      <c>
        <f>(M200*21)/100</f>
      </c>
      <c t="s">
        <v>27</v>
      </c>
    </row>
    <row r="201" spans="1:5" ht="12.75">
      <c r="A201" s="35" t="s">
        <v>57</v>
      </c>
      <c r="E201" s="39" t="s">
        <v>5</v>
      </c>
    </row>
    <row r="202" spans="1:5" ht="38.25">
      <c r="A202" s="35" t="s">
        <v>58</v>
      </c>
      <c r="E202" s="40" t="s">
        <v>4628</v>
      </c>
    </row>
    <row r="203" spans="1:5" ht="318.75">
      <c r="A203" t="s">
        <v>59</v>
      </c>
      <c r="E203" s="39" t="s">
        <v>4629</v>
      </c>
    </row>
    <row r="204" spans="1:13" ht="12.75">
      <c r="A204" t="s">
        <v>49</v>
      </c>
      <c r="C204" s="31" t="s">
        <v>3989</v>
      </c>
      <c r="E204" s="33" t="s">
        <v>3990</v>
      </c>
      <c r="J204" s="32">
        <f>0</f>
      </c>
      <c s="32">
        <f>0</f>
      </c>
      <c s="32">
        <f>0+L205+L209</f>
      </c>
      <c s="32">
        <f>0+M205+M209</f>
      </c>
    </row>
    <row r="205" spans="1:16" ht="12.75">
      <c r="A205" t="s">
        <v>52</v>
      </c>
      <c s="34" t="s">
        <v>220</v>
      </c>
      <c s="34" t="s">
        <v>4630</v>
      </c>
      <c s="35" t="s">
        <v>5</v>
      </c>
      <c s="6" t="s">
        <v>4631</v>
      </c>
      <c s="36" t="s">
        <v>1076</v>
      </c>
      <c s="37">
        <v>22.8</v>
      </c>
      <c s="36">
        <v>0</v>
      </c>
      <c s="36">
        <f>ROUND(G205*H205,6)</f>
      </c>
      <c r="L205" s="38">
        <v>0</v>
      </c>
      <c s="32">
        <f>ROUND(ROUND(L205,2)*ROUND(G205,3),2)</f>
      </c>
      <c s="36" t="s">
        <v>56</v>
      </c>
      <c>
        <f>(M205*21)/100</f>
      </c>
      <c t="s">
        <v>27</v>
      </c>
    </row>
    <row r="206" spans="1:5" ht="12.75">
      <c r="A206" s="35" t="s">
        <v>57</v>
      </c>
      <c r="E206" s="39" t="s">
        <v>5</v>
      </c>
    </row>
    <row r="207" spans="1:5" ht="38.25">
      <c r="A207" s="35" t="s">
        <v>58</v>
      </c>
      <c r="E207" s="40" t="s">
        <v>4632</v>
      </c>
    </row>
    <row r="208" spans="1:5" ht="51">
      <c r="A208" t="s">
        <v>59</v>
      </c>
      <c r="E208" s="39" t="s">
        <v>3994</v>
      </c>
    </row>
    <row r="209" spans="1:16" ht="12.75">
      <c r="A209" t="s">
        <v>52</v>
      </c>
      <c s="34" t="s">
        <v>225</v>
      </c>
      <c s="34" t="s">
        <v>3995</v>
      </c>
      <c s="35" t="s">
        <v>5</v>
      </c>
      <c s="6" t="s">
        <v>3996</v>
      </c>
      <c s="36" t="s">
        <v>1076</v>
      </c>
      <c s="37">
        <v>317</v>
      </c>
      <c s="36">
        <v>0</v>
      </c>
      <c s="36">
        <f>ROUND(G209*H209,6)</f>
      </c>
      <c r="L209" s="38">
        <v>0</v>
      </c>
      <c s="32">
        <f>ROUND(ROUND(L209,2)*ROUND(G209,3),2)</f>
      </c>
      <c s="36" t="s">
        <v>56</v>
      </c>
      <c>
        <f>(M209*21)/100</f>
      </c>
      <c t="s">
        <v>27</v>
      </c>
    </row>
    <row r="210" spans="1:5" ht="12.75">
      <c r="A210" s="35" t="s">
        <v>57</v>
      </c>
      <c r="E210" s="39" t="s">
        <v>5</v>
      </c>
    </row>
    <row r="211" spans="1:5" ht="89.25">
      <c r="A211" s="35" t="s">
        <v>58</v>
      </c>
      <c r="E211" s="40" t="s">
        <v>4633</v>
      </c>
    </row>
    <row r="212" spans="1:5" ht="51">
      <c r="A212" t="s">
        <v>59</v>
      </c>
      <c r="E212" s="39" t="s">
        <v>3998</v>
      </c>
    </row>
    <row r="213" spans="1:13" ht="12.75">
      <c r="A213" t="s">
        <v>49</v>
      </c>
      <c r="C213" s="31" t="s">
        <v>549</v>
      </c>
      <c r="E213" s="33" t="s">
        <v>2853</v>
      </c>
      <c r="J213" s="32">
        <f>0</f>
      </c>
      <c s="32">
        <f>0</f>
      </c>
      <c s="32">
        <f>0+L214+L218+L222</f>
      </c>
      <c s="32">
        <f>0+M214+M218+M222</f>
      </c>
    </row>
    <row r="214" spans="1:16" ht="12.75">
      <c r="A214" t="s">
        <v>52</v>
      </c>
      <c s="34" t="s">
        <v>229</v>
      </c>
      <c s="34" t="s">
        <v>4634</v>
      </c>
      <c s="35" t="s">
        <v>5</v>
      </c>
      <c s="6" t="s">
        <v>4635</v>
      </c>
      <c s="36" t="s">
        <v>65</v>
      </c>
      <c s="37">
        <v>2</v>
      </c>
      <c s="36">
        <v>0</v>
      </c>
      <c s="36">
        <f>ROUND(G214*H214,6)</f>
      </c>
      <c r="L214" s="38">
        <v>0</v>
      </c>
      <c s="32">
        <f>ROUND(ROUND(L214,2)*ROUND(G214,3),2)</f>
      </c>
      <c s="36" t="s">
        <v>56</v>
      </c>
      <c>
        <f>(M214*21)/100</f>
      </c>
      <c t="s">
        <v>27</v>
      </c>
    </row>
    <row r="215" spans="1:5" ht="12.75">
      <c r="A215" s="35" t="s">
        <v>57</v>
      </c>
      <c r="E215" s="39" t="s">
        <v>5</v>
      </c>
    </row>
    <row r="216" spans="1:5" ht="38.25">
      <c r="A216" s="35" t="s">
        <v>58</v>
      </c>
      <c r="E216" s="40" t="s">
        <v>4636</v>
      </c>
    </row>
    <row r="217" spans="1:5" ht="267.75">
      <c r="A217" t="s">
        <v>59</v>
      </c>
      <c r="E217" s="39" t="s">
        <v>4637</v>
      </c>
    </row>
    <row r="218" spans="1:16" ht="12.75">
      <c r="A218" t="s">
        <v>52</v>
      </c>
      <c s="34" t="s">
        <v>233</v>
      </c>
      <c s="34" t="s">
        <v>4638</v>
      </c>
      <c s="35" t="s">
        <v>5</v>
      </c>
      <c s="6" t="s">
        <v>4639</v>
      </c>
      <c s="36" t="s">
        <v>65</v>
      </c>
      <c s="37">
        <v>2</v>
      </c>
      <c s="36">
        <v>0</v>
      </c>
      <c s="36">
        <f>ROUND(G218*H218,6)</f>
      </c>
      <c r="L218" s="38">
        <v>0</v>
      </c>
      <c s="32">
        <f>ROUND(ROUND(L218,2)*ROUND(G218,3),2)</f>
      </c>
      <c s="36" t="s">
        <v>56</v>
      </c>
      <c>
        <f>(M218*21)/100</f>
      </c>
      <c t="s">
        <v>27</v>
      </c>
    </row>
    <row r="219" spans="1:5" ht="12.75">
      <c r="A219" s="35" t="s">
        <v>57</v>
      </c>
      <c r="E219" s="39" t="s">
        <v>5</v>
      </c>
    </row>
    <row r="220" spans="1:5" ht="38.25">
      <c r="A220" s="35" t="s">
        <v>58</v>
      </c>
      <c r="E220" s="40" t="s">
        <v>4640</v>
      </c>
    </row>
    <row r="221" spans="1:5" ht="267.75">
      <c r="A221" t="s">
        <v>59</v>
      </c>
      <c r="E221" s="39" t="s">
        <v>4637</v>
      </c>
    </row>
    <row r="222" spans="1:16" ht="12.75">
      <c r="A222" t="s">
        <v>52</v>
      </c>
      <c s="34" t="s">
        <v>237</v>
      </c>
      <c s="34" t="s">
        <v>4641</v>
      </c>
      <c s="35" t="s">
        <v>5</v>
      </c>
      <c s="6" t="s">
        <v>4642</v>
      </c>
      <c s="36" t="s">
        <v>65</v>
      </c>
      <c s="37">
        <v>74.8</v>
      </c>
      <c s="36">
        <v>0</v>
      </c>
      <c s="36">
        <f>ROUND(G222*H222,6)</f>
      </c>
      <c r="L222" s="38">
        <v>0</v>
      </c>
      <c s="32">
        <f>ROUND(ROUND(L222,2)*ROUND(G222,3),2)</f>
      </c>
      <c s="36" t="s">
        <v>56</v>
      </c>
      <c>
        <f>(M222*21)/100</f>
      </c>
      <c t="s">
        <v>27</v>
      </c>
    </row>
    <row r="223" spans="1:5" ht="12.75">
      <c r="A223" s="35" t="s">
        <v>57</v>
      </c>
      <c r="E223" s="39" t="s">
        <v>5</v>
      </c>
    </row>
    <row r="224" spans="1:5" ht="51">
      <c r="A224" s="35" t="s">
        <v>58</v>
      </c>
      <c r="E224" s="40" t="s">
        <v>4643</v>
      </c>
    </row>
    <row r="225" spans="1:5" ht="242.25">
      <c r="A225" t="s">
        <v>59</v>
      </c>
      <c r="E225" s="39" t="s">
        <v>2861</v>
      </c>
    </row>
    <row r="226" spans="1:13" ht="12.75">
      <c r="A226" t="s">
        <v>49</v>
      </c>
      <c r="C226" s="31" t="s">
        <v>327</v>
      </c>
      <c r="E226" s="33" t="s">
        <v>328</v>
      </c>
      <c r="J226" s="32">
        <f>0</f>
      </c>
      <c s="32">
        <f>0</f>
      </c>
      <c s="32">
        <f>0+L227+L231+L235+L239+L243</f>
      </c>
      <c s="32">
        <f>0+M227+M231+M235+M239+M243</f>
      </c>
    </row>
    <row r="227" spans="1:16" ht="25.5">
      <c r="A227" t="s">
        <v>52</v>
      </c>
      <c s="34" t="s">
        <v>241</v>
      </c>
      <c s="34" t="s">
        <v>4644</v>
      </c>
      <c s="35" t="s">
        <v>5</v>
      </c>
      <c s="6" t="s">
        <v>4645</v>
      </c>
      <c s="36" t="s">
        <v>1076</v>
      </c>
      <c s="37">
        <v>106.21</v>
      </c>
      <c s="36">
        <v>0</v>
      </c>
      <c s="36">
        <f>ROUND(G227*H227,6)</f>
      </c>
      <c r="L227" s="38">
        <v>0</v>
      </c>
      <c s="32">
        <f>ROUND(ROUND(L227,2)*ROUND(G227,3),2)</f>
      </c>
      <c s="36" t="s">
        <v>56</v>
      </c>
      <c>
        <f>(M227*21)/100</f>
      </c>
      <c t="s">
        <v>27</v>
      </c>
    </row>
    <row r="228" spans="1:5" ht="12.75">
      <c r="A228" s="35" t="s">
        <v>57</v>
      </c>
      <c r="E228" s="39" t="s">
        <v>5</v>
      </c>
    </row>
    <row r="229" spans="1:5" ht="89.25">
      <c r="A229" s="35" t="s">
        <v>58</v>
      </c>
      <c r="E229" s="40" t="s">
        <v>4646</v>
      </c>
    </row>
    <row r="230" spans="1:5" ht="102">
      <c r="A230" t="s">
        <v>59</v>
      </c>
      <c r="E230" s="39" t="s">
        <v>4647</v>
      </c>
    </row>
    <row r="231" spans="1:16" ht="12.75">
      <c r="A231" t="s">
        <v>52</v>
      </c>
      <c s="34" t="s">
        <v>258</v>
      </c>
      <c s="34" t="s">
        <v>4412</v>
      </c>
      <c s="35" t="s">
        <v>5</v>
      </c>
      <c s="6" t="s">
        <v>4413</v>
      </c>
      <c s="36" t="s">
        <v>1076</v>
      </c>
      <c s="37">
        <v>258.45</v>
      </c>
      <c s="36">
        <v>0</v>
      </c>
      <c s="36">
        <f>ROUND(G231*H231,6)</f>
      </c>
      <c r="L231" s="38">
        <v>0</v>
      </c>
      <c s="32">
        <f>ROUND(ROUND(L231,2)*ROUND(G231,3),2)</f>
      </c>
      <c s="36" t="s">
        <v>56</v>
      </c>
      <c>
        <f>(M231*21)/100</f>
      </c>
      <c t="s">
        <v>27</v>
      </c>
    </row>
    <row r="232" spans="1:5" ht="12.75">
      <c r="A232" s="35" t="s">
        <v>57</v>
      </c>
      <c r="E232" s="39" t="s">
        <v>5</v>
      </c>
    </row>
    <row r="233" spans="1:5" ht="76.5">
      <c r="A233" s="35" t="s">
        <v>58</v>
      </c>
      <c r="E233" s="40" t="s">
        <v>4648</v>
      </c>
    </row>
    <row r="234" spans="1:5" ht="25.5">
      <c r="A234" t="s">
        <v>59</v>
      </c>
      <c r="E234" s="39" t="s">
        <v>4016</v>
      </c>
    </row>
    <row r="235" spans="1:16" ht="12.75">
      <c r="A235" t="s">
        <v>52</v>
      </c>
      <c s="34" t="s">
        <v>265</v>
      </c>
      <c s="34" t="s">
        <v>4017</v>
      </c>
      <c s="35" t="s">
        <v>5</v>
      </c>
      <c s="6" t="s">
        <v>4018</v>
      </c>
      <c s="36" t="s">
        <v>1076</v>
      </c>
      <c s="37">
        <v>851</v>
      </c>
      <c s="36">
        <v>0</v>
      </c>
      <c s="36">
        <f>ROUND(G235*H235,6)</f>
      </c>
      <c r="L235" s="38">
        <v>0</v>
      </c>
      <c s="32">
        <f>ROUND(ROUND(L235,2)*ROUND(G235,3),2)</f>
      </c>
      <c s="36" t="s">
        <v>56</v>
      </c>
      <c>
        <f>(M235*21)/100</f>
      </c>
      <c t="s">
        <v>27</v>
      </c>
    </row>
    <row r="236" spans="1:5" ht="12.75">
      <c r="A236" s="35" t="s">
        <v>57</v>
      </c>
      <c r="E236" s="39" t="s">
        <v>5</v>
      </c>
    </row>
    <row r="237" spans="1:5" ht="102">
      <c r="A237" s="35" t="s">
        <v>58</v>
      </c>
      <c r="E237" s="40" t="s">
        <v>4649</v>
      </c>
    </row>
    <row r="238" spans="1:5" ht="25.5">
      <c r="A238" t="s">
        <v>59</v>
      </c>
      <c r="E238" s="39" t="s">
        <v>4016</v>
      </c>
    </row>
    <row r="239" spans="1:16" ht="12.75">
      <c r="A239" t="s">
        <v>52</v>
      </c>
      <c s="34" t="s">
        <v>269</v>
      </c>
      <c s="34" t="s">
        <v>4523</v>
      </c>
      <c s="35" t="s">
        <v>5</v>
      </c>
      <c s="6" t="s">
        <v>4524</v>
      </c>
      <c s="36" t="s">
        <v>1076</v>
      </c>
      <c s="37">
        <v>22.8</v>
      </c>
      <c s="36">
        <v>0</v>
      </c>
      <c s="36">
        <f>ROUND(G239*H239,6)</f>
      </c>
      <c r="L239" s="38">
        <v>0</v>
      </c>
      <c s="32">
        <f>ROUND(ROUND(L239,2)*ROUND(G239,3),2)</f>
      </c>
      <c s="36" t="s">
        <v>56</v>
      </c>
      <c>
        <f>(M239*21)/100</f>
      </c>
      <c t="s">
        <v>27</v>
      </c>
    </row>
    <row r="240" spans="1:5" ht="12.75">
      <c r="A240" s="35" t="s">
        <v>57</v>
      </c>
      <c r="E240" s="39" t="s">
        <v>5</v>
      </c>
    </row>
    <row r="241" spans="1:5" ht="38.25">
      <c r="A241" s="35" t="s">
        <v>58</v>
      </c>
      <c r="E241" s="40" t="s">
        <v>4650</v>
      </c>
    </row>
    <row r="242" spans="1:5" ht="25.5">
      <c r="A242" t="s">
        <v>59</v>
      </c>
      <c r="E242" s="39" t="s">
        <v>4016</v>
      </c>
    </row>
    <row r="243" spans="1:16" ht="12.75">
      <c r="A243" t="s">
        <v>52</v>
      </c>
      <c s="34" t="s">
        <v>508</v>
      </c>
      <c s="34" t="s">
        <v>4651</v>
      </c>
      <c s="35" t="s">
        <v>5</v>
      </c>
      <c s="6" t="s">
        <v>4652</v>
      </c>
      <c s="36" t="s">
        <v>262</v>
      </c>
      <c s="37">
        <v>0.443</v>
      </c>
      <c s="36">
        <v>0</v>
      </c>
      <c s="36">
        <f>ROUND(G243*H243,6)</f>
      </c>
      <c r="L243" s="38">
        <v>0</v>
      </c>
      <c s="32">
        <f>ROUND(ROUND(L243,2)*ROUND(G243,3),2)</f>
      </c>
      <c s="36" t="s">
        <v>248</v>
      </c>
      <c>
        <f>(M243*21)/100</f>
      </c>
      <c t="s">
        <v>27</v>
      </c>
    </row>
    <row r="244" spans="1:5" ht="12.75">
      <c r="A244" s="35" t="s">
        <v>57</v>
      </c>
      <c r="E244" s="39" t="s">
        <v>5</v>
      </c>
    </row>
    <row r="245" spans="1:5" ht="38.25">
      <c r="A245" s="35" t="s">
        <v>58</v>
      </c>
      <c r="E245" s="40" t="s">
        <v>4653</v>
      </c>
    </row>
    <row r="246" spans="1:5" ht="25.5">
      <c r="A246" t="s">
        <v>59</v>
      </c>
      <c r="E246" s="39" t="s">
        <v>3731</v>
      </c>
    </row>
    <row r="247" spans="1:13" ht="12.75">
      <c r="A247" t="s">
        <v>49</v>
      </c>
      <c r="C247" s="31" t="s">
        <v>256</v>
      </c>
      <c r="E247" s="33" t="s">
        <v>2898</v>
      </c>
      <c r="J247" s="32">
        <f>0</f>
      </c>
      <c s="32">
        <f>0</f>
      </c>
      <c s="32">
        <f>0+L248+L252+L256+L260</f>
      </c>
      <c s="32">
        <f>0+M248+M252+M256+M260</f>
      </c>
    </row>
    <row r="248" spans="1:16" ht="38.25">
      <c r="A248" t="s">
        <v>52</v>
      </c>
      <c s="34" t="s">
        <v>273</v>
      </c>
      <c s="34" t="s">
        <v>1042</v>
      </c>
      <c s="35" t="s">
        <v>1043</v>
      </c>
      <c s="6" t="s">
        <v>2899</v>
      </c>
      <c s="36" t="s">
        <v>262</v>
      </c>
      <c s="37">
        <v>2362.908</v>
      </c>
      <c s="36">
        <v>0</v>
      </c>
      <c s="36">
        <f>ROUND(G248*H248,6)</f>
      </c>
      <c r="L248" s="38">
        <v>0</v>
      </c>
      <c s="32">
        <f>ROUND(ROUND(L248,2)*ROUND(G248,3),2)</f>
      </c>
      <c s="36" t="s">
        <v>248</v>
      </c>
      <c>
        <f>(M248*21)/100</f>
      </c>
      <c t="s">
        <v>27</v>
      </c>
    </row>
    <row r="249" spans="1:5" ht="12.75">
      <c r="A249" s="35" t="s">
        <v>57</v>
      </c>
      <c r="E249" s="39" t="s">
        <v>263</v>
      </c>
    </row>
    <row r="250" spans="1:5" ht="25.5">
      <c r="A250" s="35" t="s">
        <v>58</v>
      </c>
      <c r="E250" s="40" t="s">
        <v>4654</v>
      </c>
    </row>
    <row r="251" spans="1:5" ht="102">
      <c r="A251" t="s">
        <v>59</v>
      </c>
      <c r="E251" s="39" t="s">
        <v>281</v>
      </c>
    </row>
    <row r="252" spans="1:16" ht="38.25">
      <c r="A252" t="s">
        <v>52</v>
      </c>
      <c s="34" t="s">
        <v>277</v>
      </c>
      <c s="34" t="s">
        <v>537</v>
      </c>
      <c s="35" t="s">
        <v>538</v>
      </c>
      <c s="6" t="s">
        <v>2211</v>
      </c>
      <c s="36" t="s">
        <v>262</v>
      </c>
      <c s="37">
        <v>27.916</v>
      </c>
      <c s="36">
        <v>0</v>
      </c>
      <c s="36">
        <f>ROUND(G252*H252,6)</f>
      </c>
      <c r="L252" s="38">
        <v>0</v>
      </c>
      <c s="32">
        <f>ROUND(ROUND(L252,2)*ROUND(G252,3),2)</f>
      </c>
      <c s="36" t="s">
        <v>248</v>
      </c>
      <c>
        <f>(M252*21)/100</f>
      </c>
      <c t="s">
        <v>27</v>
      </c>
    </row>
    <row r="253" spans="1:5" ht="12.75">
      <c r="A253" s="35" t="s">
        <v>57</v>
      </c>
      <c r="E253" s="39" t="s">
        <v>263</v>
      </c>
    </row>
    <row r="254" spans="1:5" ht="51">
      <c r="A254" s="35" t="s">
        <v>58</v>
      </c>
      <c r="E254" s="40" t="s">
        <v>4655</v>
      </c>
    </row>
    <row r="255" spans="1:5" ht="12.75">
      <c r="A255" t="s">
        <v>59</v>
      </c>
      <c r="E255" s="39" t="s">
        <v>5</v>
      </c>
    </row>
    <row r="256" spans="1:16" ht="38.25">
      <c r="A256" t="s">
        <v>52</v>
      </c>
      <c s="34" t="s">
        <v>282</v>
      </c>
      <c s="34" t="s">
        <v>4656</v>
      </c>
      <c s="35" t="s">
        <v>4657</v>
      </c>
      <c s="6" t="s">
        <v>4658</v>
      </c>
      <c s="36" t="s">
        <v>262</v>
      </c>
      <c s="37">
        <v>4.8</v>
      </c>
      <c s="36">
        <v>0</v>
      </c>
      <c s="36">
        <f>ROUND(G256*H256,6)</f>
      </c>
      <c r="L256" s="38">
        <v>0</v>
      </c>
      <c s="32">
        <f>ROUND(ROUND(L256,2)*ROUND(G256,3),2)</f>
      </c>
      <c s="36" t="s">
        <v>248</v>
      </c>
      <c>
        <f>(M256*21)/100</f>
      </c>
      <c t="s">
        <v>27</v>
      </c>
    </row>
    <row r="257" spans="1:5" ht="12.75">
      <c r="A257" s="35" t="s">
        <v>57</v>
      </c>
      <c r="E257" s="39" t="s">
        <v>263</v>
      </c>
    </row>
    <row r="258" spans="1:5" ht="12.75">
      <c r="A258" s="35" t="s">
        <v>58</v>
      </c>
      <c r="E258" s="40" t="s">
        <v>4659</v>
      </c>
    </row>
    <row r="259" spans="1:5" ht="102">
      <c r="A259" t="s">
        <v>59</v>
      </c>
      <c r="E259" s="39" t="s">
        <v>281</v>
      </c>
    </row>
    <row r="260" spans="1:16" ht="25.5">
      <c r="A260" t="s">
        <v>52</v>
      </c>
      <c s="34" t="s">
        <v>286</v>
      </c>
      <c s="34" t="s">
        <v>3770</v>
      </c>
      <c s="35" t="s">
        <v>3771</v>
      </c>
      <c s="6" t="s">
        <v>3772</v>
      </c>
      <c s="36" t="s">
        <v>262</v>
      </c>
      <c s="37">
        <v>10.57</v>
      </c>
      <c s="36">
        <v>0</v>
      </c>
      <c s="36">
        <f>ROUND(G260*H260,6)</f>
      </c>
      <c r="L260" s="38">
        <v>0</v>
      </c>
      <c s="32">
        <f>ROUND(ROUND(L260,2)*ROUND(G260,3),2)</f>
      </c>
      <c s="36" t="s">
        <v>248</v>
      </c>
      <c>
        <f>(M260*21)/100</f>
      </c>
      <c t="s">
        <v>27</v>
      </c>
    </row>
    <row r="261" spans="1:5" ht="12.75">
      <c r="A261" s="35" t="s">
        <v>57</v>
      </c>
      <c r="E261" s="39" t="s">
        <v>263</v>
      </c>
    </row>
    <row r="262" spans="1:5" ht="12.75">
      <c r="A262" s="35" t="s">
        <v>58</v>
      </c>
      <c r="E262" s="40" t="s">
        <v>4660</v>
      </c>
    </row>
    <row r="263" spans="1:5" ht="102">
      <c r="A263" t="s">
        <v>59</v>
      </c>
      <c r="E26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3351</v>
      </c>
      <c s="41">
        <f>Rekapitulace!C61</f>
      </c>
      <c s="20" t="s">
        <v>0</v>
      </c>
      <c t="s">
        <v>23</v>
      </c>
      <c t="s">
        <v>27</v>
      </c>
    </row>
    <row r="4" spans="1:16" ht="32" customHeight="1">
      <c r="A4" s="24" t="s">
        <v>20</v>
      </c>
      <c s="25" t="s">
        <v>28</v>
      </c>
      <c s="27" t="s">
        <v>3351</v>
      </c>
      <c r="E4" s="26" t="s">
        <v>3352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12.75">
      <c r="A8" t="s">
        <v>44</v>
      </c>
      <c r="C8" s="28" t="s">
        <v>4663</v>
      </c>
      <c r="E8" s="30" t="s">
        <v>4662</v>
      </c>
      <c r="J8" s="29">
        <f>0+J9</f>
      </c>
      <c s="29">
        <f>0+K9</f>
      </c>
      <c s="29">
        <f>0+L9</f>
      </c>
      <c s="29">
        <f>0+M9</f>
      </c>
    </row>
    <row r="9" spans="1:13" ht="12.75">
      <c r="A9" t="s">
        <v>46</v>
      </c>
      <c r="C9" s="31" t="s">
        <v>4664</v>
      </c>
      <c r="E9" s="33" t="s">
        <v>4662</v>
      </c>
      <c r="J9" s="32">
        <f>0+J10+J63+J96+J113+J138+J143+J156+J161+J170+J199+J272</f>
      </c>
      <c s="32">
        <f>0+K10+K63+K96+K113+K138+K143+K156+K161+K170+K199+K272</f>
      </c>
      <c s="32">
        <f>0+L10+L63+L96+L113+L138+L143+L156+L161+L170+L199+L272</f>
      </c>
      <c s="32">
        <f>0+M10+M63+M96+M113+M138+M143+M156+M161+M170+M199+M272</f>
      </c>
    </row>
    <row r="10" spans="1:13" ht="12.75">
      <c r="A10" t="s">
        <v>49</v>
      </c>
      <c r="C10" s="31" t="s">
        <v>50</v>
      </c>
      <c r="E10" s="33" t="s">
        <v>51</v>
      </c>
      <c r="J10" s="32">
        <f>0</f>
      </c>
      <c s="32">
        <f>0</f>
      </c>
      <c s="32">
        <f>0+L11+L15+L19+L23+L27+L31+L35+L39+L43+L47+L51+L55+L59</f>
      </c>
      <c s="32">
        <f>0+M11+M15+M19+M23+M27+M31+M35+M39+M43+M47+M51+M55+M59</f>
      </c>
    </row>
    <row r="11" spans="1:16" ht="25.5">
      <c r="A11" t="s">
        <v>52</v>
      </c>
      <c s="34" t="s">
        <v>50</v>
      </c>
      <c s="34" t="s">
        <v>3501</v>
      </c>
      <c s="35" t="s">
        <v>5</v>
      </c>
      <c s="6" t="s">
        <v>3502</v>
      </c>
      <c s="36" t="s">
        <v>55</v>
      </c>
      <c s="37">
        <v>290.67</v>
      </c>
      <c s="36">
        <v>0</v>
      </c>
      <c s="36">
        <f>ROUND(G11*H11,6)</f>
      </c>
      <c r="L11" s="38">
        <v>0</v>
      </c>
      <c s="32">
        <f>ROUND(ROUND(L11,2)*ROUND(G11,3),2)</f>
      </c>
      <c s="36" t="s">
        <v>56</v>
      </c>
      <c>
        <f>(M11*21)/100</f>
      </c>
      <c t="s">
        <v>27</v>
      </c>
    </row>
    <row r="12" spans="1:5" ht="12.75">
      <c r="A12" s="35" t="s">
        <v>57</v>
      </c>
      <c r="E12" s="39" t="s">
        <v>5</v>
      </c>
    </row>
    <row r="13" spans="1:5" ht="38.25">
      <c r="A13" s="35" t="s">
        <v>58</v>
      </c>
      <c r="E13" s="40" t="s">
        <v>4665</v>
      </c>
    </row>
    <row r="14" spans="1:5" ht="63.75">
      <c r="A14" t="s">
        <v>59</v>
      </c>
      <c r="E14" s="39" t="s">
        <v>2397</v>
      </c>
    </row>
    <row r="15" spans="1:16" ht="12.75">
      <c r="A15" t="s">
        <v>52</v>
      </c>
      <c s="34" t="s">
        <v>27</v>
      </c>
      <c s="34" t="s">
        <v>3515</v>
      </c>
      <c s="35" t="s">
        <v>5</v>
      </c>
      <c s="6" t="s">
        <v>3516</v>
      </c>
      <c s="36" t="s">
        <v>55</v>
      </c>
      <c s="37">
        <v>1470</v>
      </c>
      <c s="36">
        <v>0</v>
      </c>
      <c s="36">
        <f>ROUND(G15*H15,6)</f>
      </c>
      <c r="L15" s="38">
        <v>0</v>
      </c>
      <c s="32">
        <f>ROUND(ROUND(L15,2)*ROUND(G15,3),2)</f>
      </c>
      <c s="36" t="s">
        <v>56</v>
      </c>
      <c>
        <f>(M15*21)/100</f>
      </c>
      <c t="s">
        <v>27</v>
      </c>
    </row>
    <row r="16" spans="1:5" ht="12.75">
      <c r="A16" s="35" t="s">
        <v>57</v>
      </c>
      <c r="E16" s="39" t="s">
        <v>5</v>
      </c>
    </row>
    <row r="17" spans="1:5" ht="76.5">
      <c r="A17" s="35" t="s">
        <v>58</v>
      </c>
      <c r="E17" s="40" t="s">
        <v>4666</v>
      </c>
    </row>
    <row r="18" spans="1:5" ht="369.75">
      <c r="A18" t="s">
        <v>59</v>
      </c>
      <c r="E18" s="39" t="s">
        <v>2708</v>
      </c>
    </row>
    <row r="19" spans="1:16" ht="12.75">
      <c r="A19" t="s">
        <v>52</v>
      </c>
      <c s="34" t="s">
        <v>26</v>
      </c>
      <c s="34" t="s">
        <v>4667</v>
      </c>
      <c s="35" t="s">
        <v>5</v>
      </c>
      <c s="6" t="s">
        <v>4668</v>
      </c>
      <c s="36" t="s">
        <v>55</v>
      </c>
      <c s="37">
        <v>794.595</v>
      </c>
      <c s="36">
        <v>0</v>
      </c>
      <c s="36">
        <f>ROUND(G19*H19,6)</f>
      </c>
      <c r="L19" s="38">
        <v>0</v>
      </c>
      <c s="32">
        <f>ROUND(ROUND(L19,2)*ROUND(G19,3),2)</f>
      </c>
      <c s="36" t="s">
        <v>56</v>
      </c>
      <c>
        <f>(M19*21)/100</f>
      </c>
      <c t="s">
        <v>27</v>
      </c>
    </row>
    <row r="20" spans="1:5" ht="12.75">
      <c r="A20" s="35" t="s">
        <v>57</v>
      </c>
      <c r="E20" s="39" t="s">
        <v>5</v>
      </c>
    </row>
    <row r="21" spans="1:5" ht="63.75">
      <c r="A21" s="35" t="s">
        <v>58</v>
      </c>
      <c r="E21" s="40" t="s">
        <v>4669</v>
      </c>
    </row>
    <row r="22" spans="1:5" ht="369.75">
      <c r="A22" t="s">
        <v>59</v>
      </c>
      <c r="E22" s="39" t="s">
        <v>2708</v>
      </c>
    </row>
    <row r="23" spans="1:16" ht="12.75">
      <c r="A23" t="s">
        <v>52</v>
      </c>
      <c s="34" t="s">
        <v>68</v>
      </c>
      <c s="34" t="s">
        <v>2724</v>
      </c>
      <c s="35" t="s">
        <v>5</v>
      </c>
      <c s="6" t="s">
        <v>2725</v>
      </c>
      <c s="36" t="s">
        <v>55</v>
      </c>
      <c s="37">
        <v>1730.278</v>
      </c>
      <c s="36">
        <v>0</v>
      </c>
      <c s="36">
        <f>ROUND(G23*H23,6)</f>
      </c>
      <c r="L23" s="38">
        <v>0</v>
      </c>
      <c s="32">
        <f>ROUND(ROUND(L23,2)*ROUND(G23,3),2)</f>
      </c>
      <c s="36" t="s">
        <v>56</v>
      </c>
      <c>
        <f>(M23*21)/100</f>
      </c>
      <c t="s">
        <v>27</v>
      </c>
    </row>
    <row r="24" spans="1:5" ht="12.75">
      <c r="A24" s="35" t="s">
        <v>57</v>
      </c>
      <c r="E24" s="39" t="s">
        <v>5</v>
      </c>
    </row>
    <row r="25" spans="1:5" ht="89.25">
      <c r="A25" s="35" t="s">
        <v>58</v>
      </c>
      <c r="E25" s="40" t="s">
        <v>4670</v>
      </c>
    </row>
    <row r="26" spans="1:5" ht="191.25">
      <c r="A26" t="s">
        <v>59</v>
      </c>
      <c r="E26" s="39" t="s">
        <v>2727</v>
      </c>
    </row>
    <row r="27" spans="1:16" ht="12.75">
      <c r="A27" t="s">
        <v>52</v>
      </c>
      <c s="34" t="s">
        <v>72</v>
      </c>
      <c s="34" t="s">
        <v>69</v>
      </c>
      <c s="35" t="s">
        <v>5</v>
      </c>
      <c s="6" t="s">
        <v>70</v>
      </c>
      <c s="36" t="s">
        <v>55</v>
      </c>
      <c s="37">
        <v>794.595</v>
      </c>
      <c s="36">
        <v>0</v>
      </c>
      <c s="36">
        <f>ROUND(G27*H27,6)</f>
      </c>
      <c r="L27" s="38">
        <v>0</v>
      </c>
      <c s="32">
        <f>ROUND(ROUND(L27,2)*ROUND(G27,3),2)</f>
      </c>
      <c s="36" t="s">
        <v>56</v>
      </c>
      <c>
        <f>(M27*21)/100</f>
      </c>
      <c t="s">
        <v>27</v>
      </c>
    </row>
    <row r="28" spans="1:5" ht="12.75">
      <c r="A28" s="35" t="s">
        <v>57</v>
      </c>
      <c r="E28" s="39" t="s">
        <v>5</v>
      </c>
    </row>
    <row r="29" spans="1:5" ht="153">
      <c r="A29" s="35" t="s">
        <v>58</v>
      </c>
      <c r="E29" s="40" t="s">
        <v>4671</v>
      </c>
    </row>
    <row r="30" spans="1:5" ht="229.5">
      <c r="A30" t="s">
        <v>59</v>
      </c>
      <c r="E30" s="39" t="s">
        <v>71</v>
      </c>
    </row>
    <row r="31" spans="1:16" ht="12.75">
      <c r="A31" t="s">
        <v>52</v>
      </c>
      <c s="34" t="s">
        <v>76</v>
      </c>
      <c s="34" t="s">
        <v>4672</v>
      </c>
      <c s="35" t="s">
        <v>5</v>
      </c>
      <c s="6" t="s">
        <v>4673</v>
      </c>
      <c s="36" t="s">
        <v>1076</v>
      </c>
      <c s="37">
        <v>1504</v>
      </c>
      <c s="36">
        <v>0</v>
      </c>
      <c s="36">
        <f>ROUND(G31*H31,6)</f>
      </c>
      <c r="L31" s="38">
        <v>0</v>
      </c>
      <c s="32">
        <f>ROUND(ROUND(L31,2)*ROUND(G31,3),2)</f>
      </c>
      <c s="36" t="s">
        <v>56</v>
      </c>
      <c>
        <f>(M31*21)/100</f>
      </c>
      <c t="s">
        <v>27</v>
      </c>
    </row>
    <row r="32" spans="1:5" ht="12.75">
      <c r="A32" s="35" t="s">
        <v>57</v>
      </c>
      <c r="E32" s="39" t="s">
        <v>5</v>
      </c>
    </row>
    <row r="33" spans="1:5" ht="38.25">
      <c r="A33" s="35" t="s">
        <v>58</v>
      </c>
      <c r="E33" s="40" t="s">
        <v>4674</v>
      </c>
    </row>
    <row r="34" spans="1:5" ht="38.25">
      <c r="A34" t="s">
        <v>59</v>
      </c>
      <c r="E34" s="39" t="s">
        <v>4675</v>
      </c>
    </row>
    <row r="35" spans="1:16" ht="12.75">
      <c r="A35" t="s">
        <v>52</v>
      </c>
      <c s="34" t="s">
        <v>81</v>
      </c>
      <c s="34" t="s">
        <v>2737</v>
      </c>
      <c s="35" t="s">
        <v>5</v>
      </c>
      <c s="6" t="s">
        <v>2738</v>
      </c>
      <c s="36" t="s">
        <v>1076</v>
      </c>
      <c s="37">
        <v>1088</v>
      </c>
      <c s="36">
        <v>0</v>
      </c>
      <c s="36">
        <f>ROUND(G35*H35,6)</f>
      </c>
      <c r="L35" s="38">
        <v>0</v>
      </c>
      <c s="32">
        <f>ROUND(ROUND(L35,2)*ROUND(G35,3),2)</f>
      </c>
      <c s="36" t="s">
        <v>56</v>
      </c>
      <c>
        <f>(M35*21)/100</f>
      </c>
      <c t="s">
        <v>27</v>
      </c>
    </row>
    <row r="36" spans="1:5" ht="12.75">
      <c r="A36" s="35" t="s">
        <v>57</v>
      </c>
      <c r="E36" s="39" t="s">
        <v>5</v>
      </c>
    </row>
    <row r="37" spans="1:5" ht="38.25">
      <c r="A37" s="35" t="s">
        <v>58</v>
      </c>
      <c r="E37" s="40" t="s">
        <v>4676</v>
      </c>
    </row>
    <row r="38" spans="1:5" ht="25.5">
      <c r="A38" t="s">
        <v>59</v>
      </c>
      <c r="E38" s="39" t="s">
        <v>2740</v>
      </c>
    </row>
    <row r="39" spans="1:16" ht="12.75">
      <c r="A39" t="s">
        <v>52</v>
      </c>
      <c s="34" t="s">
        <v>86</v>
      </c>
      <c s="34" t="s">
        <v>4677</v>
      </c>
      <c s="35" t="s">
        <v>5</v>
      </c>
      <c s="6" t="s">
        <v>4678</v>
      </c>
      <c s="36" t="s">
        <v>1076</v>
      </c>
      <c s="37">
        <v>849.383</v>
      </c>
      <c s="36">
        <v>0</v>
      </c>
      <c s="36">
        <f>ROUND(G39*H39,6)</f>
      </c>
      <c r="L39" s="38">
        <v>0</v>
      </c>
      <c s="32">
        <f>ROUND(ROUND(L39,2)*ROUND(G39,3),2)</f>
      </c>
      <c s="36" t="s">
        <v>56</v>
      </c>
      <c>
        <f>(M39*21)/100</f>
      </c>
      <c t="s">
        <v>27</v>
      </c>
    </row>
    <row r="40" spans="1:5" ht="12.75">
      <c r="A40" s="35" t="s">
        <v>57</v>
      </c>
      <c r="E40" s="39" t="s">
        <v>5</v>
      </c>
    </row>
    <row r="41" spans="1:5" ht="409.5">
      <c r="A41" s="35" t="s">
        <v>58</v>
      </c>
      <c r="E41" s="40" t="s">
        <v>4679</v>
      </c>
    </row>
    <row r="42" spans="1:5" ht="38.25">
      <c r="A42" t="s">
        <v>59</v>
      </c>
      <c r="E42" s="39" t="s">
        <v>2747</v>
      </c>
    </row>
    <row r="43" spans="1:16" ht="12.75">
      <c r="A43" t="s">
        <v>52</v>
      </c>
      <c s="34" t="s">
        <v>90</v>
      </c>
      <c s="34" t="s">
        <v>4342</v>
      </c>
      <c s="35" t="s">
        <v>5</v>
      </c>
      <c s="6" t="s">
        <v>4343</v>
      </c>
      <c s="36" t="s">
        <v>1076</v>
      </c>
      <c s="37">
        <v>591.718</v>
      </c>
      <c s="36">
        <v>0</v>
      </c>
      <c s="36">
        <f>ROUND(G43*H43,6)</f>
      </c>
      <c r="L43" s="38">
        <v>0</v>
      </c>
      <c s="32">
        <f>ROUND(ROUND(L43,2)*ROUND(G43,3),2)</f>
      </c>
      <c s="36" t="s">
        <v>56</v>
      </c>
      <c>
        <f>(M43*21)/100</f>
      </c>
      <c t="s">
        <v>27</v>
      </c>
    </row>
    <row r="44" spans="1:5" ht="12.75">
      <c r="A44" s="35" t="s">
        <v>57</v>
      </c>
      <c r="E44" s="39" t="s">
        <v>5</v>
      </c>
    </row>
    <row r="45" spans="1:5" ht="127.5">
      <c r="A45" s="35" t="s">
        <v>58</v>
      </c>
      <c r="E45" s="40" t="s">
        <v>4680</v>
      </c>
    </row>
    <row r="46" spans="1:5" ht="38.25">
      <c r="A46" t="s">
        <v>59</v>
      </c>
      <c r="E46" s="39" t="s">
        <v>4345</v>
      </c>
    </row>
    <row r="47" spans="1:16" ht="12.75">
      <c r="A47" t="s">
        <v>52</v>
      </c>
      <c s="34" t="s">
        <v>96</v>
      </c>
      <c s="34" t="s">
        <v>4553</v>
      </c>
      <c s="35" t="s">
        <v>5</v>
      </c>
      <c s="6" t="s">
        <v>4554</v>
      </c>
      <c s="36" t="s">
        <v>1076</v>
      </c>
      <c s="37">
        <v>1441.101</v>
      </c>
      <c s="36">
        <v>0</v>
      </c>
      <c s="36">
        <f>ROUND(G47*H47,6)</f>
      </c>
      <c r="L47" s="38">
        <v>0</v>
      </c>
      <c s="32">
        <f>ROUND(ROUND(L47,2)*ROUND(G47,3),2)</f>
      </c>
      <c s="36" t="s">
        <v>56</v>
      </c>
      <c>
        <f>(M47*21)/100</f>
      </c>
      <c t="s">
        <v>27</v>
      </c>
    </row>
    <row r="48" spans="1:5" ht="12.75">
      <c r="A48" s="35" t="s">
        <v>57</v>
      </c>
      <c r="E48" s="39" t="s">
        <v>5</v>
      </c>
    </row>
    <row r="49" spans="1:5" ht="38.25">
      <c r="A49" s="35" t="s">
        <v>58</v>
      </c>
      <c r="E49" s="40" t="s">
        <v>4681</v>
      </c>
    </row>
    <row r="50" spans="1:5" ht="25.5">
      <c r="A50" t="s">
        <v>59</v>
      </c>
      <c r="E50" s="39" t="s">
        <v>4556</v>
      </c>
    </row>
    <row r="51" spans="1:16" ht="12.75">
      <c r="A51" t="s">
        <v>52</v>
      </c>
      <c s="34" t="s">
        <v>100</v>
      </c>
      <c s="34" t="s">
        <v>2749</v>
      </c>
      <c s="35" t="s">
        <v>5</v>
      </c>
      <c s="6" t="s">
        <v>2750</v>
      </c>
      <c s="36" t="s">
        <v>1076</v>
      </c>
      <c s="37">
        <v>1441.101</v>
      </c>
      <c s="36">
        <v>0</v>
      </c>
      <c s="36">
        <f>ROUND(G51*H51,6)</f>
      </c>
      <c r="L51" s="38">
        <v>0</v>
      </c>
      <c s="32">
        <f>ROUND(ROUND(L51,2)*ROUND(G51,3),2)</f>
      </c>
      <c s="36" t="s">
        <v>56</v>
      </c>
      <c>
        <f>(M51*21)/100</f>
      </c>
      <c t="s">
        <v>27</v>
      </c>
    </row>
    <row r="52" spans="1:5" ht="12.75">
      <c r="A52" s="35" t="s">
        <v>57</v>
      </c>
      <c r="E52" s="39" t="s">
        <v>5</v>
      </c>
    </row>
    <row r="53" spans="1:5" ht="38.25">
      <c r="A53" s="35" t="s">
        <v>58</v>
      </c>
      <c r="E53" s="40" t="s">
        <v>4682</v>
      </c>
    </row>
    <row r="54" spans="1:5" ht="38.25">
      <c r="A54" t="s">
        <v>59</v>
      </c>
      <c r="E54" s="39" t="s">
        <v>2751</v>
      </c>
    </row>
    <row r="55" spans="1:16" ht="12.75">
      <c r="A55" t="s">
        <v>52</v>
      </c>
      <c s="34" t="s">
        <v>104</v>
      </c>
      <c s="34" t="s">
        <v>2683</v>
      </c>
      <c s="35" t="s">
        <v>5</v>
      </c>
      <c s="6" t="s">
        <v>2684</v>
      </c>
      <c s="36" t="s">
        <v>55</v>
      </c>
      <c s="37">
        <v>28.822</v>
      </c>
      <c s="36">
        <v>0</v>
      </c>
      <c s="36">
        <f>ROUND(G55*H55,6)</f>
      </c>
      <c r="L55" s="38">
        <v>0</v>
      </c>
      <c s="32">
        <f>ROUND(ROUND(L55,2)*ROUND(G55,3),2)</f>
      </c>
      <c s="36" t="s">
        <v>56</v>
      </c>
      <c>
        <f>(M55*21)/100</f>
      </c>
      <c t="s">
        <v>27</v>
      </c>
    </row>
    <row r="56" spans="1:5" ht="12.75">
      <c r="A56" s="35" t="s">
        <v>57</v>
      </c>
      <c r="E56" s="39" t="s">
        <v>5</v>
      </c>
    </row>
    <row r="57" spans="1:5" ht="38.25">
      <c r="A57" s="35" t="s">
        <v>58</v>
      </c>
      <c r="E57" s="40" t="s">
        <v>4683</v>
      </c>
    </row>
    <row r="58" spans="1:5" ht="38.25">
      <c r="A58" t="s">
        <v>59</v>
      </c>
      <c r="E58" s="39" t="s">
        <v>2686</v>
      </c>
    </row>
    <row r="59" spans="1:16" ht="25.5">
      <c r="A59" t="s">
        <v>52</v>
      </c>
      <c s="34" t="s">
        <v>499</v>
      </c>
      <c s="34" t="s">
        <v>4684</v>
      </c>
      <c s="35" t="s">
        <v>5</v>
      </c>
      <c s="6" t="s">
        <v>4685</v>
      </c>
      <c s="36" t="s">
        <v>55</v>
      </c>
      <c s="37">
        <v>216.165</v>
      </c>
      <c s="36">
        <v>0</v>
      </c>
      <c s="36">
        <f>ROUND(G59*H59,6)</f>
      </c>
      <c r="L59" s="38">
        <v>0</v>
      </c>
      <c s="32">
        <f>ROUND(ROUND(L59,2)*ROUND(G59,3),2)</f>
      </c>
      <c s="36" t="s">
        <v>248</v>
      </c>
      <c>
        <f>(M59*21)/100</f>
      </c>
      <c t="s">
        <v>27</v>
      </c>
    </row>
    <row r="60" spans="1:5" ht="12.75">
      <c r="A60" s="35" t="s">
        <v>57</v>
      </c>
      <c r="E60" s="39" t="s">
        <v>5</v>
      </c>
    </row>
    <row r="61" spans="1:5" ht="38.25">
      <c r="A61" s="35" t="s">
        <v>58</v>
      </c>
      <c r="E61" s="40" t="s">
        <v>4686</v>
      </c>
    </row>
    <row r="62" spans="1:5" ht="409.5">
      <c r="A62" t="s">
        <v>59</v>
      </c>
      <c r="E62" s="39" t="s">
        <v>4687</v>
      </c>
    </row>
    <row r="63" spans="1:13" ht="12.75">
      <c r="A63" t="s">
        <v>49</v>
      </c>
      <c r="C63" s="31" t="s">
        <v>27</v>
      </c>
      <c r="E63" s="33" t="s">
        <v>2406</v>
      </c>
      <c r="J63" s="32">
        <f>0</f>
      </c>
      <c s="32">
        <f>0</f>
      </c>
      <c s="32">
        <f>0+L64+L68+L72+L76+L80+L84+L88+L92</f>
      </c>
      <c s="32">
        <f>0+M64+M68+M72+M76+M80+M84+M88+M92</f>
      </c>
    </row>
    <row r="64" spans="1:16" ht="12.75">
      <c r="A64" t="s">
        <v>52</v>
      </c>
      <c s="34" t="s">
        <v>108</v>
      </c>
      <c s="34" t="s">
        <v>4688</v>
      </c>
      <c s="35" t="s">
        <v>5</v>
      </c>
      <c s="6" t="s">
        <v>4689</v>
      </c>
      <c s="36" t="s">
        <v>1076</v>
      </c>
      <c s="37">
        <v>77.205</v>
      </c>
      <c s="36">
        <v>0</v>
      </c>
      <c s="36">
        <f>ROUND(G64*H64,6)</f>
      </c>
      <c r="L64" s="38">
        <v>0</v>
      </c>
      <c s="32">
        <f>ROUND(ROUND(L64,2)*ROUND(G64,3),2)</f>
      </c>
      <c s="36" t="s">
        <v>56</v>
      </c>
      <c>
        <f>(M64*21)/100</f>
      </c>
      <c t="s">
        <v>27</v>
      </c>
    </row>
    <row r="65" spans="1:5" ht="12.75">
      <c r="A65" s="35" t="s">
        <v>57</v>
      </c>
      <c r="E65" s="39" t="s">
        <v>5</v>
      </c>
    </row>
    <row r="66" spans="1:5" ht="76.5">
      <c r="A66" s="35" t="s">
        <v>58</v>
      </c>
      <c r="E66" s="40" t="s">
        <v>4690</v>
      </c>
    </row>
    <row r="67" spans="1:5" ht="25.5">
      <c r="A67" t="s">
        <v>59</v>
      </c>
      <c r="E67" s="39" t="s">
        <v>4691</v>
      </c>
    </row>
    <row r="68" spans="1:16" ht="12.75">
      <c r="A68" t="s">
        <v>52</v>
      </c>
      <c s="34" t="s">
        <v>112</v>
      </c>
      <c s="34" t="s">
        <v>4208</v>
      </c>
      <c s="35" t="s">
        <v>5</v>
      </c>
      <c s="6" t="s">
        <v>4209</v>
      </c>
      <c s="36" t="s">
        <v>55</v>
      </c>
      <c s="37">
        <v>253.76</v>
      </c>
      <c s="36">
        <v>0</v>
      </c>
      <c s="36">
        <f>ROUND(G68*H68,6)</f>
      </c>
      <c r="L68" s="38">
        <v>0</v>
      </c>
      <c s="32">
        <f>ROUND(ROUND(L68,2)*ROUND(G68,3),2)</f>
      </c>
      <c s="36" t="s">
        <v>56</v>
      </c>
      <c>
        <f>(M68*21)/100</f>
      </c>
      <c t="s">
        <v>27</v>
      </c>
    </row>
    <row r="69" spans="1:5" ht="12.75">
      <c r="A69" s="35" t="s">
        <v>57</v>
      </c>
      <c r="E69" s="39" t="s">
        <v>5</v>
      </c>
    </row>
    <row r="70" spans="1:5" ht="76.5">
      <c r="A70" s="35" t="s">
        <v>58</v>
      </c>
      <c r="E70" s="40" t="s">
        <v>4692</v>
      </c>
    </row>
    <row r="71" spans="1:5" ht="409.5">
      <c r="A71" t="s">
        <v>59</v>
      </c>
      <c r="E71" s="39" t="s">
        <v>4211</v>
      </c>
    </row>
    <row r="72" spans="1:16" ht="12.75">
      <c r="A72" t="s">
        <v>52</v>
      </c>
      <c s="34" t="s">
        <v>116</v>
      </c>
      <c s="34" t="s">
        <v>4212</v>
      </c>
      <c s="35" t="s">
        <v>5</v>
      </c>
      <c s="6" t="s">
        <v>4213</v>
      </c>
      <c s="36" t="s">
        <v>262</v>
      </c>
      <c s="37">
        <v>26.859</v>
      </c>
      <c s="36">
        <v>0</v>
      </c>
      <c s="36">
        <f>ROUND(G72*H72,6)</f>
      </c>
      <c r="L72" s="38">
        <v>0</v>
      </c>
      <c s="32">
        <f>ROUND(ROUND(L72,2)*ROUND(G72,3),2)</f>
      </c>
      <c s="36" t="s">
        <v>56</v>
      </c>
      <c>
        <f>(M72*21)/100</f>
      </c>
      <c t="s">
        <v>27</v>
      </c>
    </row>
    <row r="73" spans="1:5" ht="12.75">
      <c r="A73" s="35" t="s">
        <v>57</v>
      </c>
      <c r="E73" s="39" t="s">
        <v>5</v>
      </c>
    </row>
    <row r="74" spans="1:5" ht="153">
      <c r="A74" s="35" t="s">
        <v>58</v>
      </c>
      <c r="E74" s="40" t="s">
        <v>4693</v>
      </c>
    </row>
    <row r="75" spans="1:5" ht="267.75">
      <c r="A75" t="s">
        <v>59</v>
      </c>
      <c r="E75" s="39" t="s">
        <v>4215</v>
      </c>
    </row>
    <row r="76" spans="1:16" ht="12.75">
      <c r="A76" t="s">
        <v>52</v>
      </c>
      <c s="34" t="s">
        <v>120</v>
      </c>
      <c s="34" t="s">
        <v>4694</v>
      </c>
      <c s="35" t="s">
        <v>5</v>
      </c>
      <c s="6" t="s">
        <v>4695</v>
      </c>
      <c s="36" t="s">
        <v>65</v>
      </c>
      <c s="37">
        <v>810</v>
      </c>
      <c s="36">
        <v>0</v>
      </c>
      <c s="36">
        <f>ROUND(G76*H76,6)</f>
      </c>
      <c r="L76" s="38">
        <v>0</v>
      </c>
      <c s="32">
        <f>ROUND(ROUND(L76,2)*ROUND(G76,3),2)</f>
      </c>
      <c s="36" t="s">
        <v>56</v>
      </c>
      <c>
        <f>(M76*21)/100</f>
      </c>
      <c t="s">
        <v>27</v>
      </c>
    </row>
    <row r="77" spans="1:5" ht="12.75">
      <c r="A77" s="35" t="s">
        <v>57</v>
      </c>
      <c r="E77" s="39" t="s">
        <v>5</v>
      </c>
    </row>
    <row r="78" spans="1:5" ht="89.25">
      <c r="A78" s="35" t="s">
        <v>58</v>
      </c>
      <c r="E78" s="40" t="s">
        <v>4696</v>
      </c>
    </row>
    <row r="79" spans="1:5" ht="191.25">
      <c r="A79" t="s">
        <v>59</v>
      </c>
      <c r="E79" s="39" t="s">
        <v>2797</v>
      </c>
    </row>
    <row r="80" spans="1:16" ht="12.75">
      <c r="A80" t="s">
        <v>52</v>
      </c>
      <c s="34" t="s">
        <v>124</v>
      </c>
      <c s="34" t="s">
        <v>4697</v>
      </c>
      <c s="35" t="s">
        <v>5</v>
      </c>
      <c s="6" t="s">
        <v>4698</v>
      </c>
      <c s="36" t="s">
        <v>65</v>
      </c>
      <c s="37">
        <v>79.2</v>
      </c>
      <c s="36">
        <v>0</v>
      </c>
      <c s="36">
        <f>ROUND(G80*H80,6)</f>
      </c>
      <c r="L80" s="38">
        <v>0</v>
      </c>
      <c s="32">
        <f>ROUND(ROUND(L80,2)*ROUND(G80,3),2)</f>
      </c>
      <c s="36" t="s">
        <v>56</v>
      </c>
      <c>
        <f>(M80*21)/100</f>
      </c>
      <c t="s">
        <v>27</v>
      </c>
    </row>
    <row r="81" spans="1:5" ht="12.75">
      <c r="A81" s="35" t="s">
        <v>57</v>
      </c>
      <c r="E81" s="39" t="s">
        <v>5</v>
      </c>
    </row>
    <row r="82" spans="1:5" ht="76.5">
      <c r="A82" s="35" t="s">
        <v>58</v>
      </c>
      <c r="E82" s="40" t="s">
        <v>4699</v>
      </c>
    </row>
    <row r="83" spans="1:5" ht="102">
      <c r="A83" t="s">
        <v>59</v>
      </c>
      <c r="E83" s="39" t="s">
        <v>4700</v>
      </c>
    </row>
    <row r="84" spans="1:16" ht="12.75">
      <c r="A84" t="s">
        <v>52</v>
      </c>
      <c s="34" t="s">
        <v>128</v>
      </c>
      <c s="34" t="s">
        <v>3908</v>
      </c>
      <c s="35" t="s">
        <v>5</v>
      </c>
      <c s="6" t="s">
        <v>3909</v>
      </c>
      <c s="36" t="s">
        <v>55</v>
      </c>
      <c s="37">
        <v>29.67</v>
      </c>
      <c s="36">
        <v>0</v>
      </c>
      <c s="36">
        <f>ROUND(G84*H84,6)</f>
      </c>
      <c r="L84" s="38">
        <v>0</v>
      </c>
      <c s="32">
        <f>ROUND(ROUND(L84,2)*ROUND(G84,3),2)</f>
      </c>
      <c s="36" t="s">
        <v>56</v>
      </c>
      <c>
        <f>(M84*21)/100</f>
      </c>
      <c t="s">
        <v>27</v>
      </c>
    </row>
    <row r="85" spans="1:5" ht="12.75">
      <c r="A85" s="35" t="s">
        <v>57</v>
      </c>
      <c r="E85" s="39" t="s">
        <v>5</v>
      </c>
    </row>
    <row r="86" spans="1:5" ht="127.5">
      <c r="A86" s="35" t="s">
        <v>58</v>
      </c>
      <c r="E86" s="40" t="s">
        <v>4701</v>
      </c>
    </row>
    <row r="87" spans="1:5" ht="38.25">
      <c r="A87" t="s">
        <v>59</v>
      </c>
      <c r="E87" s="39" t="s">
        <v>2813</v>
      </c>
    </row>
    <row r="88" spans="1:16" ht="25.5">
      <c r="A88" t="s">
        <v>52</v>
      </c>
      <c s="34" t="s">
        <v>132</v>
      </c>
      <c s="34" t="s">
        <v>4357</v>
      </c>
      <c s="35" t="s">
        <v>5</v>
      </c>
      <c s="6" t="s">
        <v>4358</v>
      </c>
      <c s="36" t="s">
        <v>93</v>
      </c>
      <c s="37">
        <v>6</v>
      </c>
      <c s="36">
        <v>0</v>
      </c>
      <c s="36">
        <f>ROUND(G88*H88,6)</f>
      </c>
      <c r="L88" s="38">
        <v>0</v>
      </c>
      <c s="32">
        <f>ROUND(ROUND(L88,2)*ROUND(G88,3),2)</f>
      </c>
      <c s="36" t="s">
        <v>56</v>
      </c>
      <c>
        <f>(M88*21)/100</f>
      </c>
      <c t="s">
        <v>27</v>
      </c>
    </row>
    <row r="89" spans="1:5" ht="12.75">
      <c r="A89" s="35" t="s">
        <v>57</v>
      </c>
      <c r="E89" s="39" t="s">
        <v>5</v>
      </c>
    </row>
    <row r="90" spans="1:5" ht="153">
      <c r="A90" s="35" t="s">
        <v>58</v>
      </c>
      <c r="E90" s="40" t="s">
        <v>4702</v>
      </c>
    </row>
    <row r="91" spans="1:5" ht="63.75">
      <c r="A91" t="s">
        <v>59</v>
      </c>
      <c r="E91" s="39" t="s">
        <v>3571</v>
      </c>
    </row>
    <row r="92" spans="1:16" ht="12.75">
      <c r="A92" t="s">
        <v>52</v>
      </c>
      <c s="34" t="s">
        <v>136</v>
      </c>
      <c s="34" t="s">
        <v>4703</v>
      </c>
      <c s="35" t="s">
        <v>5</v>
      </c>
      <c s="6" t="s">
        <v>4704</v>
      </c>
      <c s="36" t="s">
        <v>1076</v>
      </c>
      <c s="37">
        <v>496.979</v>
      </c>
      <c s="36">
        <v>0</v>
      </c>
      <c s="36">
        <f>ROUND(G92*H92,6)</f>
      </c>
      <c r="L92" s="38">
        <v>0</v>
      </c>
      <c s="32">
        <f>ROUND(ROUND(L92,2)*ROUND(G92,3),2)</f>
      </c>
      <c s="36" t="s">
        <v>56</v>
      </c>
      <c>
        <f>(M92*21)/100</f>
      </c>
      <c t="s">
        <v>27</v>
      </c>
    </row>
    <row r="93" spans="1:5" ht="12.75">
      <c r="A93" s="35" t="s">
        <v>57</v>
      </c>
      <c r="E93" s="39" t="s">
        <v>5</v>
      </c>
    </row>
    <row r="94" spans="1:5" ht="153">
      <c r="A94" s="35" t="s">
        <v>58</v>
      </c>
      <c r="E94" s="40" t="s">
        <v>4705</v>
      </c>
    </row>
    <row r="95" spans="1:5" ht="102">
      <c r="A95" t="s">
        <v>59</v>
      </c>
      <c r="E95" s="39" t="s">
        <v>2763</v>
      </c>
    </row>
    <row r="96" spans="1:13" ht="12.75">
      <c r="A96" t="s">
        <v>49</v>
      </c>
      <c r="C96" s="31" t="s">
        <v>26</v>
      </c>
      <c r="E96" s="33" t="s">
        <v>2941</v>
      </c>
      <c r="J96" s="32">
        <f>0</f>
      </c>
      <c s="32">
        <f>0</f>
      </c>
      <c s="32">
        <f>0+L97+L101+L105+L109</f>
      </c>
      <c s="32">
        <f>0+M97+M101+M105+M109</f>
      </c>
    </row>
    <row r="97" spans="1:16" ht="12.75">
      <c r="A97" t="s">
        <v>52</v>
      </c>
      <c s="34" t="s">
        <v>140</v>
      </c>
      <c s="34" t="s">
        <v>4706</v>
      </c>
      <c s="35" t="s">
        <v>5</v>
      </c>
      <c s="6" t="s">
        <v>4707</v>
      </c>
      <c s="36" t="s">
        <v>55</v>
      </c>
      <c s="37">
        <v>223.9</v>
      </c>
      <c s="36">
        <v>0</v>
      </c>
      <c s="36">
        <f>ROUND(G97*H97,6)</f>
      </c>
      <c r="L97" s="38">
        <v>0</v>
      </c>
      <c s="32">
        <f>ROUND(ROUND(L97,2)*ROUND(G97,3),2)</f>
      </c>
      <c s="36" t="s">
        <v>56</v>
      </c>
      <c>
        <f>(M97*21)/100</f>
      </c>
      <c t="s">
        <v>27</v>
      </c>
    </row>
    <row r="98" spans="1:5" ht="12.75">
      <c r="A98" s="35" t="s">
        <v>57</v>
      </c>
      <c r="E98" s="39" t="s">
        <v>5</v>
      </c>
    </row>
    <row r="99" spans="1:5" ht="127.5">
      <c r="A99" s="35" t="s">
        <v>58</v>
      </c>
      <c r="E99" s="40" t="s">
        <v>4708</v>
      </c>
    </row>
    <row r="100" spans="1:5" ht="369.75">
      <c r="A100" t="s">
        <v>59</v>
      </c>
      <c r="E100" s="39" t="s">
        <v>2409</v>
      </c>
    </row>
    <row r="101" spans="1:16" ht="12.75">
      <c r="A101" t="s">
        <v>52</v>
      </c>
      <c s="34" t="s">
        <v>144</v>
      </c>
      <c s="34" t="s">
        <v>4709</v>
      </c>
      <c s="35" t="s">
        <v>5</v>
      </c>
      <c s="6" t="s">
        <v>4710</v>
      </c>
      <c s="36" t="s">
        <v>262</v>
      </c>
      <c s="37">
        <v>13.244</v>
      </c>
      <c s="36">
        <v>0</v>
      </c>
      <c s="36">
        <f>ROUND(G101*H101,6)</f>
      </c>
      <c r="L101" s="38">
        <v>0</v>
      </c>
      <c s="32">
        <f>ROUND(ROUND(L101,2)*ROUND(G101,3),2)</f>
      </c>
      <c s="36" t="s">
        <v>56</v>
      </c>
      <c>
        <f>(M101*21)/100</f>
      </c>
      <c t="s">
        <v>27</v>
      </c>
    </row>
    <row r="102" spans="1:5" ht="12.75">
      <c r="A102" s="35" t="s">
        <v>57</v>
      </c>
      <c r="E102" s="39" t="s">
        <v>5</v>
      </c>
    </row>
    <row r="103" spans="1:5" ht="280.5">
      <c r="A103" s="35" t="s">
        <v>58</v>
      </c>
      <c r="E103" s="40" t="s">
        <v>4711</v>
      </c>
    </row>
    <row r="104" spans="1:5" ht="267.75">
      <c r="A104" t="s">
        <v>59</v>
      </c>
      <c r="E104" s="39" t="s">
        <v>3418</v>
      </c>
    </row>
    <row r="105" spans="1:16" ht="12.75">
      <c r="A105" t="s">
        <v>52</v>
      </c>
      <c s="34" t="s">
        <v>148</v>
      </c>
      <c s="34" t="s">
        <v>4712</v>
      </c>
      <c s="35" t="s">
        <v>5</v>
      </c>
      <c s="6" t="s">
        <v>4713</v>
      </c>
      <c s="36" t="s">
        <v>262</v>
      </c>
      <c s="37">
        <v>0.007</v>
      </c>
      <c s="36">
        <v>0</v>
      </c>
      <c s="36">
        <f>ROUND(G105*H105,6)</f>
      </c>
      <c r="L105" s="38">
        <v>0</v>
      </c>
      <c s="32">
        <f>ROUND(ROUND(L105,2)*ROUND(G105,3),2)</f>
      </c>
      <c s="36" t="s">
        <v>56</v>
      </c>
      <c>
        <f>(M105*21)/100</f>
      </c>
      <c t="s">
        <v>27</v>
      </c>
    </row>
    <row r="106" spans="1:5" ht="12.75">
      <c r="A106" s="35" t="s">
        <v>57</v>
      </c>
      <c r="E106" s="39" t="s">
        <v>5</v>
      </c>
    </row>
    <row r="107" spans="1:5" ht="76.5">
      <c r="A107" s="35" t="s">
        <v>58</v>
      </c>
      <c r="E107" s="40" t="s">
        <v>4714</v>
      </c>
    </row>
    <row r="108" spans="1:5" ht="267.75">
      <c r="A108" t="s">
        <v>59</v>
      </c>
      <c r="E108" s="39" t="s">
        <v>3418</v>
      </c>
    </row>
    <row r="109" spans="1:16" ht="25.5">
      <c r="A109" t="s">
        <v>52</v>
      </c>
      <c s="34" t="s">
        <v>152</v>
      </c>
      <c s="34" t="s">
        <v>4715</v>
      </c>
      <c s="35" t="s">
        <v>5</v>
      </c>
      <c s="6" t="s">
        <v>4716</v>
      </c>
      <c s="36" t="s">
        <v>262</v>
      </c>
      <c s="37">
        <v>0.63</v>
      </c>
      <c s="36">
        <v>0</v>
      </c>
      <c s="36">
        <f>ROUND(G109*H109,6)</f>
      </c>
      <c r="L109" s="38">
        <v>0</v>
      </c>
      <c s="32">
        <f>ROUND(ROUND(L109,2)*ROUND(G109,3),2)</f>
      </c>
      <c s="36" t="s">
        <v>56</v>
      </c>
      <c>
        <f>(M109*21)/100</f>
      </c>
      <c t="s">
        <v>27</v>
      </c>
    </row>
    <row r="110" spans="1:5" ht="12.75">
      <c r="A110" s="35" t="s">
        <v>57</v>
      </c>
      <c r="E110" s="39" t="s">
        <v>5</v>
      </c>
    </row>
    <row r="111" spans="1:5" ht="38.25">
      <c r="A111" s="35" t="s">
        <v>58</v>
      </c>
      <c r="E111" s="40" t="s">
        <v>4717</v>
      </c>
    </row>
    <row r="112" spans="1:5" ht="38.25">
      <c r="A112" t="s">
        <v>59</v>
      </c>
      <c r="E112" s="39" t="s">
        <v>4718</v>
      </c>
    </row>
    <row r="113" spans="1:13" ht="12.75">
      <c r="A113" t="s">
        <v>49</v>
      </c>
      <c r="C113" s="31" t="s">
        <v>68</v>
      </c>
      <c r="E113" s="33" t="s">
        <v>1078</v>
      </c>
      <c r="J113" s="32">
        <f>0</f>
      </c>
      <c s="32">
        <f>0</f>
      </c>
      <c s="32">
        <f>0+L114+L118+L122+L126+L130+L134</f>
      </c>
      <c s="32">
        <f>0+M114+M118+M122+M126+M130+M134</f>
      </c>
    </row>
    <row r="114" spans="1:16" ht="12.75">
      <c r="A114" t="s">
        <v>52</v>
      </c>
      <c s="34" t="s">
        <v>156</v>
      </c>
      <c s="34" t="s">
        <v>4719</v>
      </c>
      <c s="35" t="s">
        <v>5</v>
      </c>
      <c s="6" t="s">
        <v>4720</v>
      </c>
      <c s="36" t="s">
        <v>55</v>
      </c>
      <c s="37">
        <v>19.78</v>
      </c>
      <c s="36">
        <v>0</v>
      </c>
      <c s="36">
        <f>ROUND(G114*H114,6)</f>
      </c>
      <c r="L114" s="38">
        <v>0</v>
      </c>
      <c s="32">
        <f>ROUND(ROUND(L114,2)*ROUND(G114,3),2)</f>
      </c>
      <c s="36" t="s">
        <v>56</v>
      </c>
      <c>
        <f>(M114*21)/100</f>
      </c>
      <c t="s">
        <v>27</v>
      </c>
    </row>
    <row r="115" spans="1:5" ht="12.75">
      <c r="A115" s="35" t="s">
        <v>57</v>
      </c>
      <c r="E115" s="39" t="s">
        <v>5</v>
      </c>
    </row>
    <row r="116" spans="1:5" ht="89.25">
      <c r="A116" s="35" t="s">
        <v>58</v>
      </c>
      <c r="E116" s="40" t="s">
        <v>4721</v>
      </c>
    </row>
    <row r="117" spans="1:5" ht="369.75">
      <c r="A117" t="s">
        <v>59</v>
      </c>
      <c r="E117" s="39" t="s">
        <v>2809</v>
      </c>
    </row>
    <row r="118" spans="1:16" ht="12.75">
      <c r="A118" t="s">
        <v>52</v>
      </c>
      <c s="34" t="s">
        <v>160</v>
      </c>
      <c s="34" t="s">
        <v>4247</v>
      </c>
      <c s="35" t="s">
        <v>5</v>
      </c>
      <c s="6" t="s">
        <v>4248</v>
      </c>
      <c s="36" t="s">
        <v>262</v>
      </c>
      <c s="37">
        <v>1.582</v>
      </c>
      <c s="36">
        <v>0</v>
      </c>
      <c s="36">
        <f>ROUND(G118*H118,6)</f>
      </c>
      <c r="L118" s="38">
        <v>0</v>
      </c>
      <c s="32">
        <f>ROUND(ROUND(L118,2)*ROUND(G118,3),2)</f>
      </c>
      <c s="36" t="s">
        <v>56</v>
      </c>
      <c>
        <f>(M118*21)/100</f>
      </c>
      <c t="s">
        <v>27</v>
      </c>
    </row>
    <row r="119" spans="1:5" ht="12.75">
      <c r="A119" s="35" t="s">
        <v>57</v>
      </c>
      <c r="E119" s="39" t="s">
        <v>5</v>
      </c>
    </row>
    <row r="120" spans="1:5" ht="127.5">
      <c r="A120" s="35" t="s">
        <v>58</v>
      </c>
      <c r="E120" s="40" t="s">
        <v>4722</v>
      </c>
    </row>
    <row r="121" spans="1:5" ht="178.5">
      <c r="A121" t="s">
        <v>59</v>
      </c>
      <c r="E121" s="39" t="s">
        <v>4250</v>
      </c>
    </row>
    <row r="122" spans="1:16" ht="12.75">
      <c r="A122" t="s">
        <v>52</v>
      </c>
      <c s="34" t="s">
        <v>164</v>
      </c>
      <c s="34" t="s">
        <v>2810</v>
      </c>
      <c s="35" t="s">
        <v>5</v>
      </c>
      <c s="6" t="s">
        <v>2811</v>
      </c>
      <c s="36" t="s">
        <v>55</v>
      </c>
      <c s="37">
        <v>0.073</v>
      </c>
      <c s="36">
        <v>0</v>
      </c>
      <c s="36">
        <f>ROUND(G122*H122,6)</f>
      </c>
      <c r="L122" s="38">
        <v>0</v>
      </c>
      <c s="32">
        <f>ROUND(ROUND(L122,2)*ROUND(G122,3),2)</f>
      </c>
      <c s="36" t="s">
        <v>56</v>
      </c>
      <c>
        <f>(M122*21)/100</f>
      </c>
      <c t="s">
        <v>27</v>
      </c>
    </row>
    <row r="123" spans="1:5" ht="12.75">
      <c r="A123" s="35" t="s">
        <v>57</v>
      </c>
      <c r="E123" s="39" t="s">
        <v>5</v>
      </c>
    </row>
    <row r="124" spans="1:5" ht="114.75">
      <c r="A124" s="35" t="s">
        <v>58</v>
      </c>
      <c r="E124" s="40" t="s">
        <v>4723</v>
      </c>
    </row>
    <row r="125" spans="1:5" ht="38.25">
      <c r="A125" t="s">
        <v>59</v>
      </c>
      <c r="E125" s="39" t="s">
        <v>2813</v>
      </c>
    </row>
    <row r="126" spans="1:16" ht="12.75">
      <c r="A126" t="s">
        <v>52</v>
      </c>
      <c s="34" t="s">
        <v>168</v>
      </c>
      <c s="34" t="s">
        <v>4724</v>
      </c>
      <c s="35" t="s">
        <v>5</v>
      </c>
      <c s="6" t="s">
        <v>4725</v>
      </c>
      <c s="36" t="s">
        <v>55</v>
      </c>
      <c s="37">
        <v>29.67</v>
      </c>
      <c s="36">
        <v>0</v>
      </c>
      <c s="36">
        <f>ROUND(G126*H126,6)</f>
      </c>
      <c r="L126" s="38">
        <v>0</v>
      </c>
      <c s="32">
        <f>ROUND(ROUND(L126,2)*ROUND(G126,3),2)</f>
      </c>
      <c s="36" t="s">
        <v>56</v>
      </c>
      <c>
        <f>(M126*21)/100</f>
      </c>
      <c t="s">
        <v>27</v>
      </c>
    </row>
    <row r="127" spans="1:5" ht="12.75">
      <c r="A127" s="35" t="s">
        <v>57</v>
      </c>
      <c r="E127" s="39" t="s">
        <v>5</v>
      </c>
    </row>
    <row r="128" spans="1:5" ht="114.75">
      <c r="A128" s="35" t="s">
        <v>58</v>
      </c>
      <c r="E128" s="40" t="s">
        <v>4726</v>
      </c>
    </row>
    <row r="129" spans="1:5" ht="38.25">
      <c r="A129" t="s">
        <v>59</v>
      </c>
      <c r="E129" s="39" t="s">
        <v>2813</v>
      </c>
    </row>
    <row r="130" spans="1:16" ht="12.75">
      <c r="A130" t="s">
        <v>52</v>
      </c>
      <c s="34" t="s">
        <v>172</v>
      </c>
      <c s="34" t="s">
        <v>4727</v>
      </c>
      <c s="35" t="s">
        <v>5</v>
      </c>
      <c s="6" t="s">
        <v>4728</v>
      </c>
      <c s="36" t="s">
        <v>55</v>
      </c>
      <c s="37">
        <v>86.642</v>
      </c>
      <c s="36">
        <v>0</v>
      </c>
      <c s="36">
        <f>ROUND(G130*H130,6)</f>
      </c>
      <c r="L130" s="38">
        <v>0</v>
      </c>
      <c s="32">
        <f>ROUND(ROUND(L130,2)*ROUND(G130,3),2)</f>
      </c>
      <c s="36" t="s">
        <v>56</v>
      </c>
      <c>
        <f>(M130*21)/100</f>
      </c>
      <c t="s">
        <v>27</v>
      </c>
    </row>
    <row r="131" spans="1:5" ht="12.75">
      <c r="A131" s="35" t="s">
        <v>57</v>
      </c>
      <c r="E131" s="39" t="s">
        <v>5</v>
      </c>
    </row>
    <row r="132" spans="1:5" ht="369.75">
      <c r="A132" s="35" t="s">
        <v>58</v>
      </c>
      <c r="E132" s="40" t="s">
        <v>4729</v>
      </c>
    </row>
    <row r="133" spans="1:5" ht="369.75">
      <c r="A133" t="s">
        <v>59</v>
      </c>
      <c r="E133" s="39" t="s">
        <v>2809</v>
      </c>
    </row>
    <row r="134" spans="1:16" ht="12.75">
      <c r="A134" t="s">
        <v>52</v>
      </c>
      <c s="34" t="s">
        <v>176</v>
      </c>
      <c s="34" t="s">
        <v>4730</v>
      </c>
      <c s="35" t="s">
        <v>5</v>
      </c>
      <c s="6" t="s">
        <v>4731</v>
      </c>
      <c s="36" t="s">
        <v>55</v>
      </c>
      <c s="37">
        <v>95.341</v>
      </c>
      <c s="36">
        <v>0</v>
      </c>
      <c s="36">
        <f>ROUND(G134*H134,6)</f>
      </c>
      <c r="L134" s="38">
        <v>0</v>
      </c>
      <c s="32">
        <f>ROUND(ROUND(L134,2)*ROUND(G134,3),2)</f>
      </c>
      <c s="36" t="s">
        <v>56</v>
      </c>
      <c>
        <f>(M134*21)/100</f>
      </c>
      <c t="s">
        <v>27</v>
      </c>
    </row>
    <row r="135" spans="1:5" ht="12.75">
      <c r="A135" s="35" t="s">
        <v>57</v>
      </c>
      <c r="E135" s="39" t="s">
        <v>5</v>
      </c>
    </row>
    <row r="136" spans="1:5" ht="165.75">
      <c r="A136" s="35" t="s">
        <v>58</v>
      </c>
      <c r="E136" s="40" t="s">
        <v>4732</v>
      </c>
    </row>
    <row r="137" spans="1:5" ht="38.25">
      <c r="A137" t="s">
        <v>59</v>
      </c>
      <c r="E137" s="39" t="s">
        <v>2813</v>
      </c>
    </row>
    <row r="138" spans="1:13" ht="12.75">
      <c r="A138" t="s">
        <v>49</v>
      </c>
      <c r="C138" s="31" t="s">
        <v>72</v>
      </c>
      <c r="E138" s="33" t="s">
        <v>1082</v>
      </c>
      <c r="J138" s="32">
        <f>0</f>
      </c>
      <c s="32">
        <f>0</f>
      </c>
      <c s="32">
        <f>0+L139</f>
      </c>
      <c s="32">
        <f>0+M139</f>
      </c>
    </row>
    <row r="139" spans="1:16" ht="12.75">
      <c r="A139" t="s">
        <v>52</v>
      </c>
      <c s="34" t="s">
        <v>180</v>
      </c>
      <c s="34" t="s">
        <v>3844</v>
      </c>
      <c s="35" t="s">
        <v>5</v>
      </c>
      <c s="6" t="s">
        <v>3845</v>
      </c>
      <c s="36" t="s">
        <v>55</v>
      </c>
      <c s="37">
        <v>290.67</v>
      </c>
      <c s="36">
        <v>0</v>
      </c>
      <c s="36">
        <f>ROUND(G139*H139,6)</f>
      </c>
      <c r="L139" s="38">
        <v>0</v>
      </c>
      <c s="32">
        <f>ROUND(ROUND(L139,2)*ROUND(G139,3),2)</f>
      </c>
      <c s="36" t="s">
        <v>56</v>
      </c>
      <c>
        <f>(M139*21)/100</f>
      </c>
      <c t="s">
        <v>27</v>
      </c>
    </row>
    <row r="140" spans="1:5" ht="12.75">
      <c r="A140" s="35" t="s">
        <v>57</v>
      </c>
      <c r="E140" s="39" t="s">
        <v>5</v>
      </c>
    </row>
    <row r="141" spans="1:5" ht="178.5">
      <c r="A141" s="35" t="s">
        <v>58</v>
      </c>
      <c r="E141" s="40" t="s">
        <v>4733</v>
      </c>
    </row>
    <row r="142" spans="1:5" ht="51">
      <c r="A142" t="s">
        <v>59</v>
      </c>
      <c r="E142" s="39" t="s">
        <v>3651</v>
      </c>
    </row>
    <row r="143" spans="1:13" ht="12.75">
      <c r="A143" t="s">
        <v>49</v>
      </c>
      <c r="C143" s="31" t="s">
        <v>2847</v>
      </c>
      <c r="E143" s="33" t="s">
        <v>2848</v>
      </c>
      <c r="J143" s="32">
        <f>0</f>
      </c>
      <c s="32">
        <f>0</f>
      </c>
      <c s="32">
        <f>0+L144+L148+L152</f>
      </c>
      <c s="32">
        <f>0+M144+M148+M152</f>
      </c>
    </row>
    <row r="144" spans="1:16" ht="25.5">
      <c r="A144" t="s">
        <v>52</v>
      </c>
      <c s="34" t="s">
        <v>184</v>
      </c>
      <c s="34" t="s">
        <v>4734</v>
      </c>
      <c s="35" t="s">
        <v>5</v>
      </c>
      <c s="6" t="s">
        <v>4735</v>
      </c>
      <c s="36" t="s">
        <v>1076</v>
      </c>
      <c s="37">
        <v>212.984</v>
      </c>
      <c s="36">
        <v>0</v>
      </c>
      <c s="36">
        <f>ROUND(G144*H144,6)</f>
      </c>
      <c r="L144" s="38">
        <v>0</v>
      </c>
      <c s="32">
        <f>ROUND(ROUND(L144,2)*ROUND(G144,3),2)</f>
      </c>
      <c s="36" t="s">
        <v>56</v>
      </c>
      <c>
        <f>(M144*21)/100</f>
      </c>
      <c t="s">
        <v>27</v>
      </c>
    </row>
    <row r="145" spans="1:5" ht="12.75">
      <c r="A145" s="35" t="s">
        <v>57</v>
      </c>
      <c r="E145" s="39" t="s">
        <v>5</v>
      </c>
    </row>
    <row r="146" spans="1:5" ht="89.25">
      <c r="A146" s="35" t="s">
        <v>58</v>
      </c>
      <c r="E146" s="40" t="s">
        <v>4736</v>
      </c>
    </row>
    <row r="147" spans="1:5" ht="191.25">
      <c r="A147" t="s">
        <v>59</v>
      </c>
      <c r="E147" s="39" t="s">
        <v>2852</v>
      </c>
    </row>
    <row r="148" spans="1:16" ht="25.5">
      <c r="A148" t="s">
        <v>52</v>
      </c>
      <c s="34" t="s">
        <v>188</v>
      </c>
      <c s="34" t="s">
        <v>3439</v>
      </c>
      <c s="35" t="s">
        <v>5</v>
      </c>
      <c s="6" t="s">
        <v>3440</v>
      </c>
      <c s="36" t="s">
        <v>1076</v>
      </c>
      <c s="37">
        <v>285.245</v>
      </c>
      <c s="36">
        <v>0</v>
      </c>
      <c s="36">
        <f>ROUND(G148*H148,6)</f>
      </c>
      <c r="L148" s="38">
        <v>0</v>
      </c>
      <c s="32">
        <f>ROUND(ROUND(L148,2)*ROUND(G148,3),2)</f>
      </c>
      <c s="36" t="s">
        <v>56</v>
      </c>
      <c>
        <f>(M148*21)/100</f>
      </c>
      <c t="s">
        <v>27</v>
      </c>
    </row>
    <row r="149" spans="1:5" ht="12.75">
      <c r="A149" s="35" t="s">
        <v>57</v>
      </c>
      <c r="E149" s="39" t="s">
        <v>5</v>
      </c>
    </row>
    <row r="150" spans="1:5" ht="178.5">
      <c r="A150" s="35" t="s">
        <v>58</v>
      </c>
      <c r="E150" s="40" t="s">
        <v>4737</v>
      </c>
    </row>
    <row r="151" spans="1:5" ht="191.25">
      <c r="A151" t="s">
        <v>59</v>
      </c>
      <c r="E151" s="39" t="s">
        <v>2852</v>
      </c>
    </row>
    <row r="152" spans="1:16" ht="25.5">
      <c r="A152" t="s">
        <v>52</v>
      </c>
      <c s="34" t="s">
        <v>192</v>
      </c>
      <c s="34" t="s">
        <v>3668</v>
      </c>
      <c s="35" t="s">
        <v>5</v>
      </c>
      <c s="6" t="s">
        <v>3669</v>
      </c>
      <c s="36" t="s">
        <v>1076</v>
      </c>
      <c s="37">
        <v>285.245</v>
      </c>
      <c s="36">
        <v>0</v>
      </c>
      <c s="36">
        <f>ROUND(G152*H152,6)</f>
      </c>
      <c r="L152" s="38">
        <v>0</v>
      </c>
      <c s="32">
        <f>ROUND(ROUND(L152,2)*ROUND(G152,3),2)</f>
      </c>
      <c s="36" t="s">
        <v>56</v>
      </c>
      <c>
        <f>(M152*21)/100</f>
      </c>
      <c t="s">
        <v>27</v>
      </c>
    </row>
    <row r="153" spans="1:5" ht="12.75">
      <c r="A153" s="35" t="s">
        <v>57</v>
      </c>
      <c r="E153" s="39" t="s">
        <v>5</v>
      </c>
    </row>
    <row r="154" spans="1:5" ht="76.5">
      <c r="A154" s="35" t="s">
        <v>58</v>
      </c>
      <c r="E154" s="40" t="s">
        <v>4738</v>
      </c>
    </row>
    <row r="155" spans="1:5" ht="191.25">
      <c r="A155" t="s">
        <v>59</v>
      </c>
      <c r="E155" s="39" t="s">
        <v>2852</v>
      </c>
    </row>
    <row r="156" spans="1:13" ht="12.75">
      <c r="A156" t="s">
        <v>49</v>
      </c>
      <c r="C156" s="31" t="s">
        <v>3246</v>
      </c>
      <c r="E156" s="33" t="s">
        <v>1140</v>
      </c>
      <c r="J156" s="32">
        <f>0</f>
      </c>
      <c s="32">
        <f>0</f>
      </c>
      <c s="32">
        <f>0+L157</f>
      </c>
      <c s="32">
        <f>0+M157</f>
      </c>
    </row>
    <row r="157" spans="1:16" ht="12.75">
      <c r="A157" t="s">
        <v>52</v>
      </c>
      <c s="34" t="s">
        <v>500</v>
      </c>
      <c s="34" t="s">
        <v>4739</v>
      </c>
      <c s="35" t="s">
        <v>5</v>
      </c>
      <c s="6" t="s">
        <v>4740</v>
      </c>
      <c s="36" t="s">
        <v>93</v>
      </c>
      <c s="37">
        <v>32</v>
      </c>
      <c s="36">
        <v>0</v>
      </c>
      <c s="36">
        <f>ROUND(G157*H157,6)</f>
      </c>
      <c r="L157" s="38">
        <v>0</v>
      </c>
      <c s="32">
        <f>ROUND(ROUND(L157,2)*ROUND(G157,3),2)</f>
      </c>
      <c s="36" t="s">
        <v>248</v>
      </c>
      <c>
        <f>(M157*21)/100</f>
      </c>
      <c t="s">
        <v>27</v>
      </c>
    </row>
    <row r="158" spans="1:5" ht="12.75">
      <c r="A158" s="35" t="s">
        <v>57</v>
      </c>
      <c r="E158" s="39" t="s">
        <v>5</v>
      </c>
    </row>
    <row r="159" spans="1:5" ht="51">
      <c r="A159" s="35" t="s">
        <v>58</v>
      </c>
      <c r="E159" s="40" t="s">
        <v>4741</v>
      </c>
    </row>
    <row r="160" spans="1:5" ht="51">
      <c r="A160" t="s">
        <v>59</v>
      </c>
      <c r="E160" s="39" t="s">
        <v>4742</v>
      </c>
    </row>
    <row r="161" spans="1:13" ht="12.75">
      <c r="A161" t="s">
        <v>49</v>
      </c>
      <c r="C161" s="31" t="s">
        <v>4743</v>
      </c>
      <c r="E161" s="33" t="s">
        <v>4744</v>
      </c>
      <c r="J161" s="32">
        <f>0</f>
      </c>
      <c s="32">
        <f>0</f>
      </c>
      <c s="32">
        <f>0+L162+L166</f>
      </c>
      <c s="32">
        <f>0+M162+M166</f>
      </c>
    </row>
    <row r="162" spans="1:16" ht="12.75">
      <c r="A162" t="s">
        <v>52</v>
      </c>
      <c s="34" t="s">
        <v>196</v>
      </c>
      <c s="34" t="s">
        <v>4745</v>
      </c>
      <c s="35" t="s">
        <v>5</v>
      </c>
      <c s="6" t="s">
        <v>4746</v>
      </c>
      <c s="36" t="s">
        <v>1076</v>
      </c>
      <c s="37">
        <v>245.311</v>
      </c>
      <c s="36">
        <v>0</v>
      </c>
      <c s="36">
        <f>ROUND(G162*H162,6)</f>
      </c>
      <c r="L162" s="38">
        <v>0</v>
      </c>
      <c s="32">
        <f>ROUND(ROUND(L162,2)*ROUND(G162,3),2)</f>
      </c>
      <c s="36" t="s">
        <v>56</v>
      </c>
      <c>
        <f>(M162*21)/100</f>
      </c>
      <c t="s">
        <v>27</v>
      </c>
    </row>
    <row r="163" spans="1:5" ht="12.75">
      <c r="A163" s="35" t="s">
        <v>57</v>
      </c>
      <c r="E163" s="39" t="s">
        <v>5</v>
      </c>
    </row>
    <row r="164" spans="1:5" ht="89.25">
      <c r="A164" s="35" t="s">
        <v>58</v>
      </c>
      <c r="E164" s="40" t="s">
        <v>4747</v>
      </c>
    </row>
    <row r="165" spans="1:5" ht="89.25">
      <c r="A165" t="s">
        <v>59</v>
      </c>
      <c r="E165" s="39" t="s">
        <v>4748</v>
      </c>
    </row>
    <row r="166" spans="1:16" ht="12.75">
      <c r="A166" t="s">
        <v>52</v>
      </c>
      <c s="34" t="s">
        <v>200</v>
      </c>
      <c s="34" t="s">
        <v>4749</v>
      </c>
      <c s="35" t="s">
        <v>5</v>
      </c>
      <c s="6" t="s">
        <v>4750</v>
      </c>
      <c s="36" t="s">
        <v>1076</v>
      </c>
      <c s="37">
        <v>15.84</v>
      </c>
      <c s="36">
        <v>0</v>
      </c>
      <c s="36">
        <f>ROUND(G166*H166,6)</f>
      </c>
      <c r="L166" s="38">
        <v>0</v>
      </c>
      <c s="32">
        <f>ROUND(ROUND(L166,2)*ROUND(G166,3),2)</f>
      </c>
      <c s="36" t="s">
        <v>56</v>
      </c>
      <c>
        <f>(M166*21)/100</f>
      </c>
      <c t="s">
        <v>27</v>
      </c>
    </row>
    <row r="167" spans="1:5" ht="12.75">
      <c r="A167" s="35" t="s">
        <v>57</v>
      </c>
      <c r="E167" s="39" t="s">
        <v>5</v>
      </c>
    </row>
    <row r="168" spans="1:5" ht="76.5">
      <c r="A168" s="35" t="s">
        <v>58</v>
      </c>
      <c r="E168" s="40" t="s">
        <v>4751</v>
      </c>
    </row>
    <row r="169" spans="1:5" ht="89.25">
      <c r="A169" t="s">
        <v>59</v>
      </c>
      <c r="E169" s="39" t="s">
        <v>4752</v>
      </c>
    </row>
    <row r="170" spans="1:13" ht="12.75">
      <c r="A170" t="s">
        <v>49</v>
      </c>
      <c r="C170" s="31" t="s">
        <v>86</v>
      </c>
      <c r="E170" s="33" t="s">
        <v>2853</v>
      </c>
      <c r="J170" s="32">
        <f>0</f>
      </c>
      <c s="32">
        <f>0</f>
      </c>
      <c s="32">
        <f>0+L171+L175+L179+L183+L187+L191+L195</f>
      </c>
      <c s="32">
        <f>0+M171+M175+M179+M183+M187+M191+M195</f>
      </c>
    </row>
    <row r="171" spans="1:16" ht="12.75">
      <c r="A171" t="s">
        <v>52</v>
      </c>
      <c s="34" t="s">
        <v>204</v>
      </c>
      <c s="34" t="s">
        <v>2858</v>
      </c>
      <c s="35" t="s">
        <v>5</v>
      </c>
      <c s="6" t="s">
        <v>2859</v>
      </c>
      <c s="36" t="s">
        <v>65</v>
      </c>
      <c s="37">
        <v>162.046</v>
      </c>
      <c s="36">
        <v>0</v>
      </c>
      <c s="36">
        <f>ROUND(G171*H171,6)</f>
      </c>
      <c r="L171" s="38">
        <v>0</v>
      </c>
      <c s="32">
        <f>ROUND(ROUND(L171,2)*ROUND(G171,3),2)</f>
      </c>
      <c s="36" t="s">
        <v>56</v>
      </c>
      <c>
        <f>(M171*21)/100</f>
      </c>
      <c t="s">
        <v>27</v>
      </c>
    </row>
    <row r="172" spans="1:5" ht="12.75">
      <c r="A172" s="35" t="s">
        <v>57</v>
      </c>
      <c r="E172" s="39" t="s">
        <v>5</v>
      </c>
    </row>
    <row r="173" spans="1:5" ht="114.75">
      <c r="A173" s="35" t="s">
        <v>58</v>
      </c>
      <c r="E173" s="40" t="s">
        <v>4753</v>
      </c>
    </row>
    <row r="174" spans="1:5" ht="242.25">
      <c r="A174" t="s">
        <v>59</v>
      </c>
      <c r="E174" s="39" t="s">
        <v>2861</v>
      </c>
    </row>
    <row r="175" spans="1:16" ht="12.75">
      <c r="A175" t="s">
        <v>52</v>
      </c>
      <c s="34" t="s">
        <v>208</v>
      </c>
      <c s="34" t="s">
        <v>4754</v>
      </c>
      <c s="35" t="s">
        <v>5</v>
      </c>
      <c s="6" t="s">
        <v>4755</v>
      </c>
      <c s="36" t="s">
        <v>65</v>
      </c>
      <c s="37">
        <v>43.4</v>
      </c>
      <c s="36">
        <v>0</v>
      </c>
      <c s="36">
        <f>ROUND(G175*H175,6)</f>
      </c>
      <c r="L175" s="38">
        <v>0</v>
      </c>
      <c s="32">
        <f>ROUND(ROUND(L175,2)*ROUND(G175,3),2)</f>
      </c>
      <c s="36" t="s">
        <v>56</v>
      </c>
      <c>
        <f>(M175*21)/100</f>
      </c>
      <c t="s">
        <v>27</v>
      </c>
    </row>
    <row r="176" spans="1:5" ht="12.75">
      <c r="A176" s="35" t="s">
        <v>57</v>
      </c>
      <c r="E176" s="39" t="s">
        <v>5</v>
      </c>
    </row>
    <row r="177" spans="1:5" ht="89.25">
      <c r="A177" s="35" t="s">
        <v>58</v>
      </c>
      <c r="E177" s="40" t="s">
        <v>4756</v>
      </c>
    </row>
    <row r="178" spans="1:5" ht="242.25">
      <c r="A178" t="s">
        <v>59</v>
      </c>
      <c r="E178" s="39" t="s">
        <v>2861</v>
      </c>
    </row>
    <row r="179" spans="1:16" ht="12.75">
      <c r="A179" t="s">
        <v>52</v>
      </c>
      <c s="34" t="s">
        <v>212</v>
      </c>
      <c s="34" t="s">
        <v>2862</v>
      </c>
      <c s="35" t="s">
        <v>5</v>
      </c>
      <c s="6" t="s">
        <v>2863</v>
      </c>
      <c s="36" t="s">
        <v>65</v>
      </c>
      <c s="37">
        <v>43.4</v>
      </c>
      <c s="36">
        <v>0</v>
      </c>
      <c s="36">
        <f>ROUND(G179*H179,6)</f>
      </c>
      <c r="L179" s="38">
        <v>0</v>
      </c>
      <c s="32">
        <f>ROUND(ROUND(L179,2)*ROUND(G179,3),2)</f>
      </c>
      <c s="36" t="s">
        <v>56</v>
      </c>
      <c>
        <f>(M179*21)/100</f>
      </c>
      <c t="s">
        <v>27</v>
      </c>
    </row>
    <row r="180" spans="1:5" ht="12.75">
      <c r="A180" s="35" t="s">
        <v>57</v>
      </c>
      <c r="E180" s="39" t="s">
        <v>4757</v>
      </c>
    </row>
    <row r="181" spans="1:5" ht="140.25">
      <c r="A181" s="35" t="s">
        <v>58</v>
      </c>
      <c r="E181" s="40" t="s">
        <v>4758</v>
      </c>
    </row>
    <row r="182" spans="1:5" ht="242.25">
      <c r="A182" t="s">
        <v>59</v>
      </c>
      <c r="E182" s="39" t="s">
        <v>2865</v>
      </c>
    </row>
    <row r="183" spans="1:16" ht="12.75">
      <c r="A183" t="s">
        <v>52</v>
      </c>
      <c s="34" t="s">
        <v>216</v>
      </c>
      <c s="34" t="s">
        <v>4759</v>
      </c>
      <c s="35" t="s">
        <v>5</v>
      </c>
      <c s="6" t="s">
        <v>4760</v>
      </c>
      <c s="36" t="s">
        <v>65</v>
      </c>
      <c s="37">
        <v>21.6</v>
      </c>
      <c s="36">
        <v>0</v>
      </c>
      <c s="36">
        <f>ROUND(G183*H183,6)</f>
      </c>
      <c r="L183" s="38">
        <v>0</v>
      </c>
      <c s="32">
        <f>ROUND(ROUND(L183,2)*ROUND(G183,3),2)</f>
      </c>
      <c s="36" t="s">
        <v>56</v>
      </c>
      <c>
        <f>(M183*21)/100</f>
      </c>
      <c t="s">
        <v>27</v>
      </c>
    </row>
    <row r="184" spans="1:5" ht="12.75">
      <c r="A184" s="35" t="s">
        <v>57</v>
      </c>
      <c r="E184" s="39" t="s">
        <v>5</v>
      </c>
    </row>
    <row r="185" spans="1:5" ht="25.5">
      <c r="A185" s="35" t="s">
        <v>58</v>
      </c>
      <c r="E185" s="40" t="s">
        <v>4761</v>
      </c>
    </row>
    <row r="186" spans="1:5" ht="51">
      <c r="A186" t="s">
        <v>59</v>
      </c>
      <c r="E186" s="39" t="s">
        <v>4762</v>
      </c>
    </row>
    <row r="187" spans="1:16" ht="12.75">
      <c r="A187" t="s">
        <v>52</v>
      </c>
      <c s="34" t="s">
        <v>220</v>
      </c>
      <c s="34" t="s">
        <v>4763</v>
      </c>
      <c s="35" t="s">
        <v>5</v>
      </c>
      <c s="6" t="s">
        <v>4764</v>
      </c>
      <c s="36" t="s">
        <v>65</v>
      </c>
      <c s="37">
        <v>31</v>
      </c>
      <c s="36">
        <v>0</v>
      </c>
      <c s="36">
        <f>ROUND(G187*H187,6)</f>
      </c>
      <c r="L187" s="38">
        <v>0</v>
      </c>
      <c s="32">
        <f>ROUND(ROUND(L187,2)*ROUND(G187,3),2)</f>
      </c>
      <c s="36" t="s">
        <v>56</v>
      </c>
      <c>
        <f>(M187*21)/100</f>
      </c>
      <c t="s">
        <v>27</v>
      </c>
    </row>
    <row r="188" spans="1:5" ht="12.75">
      <c r="A188" s="35" t="s">
        <v>57</v>
      </c>
      <c r="E188" s="39" t="s">
        <v>5</v>
      </c>
    </row>
    <row r="189" spans="1:5" ht="114.75">
      <c r="A189" s="35" t="s">
        <v>58</v>
      </c>
      <c r="E189" s="40" t="s">
        <v>4765</v>
      </c>
    </row>
    <row r="190" spans="1:5" ht="51">
      <c r="A190" t="s">
        <v>59</v>
      </c>
      <c r="E190" s="39" t="s">
        <v>4762</v>
      </c>
    </row>
    <row r="191" spans="1:16" ht="25.5">
      <c r="A191" t="s">
        <v>52</v>
      </c>
      <c s="34" t="s">
        <v>504</v>
      </c>
      <c s="34" t="s">
        <v>4766</v>
      </c>
      <c s="35" t="s">
        <v>5</v>
      </c>
      <c s="6" t="s">
        <v>4767</v>
      </c>
      <c s="36" t="s">
        <v>65</v>
      </c>
      <c s="37">
        <v>77</v>
      </c>
      <c s="36">
        <v>0</v>
      </c>
      <c s="36">
        <f>ROUND(G191*H191,6)</f>
      </c>
      <c r="L191" s="38">
        <v>0</v>
      </c>
      <c s="32">
        <f>ROUND(ROUND(L191,2)*ROUND(G191,3),2)</f>
      </c>
      <c s="36" t="s">
        <v>248</v>
      </c>
      <c>
        <f>(M191*21)/100</f>
      </c>
      <c t="s">
        <v>27</v>
      </c>
    </row>
    <row r="192" spans="1:5" ht="12.75">
      <c r="A192" s="35" t="s">
        <v>57</v>
      </c>
      <c r="E192" s="39" t="s">
        <v>5</v>
      </c>
    </row>
    <row r="193" spans="1:5" ht="102">
      <c r="A193" s="35" t="s">
        <v>58</v>
      </c>
      <c r="E193" s="40" t="s">
        <v>4768</v>
      </c>
    </row>
    <row r="194" spans="1:5" ht="382.5">
      <c r="A194" t="s">
        <v>59</v>
      </c>
      <c r="E194" s="39" t="s">
        <v>4769</v>
      </c>
    </row>
    <row r="195" spans="1:16" ht="25.5">
      <c r="A195" t="s">
        <v>52</v>
      </c>
      <c s="34" t="s">
        <v>508</v>
      </c>
      <c s="34" t="s">
        <v>4770</v>
      </c>
      <c s="35" t="s">
        <v>5</v>
      </c>
      <c s="6" t="s">
        <v>4771</v>
      </c>
      <c s="36" t="s">
        <v>65</v>
      </c>
      <c s="37">
        <v>21.6</v>
      </c>
      <c s="36">
        <v>0</v>
      </c>
      <c s="36">
        <f>ROUND(G195*H195,6)</f>
      </c>
      <c r="L195" s="38">
        <v>0</v>
      </c>
      <c s="32">
        <f>ROUND(ROUND(L195,2)*ROUND(G195,3),2)</f>
      </c>
      <c s="36" t="s">
        <v>248</v>
      </c>
      <c>
        <f>(M195*21)/100</f>
      </c>
      <c t="s">
        <v>27</v>
      </c>
    </row>
    <row r="196" spans="1:5" ht="12.75">
      <c r="A196" s="35" t="s">
        <v>57</v>
      </c>
      <c r="E196" s="39" t="s">
        <v>5</v>
      </c>
    </row>
    <row r="197" spans="1:5" ht="102">
      <c r="A197" s="35" t="s">
        <v>58</v>
      </c>
      <c r="E197" s="40" t="s">
        <v>4772</v>
      </c>
    </row>
    <row r="198" spans="1:5" ht="242.25">
      <c r="A198" t="s">
        <v>59</v>
      </c>
      <c r="E198" s="39" t="s">
        <v>2865</v>
      </c>
    </row>
    <row r="199" spans="1:13" ht="12.75">
      <c r="A199" t="s">
        <v>49</v>
      </c>
      <c r="C199" s="31" t="s">
        <v>90</v>
      </c>
      <c r="E199" s="33" t="s">
        <v>328</v>
      </c>
      <c r="J199" s="32">
        <f>0</f>
      </c>
      <c s="32">
        <f>0</f>
      </c>
      <c s="32">
        <f>0+L200+L204+L208+L212+L216+L220+L224+L228+L232+L236+L240+L244+L248+L252+L256+L260+L264+L268</f>
      </c>
      <c s="32">
        <f>0+M200+M204+M208+M212+M216+M220+M224+M228+M232+M236+M240+M244+M248+M252+M256+M260+M264+M268</f>
      </c>
    </row>
    <row r="200" spans="1:16" ht="12.75">
      <c r="A200" t="s">
        <v>52</v>
      </c>
      <c s="34" t="s">
        <v>225</v>
      </c>
      <c s="34" t="s">
        <v>3701</v>
      </c>
      <c s="35" t="s">
        <v>5</v>
      </c>
      <c s="6" t="s">
        <v>3702</v>
      </c>
      <c s="36" t="s">
        <v>93</v>
      </c>
      <c s="37">
        <v>17</v>
      </c>
      <c s="36">
        <v>0</v>
      </c>
      <c s="36">
        <f>ROUND(G200*H200,6)</f>
      </c>
      <c r="L200" s="38">
        <v>0</v>
      </c>
      <c s="32">
        <f>ROUND(ROUND(L200,2)*ROUND(G200,3),2)</f>
      </c>
      <c s="36" t="s">
        <v>56</v>
      </c>
      <c>
        <f>(M200*21)/100</f>
      </c>
      <c t="s">
        <v>27</v>
      </c>
    </row>
    <row r="201" spans="1:5" ht="12.75">
      <c r="A201" s="35" t="s">
        <v>57</v>
      </c>
      <c r="E201" s="39" t="s">
        <v>5</v>
      </c>
    </row>
    <row r="202" spans="1:5" ht="76.5">
      <c r="A202" s="35" t="s">
        <v>58</v>
      </c>
      <c r="E202" s="40" t="s">
        <v>4773</v>
      </c>
    </row>
    <row r="203" spans="1:5" ht="38.25">
      <c r="A203" t="s">
        <v>59</v>
      </c>
      <c r="E203" s="39" t="s">
        <v>3704</v>
      </c>
    </row>
    <row r="204" spans="1:16" ht="12.75">
      <c r="A204" t="s">
        <v>52</v>
      </c>
      <c s="34" t="s">
        <v>229</v>
      </c>
      <c s="34" t="s">
        <v>4774</v>
      </c>
      <c s="35" t="s">
        <v>5</v>
      </c>
      <c s="6" t="s">
        <v>4775</v>
      </c>
      <c s="36" t="s">
        <v>65</v>
      </c>
      <c s="37">
        <v>111.505</v>
      </c>
      <c s="36">
        <v>0</v>
      </c>
      <c s="36">
        <f>ROUND(G204*H204,6)</f>
      </c>
      <c r="L204" s="38">
        <v>0</v>
      </c>
      <c s="32">
        <f>ROUND(ROUND(L204,2)*ROUND(G204,3),2)</f>
      </c>
      <c s="36" t="s">
        <v>56</v>
      </c>
      <c>
        <f>(M204*21)/100</f>
      </c>
      <c t="s">
        <v>27</v>
      </c>
    </row>
    <row r="205" spans="1:5" ht="12.75">
      <c r="A205" s="35" t="s">
        <v>57</v>
      </c>
      <c r="E205" s="39" t="s">
        <v>5</v>
      </c>
    </row>
    <row r="206" spans="1:5" ht="76.5">
      <c r="A206" s="35" t="s">
        <v>58</v>
      </c>
      <c r="E206" s="40" t="s">
        <v>4776</v>
      </c>
    </row>
    <row r="207" spans="1:5" ht="63.75">
      <c r="A207" t="s">
        <v>59</v>
      </c>
      <c r="E207" s="39" t="s">
        <v>4777</v>
      </c>
    </row>
    <row r="208" spans="1:16" ht="12.75">
      <c r="A208" t="s">
        <v>52</v>
      </c>
      <c s="34" t="s">
        <v>233</v>
      </c>
      <c s="34" t="s">
        <v>4778</v>
      </c>
      <c s="35" t="s">
        <v>5</v>
      </c>
      <c s="6" t="s">
        <v>4779</v>
      </c>
      <c s="36" t="s">
        <v>65</v>
      </c>
      <c s="37">
        <v>111.505</v>
      </c>
      <c s="36">
        <v>0</v>
      </c>
      <c s="36">
        <f>ROUND(G208*H208,6)</f>
      </c>
      <c r="L208" s="38">
        <v>0</v>
      </c>
      <c s="32">
        <f>ROUND(ROUND(L208,2)*ROUND(G208,3),2)</f>
      </c>
      <c s="36" t="s">
        <v>56</v>
      </c>
      <c>
        <f>(M208*21)/100</f>
      </c>
      <c t="s">
        <v>27</v>
      </c>
    </row>
    <row r="209" spans="1:5" ht="12.75">
      <c r="A209" s="35" t="s">
        <v>57</v>
      </c>
      <c r="E209" s="39" t="s">
        <v>5</v>
      </c>
    </row>
    <row r="210" spans="1:5" ht="25.5">
      <c r="A210" s="35" t="s">
        <v>58</v>
      </c>
      <c r="E210" s="40" t="s">
        <v>4780</v>
      </c>
    </row>
    <row r="211" spans="1:5" ht="25.5">
      <c r="A211" t="s">
        <v>59</v>
      </c>
      <c r="E211" s="39" t="s">
        <v>4781</v>
      </c>
    </row>
    <row r="212" spans="1:16" ht="12.75">
      <c r="A212" t="s">
        <v>52</v>
      </c>
      <c s="34" t="s">
        <v>237</v>
      </c>
      <c s="34" t="s">
        <v>4782</v>
      </c>
      <c s="35" t="s">
        <v>5</v>
      </c>
      <c s="6" t="s">
        <v>4783</v>
      </c>
      <c s="36" t="s">
        <v>4784</v>
      </c>
      <c s="37">
        <v>17841</v>
      </c>
      <c s="36">
        <v>0</v>
      </c>
      <c s="36">
        <f>ROUND(G212*H212,6)</f>
      </c>
      <c r="L212" s="38">
        <v>0</v>
      </c>
      <c s="32">
        <f>ROUND(ROUND(L212,2)*ROUND(G212,3),2)</f>
      </c>
      <c s="36" t="s">
        <v>56</v>
      </c>
      <c>
        <f>(M212*21)/100</f>
      </c>
      <c t="s">
        <v>27</v>
      </c>
    </row>
    <row r="213" spans="1:5" ht="12.75">
      <c r="A213" s="35" t="s">
        <v>57</v>
      </c>
      <c r="E213" s="39" t="s">
        <v>5</v>
      </c>
    </row>
    <row r="214" spans="1:5" ht="89.25">
      <c r="A214" s="35" t="s">
        <v>58</v>
      </c>
      <c r="E214" s="40" t="s">
        <v>4785</v>
      </c>
    </row>
    <row r="215" spans="1:5" ht="25.5">
      <c r="A215" t="s">
        <v>59</v>
      </c>
      <c r="E215" s="39" t="s">
        <v>4786</v>
      </c>
    </row>
    <row r="216" spans="1:16" ht="12.75">
      <c r="A216" t="s">
        <v>52</v>
      </c>
      <c s="34" t="s">
        <v>241</v>
      </c>
      <c s="34" t="s">
        <v>4787</v>
      </c>
      <c s="35" t="s">
        <v>5</v>
      </c>
      <c s="6" t="s">
        <v>4788</v>
      </c>
      <c s="36" t="s">
        <v>1076</v>
      </c>
      <c s="37">
        <v>28.35</v>
      </c>
      <c s="36">
        <v>0</v>
      </c>
      <c s="36">
        <f>ROUND(G216*H216,6)</f>
      </c>
      <c r="L216" s="38">
        <v>0</v>
      </c>
      <c s="32">
        <f>ROUND(ROUND(L216,2)*ROUND(G216,3),2)</f>
      </c>
      <c s="36" t="s">
        <v>56</v>
      </c>
      <c>
        <f>(M216*21)/100</f>
      </c>
      <c t="s">
        <v>27</v>
      </c>
    </row>
    <row r="217" spans="1:5" ht="12.75">
      <c r="A217" s="35" t="s">
        <v>57</v>
      </c>
      <c r="E217" s="39" t="s">
        <v>5</v>
      </c>
    </row>
    <row r="218" spans="1:5" ht="191.25">
      <c r="A218" s="35" t="s">
        <v>58</v>
      </c>
      <c r="E218" s="40" t="s">
        <v>4789</v>
      </c>
    </row>
    <row r="219" spans="1:5" ht="12.75">
      <c r="A219" t="s">
        <v>59</v>
      </c>
      <c r="E219" s="39" t="s">
        <v>4790</v>
      </c>
    </row>
    <row r="220" spans="1:16" ht="12.75">
      <c r="A220" t="s">
        <v>52</v>
      </c>
      <c s="34" t="s">
        <v>265</v>
      </c>
      <c s="34" t="s">
        <v>4115</v>
      </c>
      <c s="35" t="s">
        <v>5</v>
      </c>
      <c s="6" t="s">
        <v>4116</v>
      </c>
      <c s="36" t="s">
        <v>65</v>
      </c>
      <c s="37">
        <v>2.9</v>
      </c>
      <c s="36">
        <v>0</v>
      </c>
      <c s="36">
        <f>ROUND(G220*H220,6)</f>
      </c>
      <c r="L220" s="38">
        <v>0</v>
      </c>
      <c s="32">
        <f>ROUND(ROUND(L220,2)*ROUND(G220,3),2)</f>
      </c>
      <c s="36" t="s">
        <v>56</v>
      </c>
      <c>
        <f>(M220*21)/100</f>
      </c>
      <c t="s">
        <v>27</v>
      </c>
    </row>
    <row r="221" spans="1:5" ht="12.75">
      <c r="A221" s="35" t="s">
        <v>57</v>
      </c>
      <c r="E221" s="39" t="s">
        <v>5</v>
      </c>
    </row>
    <row r="222" spans="1:5" ht="89.25">
      <c r="A222" s="35" t="s">
        <v>58</v>
      </c>
      <c r="E222" s="40" t="s">
        <v>4791</v>
      </c>
    </row>
    <row r="223" spans="1:5" ht="89.25">
      <c r="A223" t="s">
        <v>59</v>
      </c>
      <c r="E223" s="39" t="s">
        <v>2880</v>
      </c>
    </row>
    <row r="224" spans="1:16" ht="12.75">
      <c r="A224" t="s">
        <v>52</v>
      </c>
      <c s="34" t="s">
        <v>269</v>
      </c>
      <c s="34" t="s">
        <v>3720</v>
      </c>
      <c s="35" t="s">
        <v>5</v>
      </c>
      <c s="6" t="s">
        <v>3721</v>
      </c>
      <c s="36" t="s">
        <v>837</v>
      </c>
      <c s="37">
        <v>109.366</v>
      </c>
      <c s="36">
        <v>0</v>
      </c>
      <c s="36">
        <f>ROUND(G224*H224,6)</f>
      </c>
      <c r="L224" s="38">
        <v>0</v>
      </c>
      <c s="32">
        <f>ROUND(ROUND(L224,2)*ROUND(G224,3),2)</f>
      </c>
      <c s="36" t="s">
        <v>56</v>
      </c>
      <c>
        <f>(M224*21)/100</f>
      </c>
      <c t="s">
        <v>27</v>
      </c>
    </row>
    <row r="225" spans="1:5" ht="12.75">
      <c r="A225" s="35" t="s">
        <v>57</v>
      </c>
      <c r="E225" s="39" t="s">
        <v>5</v>
      </c>
    </row>
    <row r="226" spans="1:5" ht="89.25">
      <c r="A226" s="35" t="s">
        <v>58</v>
      </c>
      <c r="E226" s="40" t="s">
        <v>4792</v>
      </c>
    </row>
    <row r="227" spans="1:5" ht="409.5">
      <c r="A227" t="s">
        <v>59</v>
      </c>
      <c r="E227" s="39" t="s">
        <v>3723</v>
      </c>
    </row>
    <row r="228" spans="1:16" ht="12.75">
      <c r="A228" t="s">
        <v>52</v>
      </c>
      <c s="34" t="s">
        <v>273</v>
      </c>
      <c s="34" t="s">
        <v>3724</v>
      </c>
      <c s="35" t="s">
        <v>5</v>
      </c>
      <c s="6" t="s">
        <v>3725</v>
      </c>
      <c s="36" t="s">
        <v>837</v>
      </c>
      <c s="37">
        <v>272.003</v>
      </c>
      <c s="36">
        <v>0</v>
      </c>
      <c s="36">
        <f>ROUND(G228*H228,6)</f>
      </c>
      <c r="L228" s="38">
        <v>0</v>
      </c>
      <c s="32">
        <f>ROUND(ROUND(L228,2)*ROUND(G228,3),2)</f>
      </c>
      <c s="36" t="s">
        <v>56</v>
      </c>
      <c>
        <f>(M228*21)/100</f>
      </c>
      <c t="s">
        <v>27</v>
      </c>
    </row>
    <row r="229" spans="1:5" ht="12.75">
      <c r="A229" s="35" t="s">
        <v>57</v>
      </c>
      <c r="E229" s="39" t="s">
        <v>5</v>
      </c>
    </row>
    <row r="230" spans="1:5" ht="140.25">
      <c r="A230" s="35" t="s">
        <v>58</v>
      </c>
      <c r="E230" s="40" t="s">
        <v>4793</v>
      </c>
    </row>
    <row r="231" spans="1:5" ht="357">
      <c r="A231" t="s">
        <v>59</v>
      </c>
      <c r="E231" s="39" t="s">
        <v>3727</v>
      </c>
    </row>
    <row r="232" spans="1:16" ht="12.75">
      <c r="A232" t="s">
        <v>52</v>
      </c>
      <c s="34" t="s">
        <v>277</v>
      </c>
      <c s="34" t="s">
        <v>4794</v>
      </c>
      <c s="35" t="s">
        <v>5</v>
      </c>
      <c s="6" t="s">
        <v>4795</v>
      </c>
      <c s="36" t="s">
        <v>1076</v>
      </c>
      <c s="37">
        <v>0.88</v>
      </c>
      <c s="36">
        <v>0</v>
      </c>
      <c s="36">
        <f>ROUND(G232*H232,6)</f>
      </c>
      <c r="L232" s="38">
        <v>0</v>
      </c>
      <c s="32">
        <f>ROUND(ROUND(L232,2)*ROUND(G232,3),2)</f>
      </c>
      <c s="36" t="s">
        <v>56</v>
      </c>
      <c>
        <f>(M232*21)/100</f>
      </c>
      <c t="s">
        <v>27</v>
      </c>
    </row>
    <row r="233" spans="1:5" ht="12.75">
      <c r="A233" s="35" t="s">
        <v>57</v>
      </c>
      <c r="E233" s="39" t="s">
        <v>5</v>
      </c>
    </row>
    <row r="234" spans="1:5" ht="38.25">
      <c r="A234" s="35" t="s">
        <v>58</v>
      </c>
      <c r="E234" s="40" t="s">
        <v>4796</v>
      </c>
    </row>
    <row r="235" spans="1:5" ht="25.5">
      <c r="A235" t="s">
        <v>59</v>
      </c>
      <c r="E235" s="39" t="s">
        <v>4016</v>
      </c>
    </row>
    <row r="236" spans="1:16" ht="12.75">
      <c r="A236" t="s">
        <v>52</v>
      </c>
      <c s="34" t="s">
        <v>282</v>
      </c>
      <c s="34" t="s">
        <v>4797</v>
      </c>
      <c s="35" t="s">
        <v>5</v>
      </c>
      <c s="6" t="s">
        <v>4798</v>
      </c>
      <c s="36" t="s">
        <v>1076</v>
      </c>
      <c s="37">
        <v>1</v>
      </c>
      <c s="36">
        <v>0</v>
      </c>
      <c s="36">
        <f>ROUND(G236*H236,6)</f>
      </c>
      <c r="L236" s="38">
        <v>0</v>
      </c>
      <c s="32">
        <f>ROUND(ROUND(L236,2)*ROUND(G236,3),2)</f>
      </c>
      <c s="36" t="s">
        <v>56</v>
      </c>
      <c>
        <f>(M236*21)/100</f>
      </c>
      <c t="s">
        <v>27</v>
      </c>
    </row>
    <row r="237" spans="1:5" ht="12.75">
      <c r="A237" s="35" t="s">
        <v>57</v>
      </c>
      <c r="E237" s="39" t="s">
        <v>5</v>
      </c>
    </row>
    <row r="238" spans="1:5" ht="12.75">
      <c r="A238" s="35" t="s">
        <v>58</v>
      </c>
      <c r="E238" s="40" t="s">
        <v>5</v>
      </c>
    </row>
    <row r="239" spans="1:5" ht="25.5">
      <c r="A239" t="s">
        <v>59</v>
      </c>
      <c r="E239" s="39" t="s">
        <v>4016</v>
      </c>
    </row>
    <row r="240" spans="1:16" ht="12.75">
      <c r="A240" t="s">
        <v>52</v>
      </c>
      <c s="34" t="s">
        <v>286</v>
      </c>
      <c s="34" t="s">
        <v>3467</v>
      </c>
      <c s="35" t="s">
        <v>5</v>
      </c>
      <c s="6" t="s">
        <v>3468</v>
      </c>
      <c s="36" t="s">
        <v>55</v>
      </c>
      <c s="37">
        <v>26.12</v>
      </c>
      <c s="36">
        <v>0</v>
      </c>
      <c s="36">
        <f>ROUND(G240*H240,6)</f>
      </c>
      <c r="L240" s="38">
        <v>0</v>
      </c>
      <c s="32">
        <f>ROUND(ROUND(L240,2)*ROUND(G240,3),2)</f>
      </c>
      <c s="36" t="s">
        <v>56</v>
      </c>
      <c>
        <f>(M240*21)/100</f>
      </c>
      <c t="s">
        <v>27</v>
      </c>
    </row>
    <row r="241" spans="1:5" ht="12.75">
      <c r="A241" s="35" t="s">
        <v>57</v>
      </c>
      <c r="E241" s="39" t="s">
        <v>5</v>
      </c>
    </row>
    <row r="242" spans="1:5" ht="76.5">
      <c r="A242" s="35" t="s">
        <v>58</v>
      </c>
      <c r="E242" s="40" t="s">
        <v>4799</v>
      </c>
    </row>
    <row r="243" spans="1:5" ht="102">
      <c r="A243" t="s">
        <v>59</v>
      </c>
      <c r="E243" s="39" t="s">
        <v>2894</v>
      </c>
    </row>
    <row r="244" spans="1:16" ht="12.75">
      <c r="A244" t="s">
        <v>52</v>
      </c>
      <c s="34" t="s">
        <v>245</v>
      </c>
      <c s="34" t="s">
        <v>4800</v>
      </c>
      <c s="35" t="s">
        <v>5</v>
      </c>
      <c s="6" t="s">
        <v>4801</v>
      </c>
      <c s="36" t="s">
        <v>65</v>
      </c>
      <c s="37">
        <v>111.505</v>
      </c>
      <c s="36">
        <v>0</v>
      </c>
      <c s="36">
        <f>ROUND(G244*H244,6)</f>
      </c>
      <c r="L244" s="38">
        <v>0</v>
      </c>
      <c s="32">
        <f>ROUND(ROUND(L244,2)*ROUND(G244,3),2)</f>
      </c>
      <c s="36" t="s">
        <v>56</v>
      </c>
      <c>
        <f>(M244*21)/100</f>
      </c>
      <c t="s">
        <v>27</v>
      </c>
    </row>
    <row r="245" spans="1:5" ht="12.75">
      <c r="A245" s="35" t="s">
        <v>57</v>
      </c>
      <c r="E245" s="39" t="s">
        <v>5</v>
      </c>
    </row>
    <row r="246" spans="1:5" ht="76.5">
      <c r="A246" s="35" t="s">
        <v>58</v>
      </c>
      <c r="E246" s="40" t="s">
        <v>4776</v>
      </c>
    </row>
    <row r="247" spans="1:5" ht="114.75">
      <c r="A247" t="s">
        <v>59</v>
      </c>
      <c r="E247" s="39" t="s">
        <v>4802</v>
      </c>
    </row>
    <row r="248" spans="1:16" ht="12.75">
      <c r="A248" t="s">
        <v>52</v>
      </c>
      <c s="34" t="s">
        <v>509</v>
      </c>
      <c s="34" t="s">
        <v>4803</v>
      </c>
      <c s="35" t="s">
        <v>5</v>
      </c>
      <c s="6" t="s">
        <v>4804</v>
      </c>
      <c s="36" t="s">
        <v>853</v>
      </c>
      <c s="37">
        <v>1</v>
      </c>
      <c s="36">
        <v>0</v>
      </c>
      <c s="36">
        <f>ROUND(G248*H248,6)</f>
      </c>
      <c r="L248" s="38">
        <v>0</v>
      </c>
      <c s="32">
        <f>ROUND(ROUND(L248,2)*ROUND(G248,3),2)</f>
      </c>
      <c s="36" t="s">
        <v>248</v>
      </c>
      <c>
        <f>(M248*21)/100</f>
      </c>
      <c t="s">
        <v>27</v>
      </c>
    </row>
    <row r="249" spans="1:5" ht="12.75">
      <c r="A249" s="35" t="s">
        <v>57</v>
      </c>
      <c r="E249" s="39" t="s">
        <v>5</v>
      </c>
    </row>
    <row r="250" spans="1:5" ht="12.75">
      <c r="A250" s="35" t="s">
        <v>58</v>
      </c>
      <c r="E250" s="40" t="s">
        <v>4805</v>
      </c>
    </row>
    <row r="251" spans="1:5" ht="63.75">
      <c r="A251" t="s">
        <v>59</v>
      </c>
      <c r="E251" s="39" t="s">
        <v>4806</v>
      </c>
    </row>
    <row r="252" spans="1:16" ht="12.75">
      <c r="A252" t="s">
        <v>52</v>
      </c>
      <c s="34" t="s">
        <v>510</v>
      </c>
      <c s="34" t="s">
        <v>4807</v>
      </c>
      <c s="35" t="s">
        <v>5</v>
      </c>
      <c s="6" t="s">
        <v>4808</v>
      </c>
      <c s="36" t="s">
        <v>65</v>
      </c>
      <c s="37">
        <v>163.834</v>
      </c>
      <c s="36">
        <v>0</v>
      </c>
      <c s="36">
        <f>ROUND(G252*H252,6)</f>
      </c>
      <c r="L252" s="38">
        <v>0</v>
      </c>
      <c s="32">
        <f>ROUND(ROUND(L252,2)*ROUND(G252,3),2)</f>
      </c>
      <c s="36" t="s">
        <v>248</v>
      </c>
      <c>
        <f>(M252*21)/100</f>
      </c>
      <c t="s">
        <v>27</v>
      </c>
    </row>
    <row r="253" spans="1:5" ht="12.75">
      <c r="A253" s="35" t="s">
        <v>57</v>
      </c>
      <c r="E253" s="39" t="s">
        <v>5</v>
      </c>
    </row>
    <row r="254" spans="1:5" ht="114.75">
      <c r="A254" s="35" t="s">
        <v>58</v>
      </c>
      <c r="E254" s="40" t="s">
        <v>4809</v>
      </c>
    </row>
    <row r="255" spans="1:5" ht="38.25">
      <c r="A255" t="s">
        <v>59</v>
      </c>
      <c r="E255" s="39" t="s">
        <v>4810</v>
      </c>
    </row>
    <row r="256" spans="1:16" ht="25.5">
      <c r="A256" t="s">
        <v>52</v>
      </c>
      <c s="34" t="s">
        <v>514</v>
      </c>
      <c s="34" t="s">
        <v>4811</v>
      </c>
      <c s="35" t="s">
        <v>5</v>
      </c>
      <c s="6" t="s">
        <v>4812</v>
      </c>
      <c s="36" t="s">
        <v>65</v>
      </c>
      <c s="37">
        <v>163.834</v>
      </c>
      <c s="36">
        <v>0</v>
      </c>
      <c s="36">
        <f>ROUND(G256*H256,6)</f>
      </c>
      <c r="L256" s="38">
        <v>0</v>
      </c>
      <c s="32">
        <f>ROUND(ROUND(L256,2)*ROUND(G256,3),2)</f>
      </c>
      <c s="36" t="s">
        <v>248</v>
      </c>
      <c>
        <f>(M256*21)/100</f>
      </c>
      <c t="s">
        <v>27</v>
      </c>
    </row>
    <row r="257" spans="1:5" ht="12.75">
      <c r="A257" s="35" t="s">
        <v>57</v>
      </c>
      <c r="E257" s="39" t="s">
        <v>5</v>
      </c>
    </row>
    <row r="258" spans="1:5" ht="76.5">
      <c r="A258" s="35" t="s">
        <v>58</v>
      </c>
      <c r="E258" s="40" t="s">
        <v>4813</v>
      </c>
    </row>
    <row r="259" spans="1:5" ht="409.5">
      <c r="A259" t="s">
        <v>59</v>
      </c>
      <c r="E259" s="39" t="s">
        <v>4814</v>
      </c>
    </row>
    <row r="260" spans="1:16" ht="12.75">
      <c r="A260" t="s">
        <v>52</v>
      </c>
      <c s="34" t="s">
        <v>518</v>
      </c>
      <c s="34" t="s">
        <v>4815</v>
      </c>
      <c s="35" t="s">
        <v>5</v>
      </c>
      <c s="6" t="s">
        <v>4816</v>
      </c>
      <c s="36" t="s">
        <v>853</v>
      </c>
      <c s="37">
        <v>1</v>
      </c>
      <c s="36">
        <v>0</v>
      </c>
      <c s="36">
        <f>ROUND(G260*H260,6)</f>
      </c>
      <c r="L260" s="38">
        <v>0</v>
      </c>
      <c s="32">
        <f>ROUND(ROUND(L260,2)*ROUND(G260,3),2)</f>
      </c>
      <c s="36" t="s">
        <v>248</v>
      </c>
      <c>
        <f>(M260*21)/100</f>
      </c>
      <c t="s">
        <v>27</v>
      </c>
    </row>
    <row r="261" spans="1:5" ht="12.75">
      <c r="A261" s="35" t="s">
        <v>57</v>
      </c>
      <c r="E261" s="39" t="s">
        <v>5</v>
      </c>
    </row>
    <row r="262" spans="1:5" ht="12.75">
      <c r="A262" s="35" t="s">
        <v>58</v>
      </c>
      <c r="E262" s="40" t="s">
        <v>4805</v>
      </c>
    </row>
    <row r="263" spans="1:5" ht="114.75">
      <c r="A263" t="s">
        <v>59</v>
      </c>
      <c r="E263" s="39" t="s">
        <v>4817</v>
      </c>
    </row>
    <row r="264" spans="1:16" ht="12.75">
      <c r="A264" t="s">
        <v>52</v>
      </c>
      <c s="34" t="s">
        <v>519</v>
      </c>
      <c s="34" t="s">
        <v>4818</v>
      </c>
      <c s="35" t="s">
        <v>5</v>
      </c>
      <c s="6" t="s">
        <v>4819</v>
      </c>
      <c s="36" t="s">
        <v>853</v>
      </c>
      <c s="37">
        <v>1</v>
      </c>
      <c s="36">
        <v>0</v>
      </c>
      <c s="36">
        <f>ROUND(G264*H264,6)</f>
      </c>
      <c r="L264" s="38">
        <v>0</v>
      </c>
      <c s="32">
        <f>ROUND(ROUND(L264,2)*ROUND(G264,3),2)</f>
      </c>
      <c s="36" t="s">
        <v>248</v>
      </c>
      <c>
        <f>(M264*21)/100</f>
      </c>
      <c t="s">
        <v>27</v>
      </c>
    </row>
    <row r="265" spans="1:5" ht="12.75">
      <c r="A265" s="35" t="s">
        <v>57</v>
      </c>
      <c r="E265" s="39" t="s">
        <v>5</v>
      </c>
    </row>
    <row r="266" spans="1:5" ht="12.75">
      <c r="A266" s="35" t="s">
        <v>58</v>
      </c>
      <c r="E266" s="40" t="s">
        <v>5</v>
      </c>
    </row>
    <row r="267" spans="1:5" ht="12.75">
      <c r="A267" t="s">
        <v>59</v>
      </c>
      <c r="E267" s="39" t="s">
        <v>2241</v>
      </c>
    </row>
    <row r="268" spans="1:16" ht="25.5">
      <c r="A268" t="s">
        <v>52</v>
      </c>
      <c s="34" t="s">
        <v>520</v>
      </c>
      <c s="34" t="s">
        <v>4820</v>
      </c>
      <c s="35" t="s">
        <v>5</v>
      </c>
      <c s="6" t="s">
        <v>4821</v>
      </c>
      <c s="36" t="s">
        <v>93</v>
      </c>
      <c s="37">
        <v>41</v>
      </c>
      <c s="36">
        <v>0</v>
      </c>
      <c s="36">
        <f>ROUND(G268*H268,6)</f>
      </c>
      <c r="L268" s="38">
        <v>0</v>
      </c>
      <c s="32">
        <f>ROUND(ROUND(L268,2)*ROUND(G268,3),2)</f>
      </c>
      <c s="36" t="s">
        <v>56</v>
      </c>
      <c>
        <f>(M268*0)/100</f>
      </c>
      <c t="s">
        <v>439</v>
      </c>
    </row>
    <row r="269" spans="1:5" ht="12.75">
      <c r="A269" s="35" t="s">
        <v>57</v>
      </c>
      <c r="E269" s="39" t="s">
        <v>5</v>
      </c>
    </row>
    <row r="270" spans="1:5" ht="102">
      <c r="A270" s="35" t="s">
        <v>58</v>
      </c>
      <c r="E270" s="40" t="s">
        <v>4822</v>
      </c>
    </row>
    <row r="271" spans="1:5" ht="63.75">
      <c r="A271" t="s">
        <v>59</v>
      </c>
      <c r="E271" s="39" t="s">
        <v>4280</v>
      </c>
    </row>
    <row r="272" spans="1:13" ht="12.75">
      <c r="A272" t="s">
        <v>49</v>
      </c>
      <c r="C272" s="31" t="s">
        <v>256</v>
      </c>
      <c r="E272" s="33" t="s">
        <v>2898</v>
      </c>
      <c r="J272" s="32">
        <f>0</f>
      </c>
      <c s="32">
        <f>0</f>
      </c>
      <c s="32">
        <f>0+L273+L277+L281</f>
      </c>
      <c s="32">
        <f>0+M273+M277+M281</f>
      </c>
    </row>
    <row r="273" spans="1:16" ht="38.25">
      <c r="A273" t="s">
        <v>52</v>
      </c>
      <c s="34" t="s">
        <v>249</v>
      </c>
      <c s="34" t="s">
        <v>1042</v>
      </c>
      <c s="35" t="s">
        <v>1043</v>
      </c>
      <c s="6" t="s">
        <v>2899</v>
      </c>
      <c s="36" t="s">
        <v>262</v>
      </c>
      <c s="37">
        <v>2361.536</v>
      </c>
      <c s="36">
        <v>0</v>
      </c>
      <c s="36">
        <f>ROUND(G273*H273,6)</f>
      </c>
      <c r="L273" s="38">
        <v>0</v>
      </c>
      <c s="32">
        <f>ROUND(ROUND(L273,2)*ROUND(G273,3),2)</f>
      </c>
      <c s="36" t="s">
        <v>248</v>
      </c>
      <c>
        <f>(M273*21)/100</f>
      </c>
      <c t="s">
        <v>27</v>
      </c>
    </row>
    <row r="274" spans="1:5" ht="12.75">
      <c r="A274" s="35" t="s">
        <v>57</v>
      </c>
      <c r="E274" s="39" t="s">
        <v>263</v>
      </c>
    </row>
    <row r="275" spans="1:5" ht="140.25">
      <c r="A275" s="35" t="s">
        <v>58</v>
      </c>
      <c r="E275" s="40" t="s">
        <v>4823</v>
      </c>
    </row>
    <row r="276" spans="1:5" ht="102">
      <c r="A276" t="s">
        <v>59</v>
      </c>
      <c r="E276" s="39" t="s">
        <v>281</v>
      </c>
    </row>
    <row r="277" spans="1:16" ht="38.25">
      <c r="A277" t="s">
        <v>52</v>
      </c>
      <c s="34" t="s">
        <v>253</v>
      </c>
      <c s="34" t="s">
        <v>537</v>
      </c>
      <c s="35" t="s">
        <v>538</v>
      </c>
      <c s="6" t="s">
        <v>2211</v>
      </c>
      <c s="36" t="s">
        <v>262</v>
      </c>
      <c s="37">
        <v>68.288</v>
      </c>
      <c s="36">
        <v>0</v>
      </c>
      <c s="36">
        <f>ROUND(G277*H277,6)</f>
      </c>
      <c r="L277" s="38">
        <v>0</v>
      </c>
      <c s="32">
        <f>ROUND(ROUND(L277,2)*ROUND(G277,3),2)</f>
      </c>
      <c s="36" t="s">
        <v>248</v>
      </c>
      <c>
        <f>(M277*21)/100</f>
      </c>
      <c t="s">
        <v>27</v>
      </c>
    </row>
    <row r="278" spans="1:5" ht="12.75">
      <c r="A278" s="35" t="s">
        <v>57</v>
      </c>
      <c r="E278" s="39" t="s">
        <v>263</v>
      </c>
    </row>
    <row r="279" spans="1:5" ht="63.75">
      <c r="A279" s="35" t="s">
        <v>58</v>
      </c>
      <c r="E279" s="40" t="s">
        <v>4824</v>
      </c>
    </row>
    <row r="280" spans="1:5" ht="12.75">
      <c r="A280" t="s">
        <v>59</v>
      </c>
      <c r="E280" s="39" t="s">
        <v>5</v>
      </c>
    </row>
    <row r="281" spans="1:16" ht="25.5">
      <c r="A281" t="s">
        <v>52</v>
      </c>
      <c s="34" t="s">
        <v>498</v>
      </c>
      <c s="34" t="s">
        <v>278</v>
      </c>
      <c s="35" t="s">
        <v>279</v>
      </c>
      <c s="6" t="s">
        <v>3201</v>
      </c>
      <c s="36" t="s">
        <v>262</v>
      </c>
      <c s="37">
        <v>0.71</v>
      </c>
      <c s="36">
        <v>0</v>
      </c>
      <c s="36">
        <f>ROUND(G281*H281,6)</f>
      </c>
      <c r="L281" s="38">
        <v>0</v>
      </c>
      <c s="32">
        <f>ROUND(ROUND(L281,2)*ROUND(G281,3),2)</f>
      </c>
      <c s="36" t="s">
        <v>248</v>
      </c>
      <c>
        <f>(M281*21)/100</f>
      </c>
      <c t="s">
        <v>27</v>
      </c>
    </row>
    <row r="282" spans="1:5" ht="12.75">
      <c r="A282" s="35" t="s">
        <v>57</v>
      </c>
      <c r="E282" s="39" t="s">
        <v>263</v>
      </c>
    </row>
    <row r="283" spans="1:5" ht="76.5">
      <c r="A283" s="35" t="s">
        <v>58</v>
      </c>
      <c r="E283" s="40" t="s">
        <v>4825</v>
      </c>
    </row>
    <row r="284" spans="1:5" ht="102">
      <c r="A284" t="s">
        <v>59</v>
      </c>
      <c r="E28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4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4826</v>
      </c>
      <c s="41">
        <f>Rekapitulace!C76</f>
      </c>
      <c s="20" t="s">
        <v>0</v>
      </c>
      <c t="s">
        <v>23</v>
      </c>
      <c t="s">
        <v>27</v>
      </c>
    </row>
    <row r="4" spans="1:16" ht="32" customHeight="1">
      <c r="A4" s="24" t="s">
        <v>20</v>
      </c>
      <c s="25" t="s">
        <v>28</v>
      </c>
      <c s="27" t="s">
        <v>4826</v>
      </c>
      <c r="E4" s="26" t="s">
        <v>4827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COUNTIFS(L8:L474,"=0",A8:A474,"P")+COUNTIFS(L8:L474,"",A8:A474,"P")+SUM(Q8:Q474)</f>
      </c>
    </row>
    <row r="8" spans="1:13" ht="12.75">
      <c r="A8" t="s">
        <v>44</v>
      </c>
      <c r="C8" s="28" t="s">
        <v>4830</v>
      </c>
      <c r="E8" s="30" t="s">
        <v>4829</v>
      </c>
      <c r="J8" s="29">
        <f>0+J9+J106+J119+J136+J141+J178+J199+J204+J217+J230+J255+J260+J269+J338+J451+J460+J473</f>
      </c>
      <c s="29">
        <f>0+K9+K106+K119+K136+K141+K178+K199+K204+K217+K230+K255+K260+K269+K338+K451+K460+K473</f>
      </c>
      <c s="29">
        <f>0+L9+L106+L119+L136+L141+L178+L199+L204+L217+L230+L255+L260+L269+L338+L451+L460+L473</f>
      </c>
      <c s="29">
        <f>0+M9+M106+M119+M136+M141+M178+M199+M204+M217+M230+M255+M260+M269+M338+M451+M460+M473</f>
      </c>
    </row>
    <row r="9" spans="1:13" ht="12.75">
      <c r="A9" t="s">
        <v>49</v>
      </c>
      <c r="C9" s="31" t="s">
        <v>50</v>
      </c>
      <c r="E9" s="33" t="s">
        <v>51</v>
      </c>
      <c r="J9" s="32">
        <f>0</f>
      </c>
      <c s="32">
        <f>0</f>
      </c>
      <c s="32">
        <f>0+L10+L14+L18+L22+L26+L30+L34+L38+L42+L46+L50+L54+L58+L62+L66+L70+L74+L78+L82+L86+L90+L94+L98+L102</f>
      </c>
      <c s="32">
        <f>0+M10+M14+M18+M22+M26+M30+M34+M38+M42+M46+M50+M54+M58+M62+M66+M70+M74+M78+M82+M86+M90+M94+M98+M102</f>
      </c>
    </row>
    <row r="10" spans="1:16" ht="12.75">
      <c r="A10" t="s">
        <v>52</v>
      </c>
      <c s="34" t="s">
        <v>50</v>
      </c>
      <c s="34" t="s">
        <v>4831</v>
      </c>
      <c s="35" t="s">
        <v>5</v>
      </c>
      <c s="6" t="s">
        <v>4832</v>
      </c>
      <c s="36" t="s">
        <v>837</v>
      </c>
      <c s="37">
        <v>1</v>
      </c>
      <c s="36">
        <v>0</v>
      </c>
      <c s="36">
        <f>ROUND(G10*H10,6)</f>
      </c>
      <c r="L10" s="38">
        <v>0</v>
      </c>
      <c s="32">
        <f>ROUND(ROUND(L10,2)*ROUND(G10,3),2)</f>
      </c>
      <c s="36" t="s">
        <v>4833</v>
      </c>
      <c>
        <f>(M10*21)/100</f>
      </c>
      <c t="s">
        <v>27</v>
      </c>
    </row>
    <row r="11" spans="1:5" ht="12.75">
      <c r="A11" s="35" t="s">
        <v>57</v>
      </c>
      <c r="E11" s="39" t="s">
        <v>4832</v>
      </c>
    </row>
    <row r="12" spans="1:5" ht="12.75">
      <c r="A12" s="35" t="s">
        <v>58</v>
      </c>
      <c r="E12" s="40" t="s">
        <v>5</v>
      </c>
    </row>
    <row r="13" spans="1:5" ht="12.75">
      <c r="A13" t="s">
        <v>59</v>
      </c>
      <c r="E13" s="39" t="s">
        <v>5</v>
      </c>
    </row>
    <row r="14" spans="1:16" ht="25.5">
      <c r="A14" t="s">
        <v>52</v>
      </c>
      <c s="34" t="s">
        <v>76</v>
      </c>
      <c s="34" t="s">
        <v>4834</v>
      </c>
      <c s="35" t="s">
        <v>5</v>
      </c>
      <c s="6" t="s">
        <v>4835</v>
      </c>
      <c s="36" t="s">
        <v>223</v>
      </c>
      <c s="37">
        <v>96</v>
      </c>
      <c s="36">
        <v>3E-05</v>
      </c>
      <c s="36">
        <f>ROUND(G14*H14,6)</f>
      </c>
      <c r="L14" s="38">
        <v>0</v>
      </c>
      <c s="32">
        <f>ROUND(ROUND(L14,2)*ROUND(G14,3),2)</f>
      </c>
      <c s="36" t="s">
        <v>4836</v>
      </c>
      <c>
        <f>(M14*21)/100</f>
      </c>
      <c t="s">
        <v>27</v>
      </c>
    </row>
    <row r="15" spans="1:5" ht="25.5">
      <c r="A15" s="35" t="s">
        <v>57</v>
      </c>
      <c r="E15" s="39" t="s">
        <v>4835</v>
      </c>
    </row>
    <row r="16" spans="1:5" ht="12.75">
      <c r="A16" s="35" t="s">
        <v>58</v>
      </c>
      <c r="E16" s="40" t="s">
        <v>5</v>
      </c>
    </row>
    <row r="17" spans="1:5" ht="409.5">
      <c r="A17" t="s">
        <v>59</v>
      </c>
      <c r="E17" s="39" t="s">
        <v>4837</v>
      </c>
    </row>
    <row r="18" spans="1:16" ht="25.5">
      <c r="A18" t="s">
        <v>52</v>
      </c>
      <c s="34" t="s">
        <v>81</v>
      </c>
      <c s="34" t="s">
        <v>4838</v>
      </c>
      <c s="35" t="s">
        <v>5</v>
      </c>
      <c s="6" t="s">
        <v>4839</v>
      </c>
      <c s="36" t="s">
        <v>4840</v>
      </c>
      <c s="37">
        <v>4</v>
      </c>
      <c s="36">
        <v>0</v>
      </c>
      <c s="36">
        <f>ROUND(G18*H18,6)</f>
      </c>
      <c r="L18" s="38">
        <v>0</v>
      </c>
      <c s="32">
        <f>ROUND(ROUND(L18,2)*ROUND(G18,3),2)</f>
      </c>
      <c s="36" t="s">
        <v>4836</v>
      </c>
      <c>
        <f>(M18*21)/100</f>
      </c>
      <c t="s">
        <v>27</v>
      </c>
    </row>
    <row r="19" spans="1:5" ht="25.5">
      <c r="A19" s="35" t="s">
        <v>57</v>
      </c>
      <c r="E19" s="39" t="s">
        <v>4839</v>
      </c>
    </row>
    <row r="20" spans="1:5" ht="12.75">
      <c r="A20" s="35" t="s">
        <v>58</v>
      </c>
      <c r="E20" s="40" t="s">
        <v>5</v>
      </c>
    </row>
    <row r="21" spans="1:5" ht="293.25">
      <c r="A21" t="s">
        <v>59</v>
      </c>
      <c r="E21" s="39" t="s">
        <v>4841</v>
      </c>
    </row>
    <row r="22" spans="1:16" ht="25.5">
      <c r="A22" t="s">
        <v>52</v>
      </c>
      <c s="34" t="s">
        <v>86</v>
      </c>
      <c s="34" t="s">
        <v>4842</v>
      </c>
      <c s="35" t="s">
        <v>5</v>
      </c>
      <c s="6" t="s">
        <v>4843</v>
      </c>
      <c s="36" t="s">
        <v>65</v>
      </c>
      <c s="37">
        <v>4</v>
      </c>
      <c s="36">
        <v>0.00868</v>
      </c>
      <c s="36">
        <f>ROUND(G22*H22,6)</f>
      </c>
      <c r="L22" s="38">
        <v>0</v>
      </c>
      <c s="32">
        <f>ROUND(ROUND(L22,2)*ROUND(G22,3),2)</f>
      </c>
      <c s="36" t="s">
        <v>4836</v>
      </c>
      <c>
        <f>(M22*21)/100</f>
      </c>
      <c t="s">
        <v>27</v>
      </c>
    </row>
    <row r="23" spans="1:5" ht="38.25">
      <c r="A23" s="35" t="s">
        <v>57</v>
      </c>
      <c r="E23" s="39" t="s">
        <v>4844</v>
      </c>
    </row>
    <row r="24" spans="1:5" ht="12.75">
      <c r="A24" s="35" t="s">
        <v>58</v>
      </c>
      <c r="E24" s="40" t="s">
        <v>5</v>
      </c>
    </row>
    <row r="25" spans="1:5" ht="114.75">
      <c r="A25" t="s">
        <v>59</v>
      </c>
      <c r="E25" s="39" t="s">
        <v>4845</v>
      </c>
    </row>
    <row r="26" spans="1:16" ht="25.5">
      <c r="A26" t="s">
        <v>52</v>
      </c>
      <c s="34" t="s">
        <v>90</v>
      </c>
      <c s="34" t="s">
        <v>4846</v>
      </c>
      <c s="35" t="s">
        <v>5</v>
      </c>
      <c s="6" t="s">
        <v>4847</v>
      </c>
      <c s="36" t="s">
        <v>55</v>
      </c>
      <c s="37">
        <v>16</v>
      </c>
      <c s="36">
        <v>0</v>
      </c>
      <c s="36">
        <f>ROUND(G26*H26,6)</f>
      </c>
      <c r="L26" s="38">
        <v>0</v>
      </c>
      <c s="32">
        <f>ROUND(ROUND(L26,2)*ROUND(G26,3),2)</f>
      </c>
      <c s="36" t="s">
        <v>4833</v>
      </c>
      <c>
        <f>(M26*21)/100</f>
      </c>
      <c t="s">
        <v>27</v>
      </c>
    </row>
    <row r="27" spans="1:5" ht="25.5">
      <c r="A27" s="35" t="s">
        <v>57</v>
      </c>
      <c r="E27" s="39" t="s">
        <v>4847</v>
      </c>
    </row>
    <row r="28" spans="1:5" ht="12.75">
      <c r="A28" s="35" t="s">
        <v>58</v>
      </c>
      <c r="E28" s="40" t="s">
        <v>5</v>
      </c>
    </row>
    <row r="29" spans="1:5" ht="12.75">
      <c r="A29" t="s">
        <v>59</v>
      </c>
      <c r="E29" s="39" t="s">
        <v>5</v>
      </c>
    </row>
    <row r="30" spans="1:16" ht="12.75">
      <c r="A30" t="s">
        <v>52</v>
      </c>
      <c s="34" t="s">
        <v>96</v>
      </c>
      <c s="34" t="s">
        <v>4848</v>
      </c>
      <c s="35" t="s">
        <v>5</v>
      </c>
      <c s="6" t="s">
        <v>4849</v>
      </c>
      <c s="36" t="s">
        <v>1076</v>
      </c>
      <c s="37">
        <v>17.13</v>
      </c>
      <c s="36">
        <v>0</v>
      </c>
      <c s="36">
        <f>ROUND(G30*H30,6)</f>
      </c>
      <c r="L30" s="38">
        <v>0</v>
      </c>
      <c s="32">
        <f>ROUND(ROUND(L30,2)*ROUND(G30,3),2)</f>
      </c>
      <c s="36" t="s">
        <v>4836</v>
      </c>
      <c>
        <f>(M30*21)/100</f>
      </c>
      <c t="s">
        <v>27</v>
      </c>
    </row>
    <row r="31" spans="1:5" ht="12.75">
      <c r="A31" s="35" t="s">
        <v>57</v>
      </c>
      <c r="E31" s="39" t="s">
        <v>4849</v>
      </c>
    </row>
    <row r="32" spans="1:5" ht="12.75">
      <c r="A32" s="35" t="s">
        <v>58</v>
      </c>
      <c r="E32" s="40" t="s">
        <v>5</v>
      </c>
    </row>
    <row r="33" spans="1:5" ht="165.75">
      <c r="A33" t="s">
        <v>59</v>
      </c>
      <c r="E33" s="39" t="s">
        <v>4850</v>
      </c>
    </row>
    <row r="34" spans="1:16" ht="25.5">
      <c r="A34" t="s">
        <v>52</v>
      </c>
      <c s="34" t="s">
        <v>100</v>
      </c>
      <c s="34" t="s">
        <v>4851</v>
      </c>
      <c s="35" t="s">
        <v>5</v>
      </c>
      <c s="6" t="s">
        <v>4852</v>
      </c>
      <c s="36" t="s">
        <v>55</v>
      </c>
      <c s="37">
        <v>76.38</v>
      </c>
      <c s="36">
        <v>0</v>
      </c>
      <c s="36">
        <f>ROUND(G34*H34,6)</f>
      </c>
      <c r="L34" s="38">
        <v>0</v>
      </c>
      <c s="32">
        <f>ROUND(ROUND(L34,2)*ROUND(G34,3),2)</f>
      </c>
      <c s="36" t="s">
        <v>4836</v>
      </c>
      <c>
        <f>(M34*21)/100</f>
      </c>
      <c t="s">
        <v>27</v>
      </c>
    </row>
    <row r="35" spans="1:5" ht="25.5">
      <c r="A35" s="35" t="s">
        <v>57</v>
      </c>
      <c r="E35" s="39" t="s">
        <v>4852</v>
      </c>
    </row>
    <row r="36" spans="1:5" ht="12.75">
      <c r="A36" s="35" t="s">
        <v>58</v>
      </c>
      <c r="E36" s="40" t="s">
        <v>5</v>
      </c>
    </row>
    <row r="37" spans="1:5" ht="127.5">
      <c r="A37" t="s">
        <v>59</v>
      </c>
      <c r="E37" s="39" t="s">
        <v>4853</v>
      </c>
    </row>
    <row r="38" spans="1:16" ht="25.5">
      <c r="A38" t="s">
        <v>52</v>
      </c>
      <c s="34" t="s">
        <v>104</v>
      </c>
      <c s="34" t="s">
        <v>4854</v>
      </c>
      <c s="35" t="s">
        <v>5</v>
      </c>
      <c s="6" t="s">
        <v>4855</v>
      </c>
      <c s="36" t="s">
        <v>55</v>
      </c>
      <c s="37">
        <v>1.518</v>
      </c>
      <c s="36">
        <v>0</v>
      </c>
      <c s="36">
        <f>ROUND(G38*H38,6)</f>
      </c>
      <c r="L38" s="38">
        <v>0</v>
      </c>
      <c s="32">
        <f>ROUND(ROUND(L38,2)*ROUND(G38,3),2)</f>
      </c>
      <c s="36" t="s">
        <v>4836</v>
      </c>
      <c>
        <f>(M38*21)/100</f>
      </c>
      <c t="s">
        <v>27</v>
      </c>
    </row>
    <row r="39" spans="1:5" ht="25.5">
      <c r="A39" s="35" t="s">
        <v>57</v>
      </c>
      <c r="E39" s="39" t="s">
        <v>4855</v>
      </c>
    </row>
    <row r="40" spans="1:5" ht="12.75">
      <c r="A40" s="35" t="s">
        <v>58</v>
      </c>
      <c r="E40" s="40" t="s">
        <v>5</v>
      </c>
    </row>
    <row r="41" spans="1:5" ht="51">
      <c r="A41" t="s">
        <v>59</v>
      </c>
      <c r="E41" s="39" t="s">
        <v>4856</v>
      </c>
    </row>
    <row r="42" spans="1:16" ht="25.5">
      <c r="A42" t="s">
        <v>52</v>
      </c>
      <c s="34" t="s">
        <v>108</v>
      </c>
      <c s="34" t="s">
        <v>4857</v>
      </c>
      <c s="35" t="s">
        <v>5</v>
      </c>
      <c s="6" t="s">
        <v>4858</v>
      </c>
      <c s="36" t="s">
        <v>55</v>
      </c>
      <c s="37">
        <v>374.886</v>
      </c>
      <c s="36">
        <v>0</v>
      </c>
      <c s="36">
        <f>ROUND(G42*H42,6)</f>
      </c>
      <c r="L42" s="38">
        <v>0</v>
      </c>
      <c s="32">
        <f>ROUND(ROUND(L42,2)*ROUND(G42,3),2)</f>
      </c>
      <c s="36" t="s">
        <v>4836</v>
      </c>
      <c>
        <f>(M42*21)/100</f>
      </c>
      <c t="s">
        <v>27</v>
      </c>
    </row>
    <row r="43" spans="1:5" ht="38.25">
      <c r="A43" s="35" t="s">
        <v>57</v>
      </c>
      <c r="E43" s="39" t="s">
        <v>4859</v>
      </c>
    </row>
    <row r="44" spans="1:5" ht="12.75">
      <c r="A44" s="35" t="s">
        <v>58</v>
      </c>
      <c r="E44" s="40" t="s">
        <v>5</v>
      </c>
    </row>
    <row r="45" spans="1:5" ht="63.75">
      <c r="A45" t="s">
        <v>59</v>
      </c>
      <c r="E45" s="39" t="s">
        <v>4860</v>
      </c>
    </row>
    <row r="46" spans="1:16" ht="25.5">
      <c r="A46" t="s">
        <v>52</v>
      </c>
      <c s="34" t="s">
        <v>112</v>
      </c>
      <c s="34" t="s">
        <v>4861</v>
      </c>
      <c s="35" t="s">
        <v>5</v>
      </c>
      <c s="6" t="s">
        <v>4862</v>
      </c>
      <c s="36" t="s">
        <v>55</v>
      </c>
      <c s="37">
        <v>5.641</v>
      </c>
      <c s="36">
        <v>0</v>
      </c>
      <c s="36">
        <f>ROUND(G46*H46,6)</f>
      </c>
      <c r="L46" s="38">
        <v>0</v>
      </c>
      <c s="32">
        <f>ROUND(ROUND(L46,2)*ROUND(G46,3),2)</f>
      </c>
      <c s="36" t="s">
        <v>4836</v>
      </c>
      <c>
        <f>(M46*21)/100</f>
      </c>
      <c t="s">
        <v>27</v>
      </c>
    </row>
    <row r="47" spans="1:5" ht="25.5">
      <c r="A47" s="35" t="s">
        <v>57</v>
      </c>
      <c r="E47" s="39" t="s">
        <v>4862</v>
      </c>
    </row>
    <row r="48" spans="1:5" ht="12.75">
      <c r="A48" s="35" t="s">
        <v>58</v>
      </c>
      <c r="E48" s="40" t="s">
        <v>5</v>
      </c>
    </row>
    <row r="49" spans="1:5" ht="63.75">
      <c r="A49" t="s">
        <v>59</v>
      </c>
      <c r="E49" s="39" t="s">
        <v>4860</v>
      </c>
    </row>
    <row r="50" spans="1:16" ht="25.5">
      <c r="A50" t="s">
        <v>52</v>
      </c>
      <c s="34" t="s">
        <v>116</v>
      </c>
      <c s="34" t="s">
        <v>4863</v>
      </c>
      <c s="35" t="s">
        <v>5</v>
      </c>
      <c s="6" t="s">
        <v>4864</v>
      </c>
      <c s="36" t="s">
        <v>1076</v>
      </c>
      <c s="37">
        <v>7.5</v>
      </c>
      <c s="36">
        <v>0.00084</v>
      </c>
      <c s="36">
        <f>ROUND(G50*H50,6)</f>
      </c>
      <c r="L50" s="38">
        <v>0</v>
      </c>
      <c s="32">
        <f>ROUND(ROUND(L50,2)*ROUND(G50,3),2)</f>
      </c>
      <c s="36" t="s">
        <v>4836</v>
      </c>
      <c>
        <f>(M50*21)/100</f>
      </c>
      <c t="s">
        <v>27</v>
      </c>
    </row>
    <row r="51" spans="1:5" ht="25.5">
      <c r="A51" s="35" t="s">
        <v>57</v>
      </c>
      <c r="E51" s="39" t="s">
        <v>4864</v>
      </c>
    </row>
    <row r="52" spans="1:5" ht="12.75">
      <c r="A52" s="35" t="s">
        <v>58</v>
      </c>
      <c r="E52" s="40" t="s">
        <v>5</v>
      </c>
    </row>
    <row r="53" spans="1:5" ht="267.75">
      <c r="A53" t="s">
        <v>59</v>
      </c>
      <c r="E53" s="39" t="s">
        <v>4865</v>
      </c>
    </row>
    <row r="54" spans="1:16" ht="25.5">
      <c r="A54" t="s">
        <v>52</v>
      </c>
      <c s="34" t="s">
        <v>120</v>
      </c>
      <c s="34" t="s">
        <v>4866</v>
      </c>
      <c s="35" t="s">
        <v>5</v>
      </c>
      <c s="6" t="s">
        <v>4867</v>
      </c>
      <c s="36" t="s">
        <v>1076</v>
      </c>
      <c s="37">
        <v>7.5</v>
      </c>
      <c s="36">
        <v>0</v>
      </c>
      <c s="36">
        <f>ROUND(G54*H54,6)</f>
      </c>
      <c r="L54" s="38">
        <v>0</v>
      </c>
      <c s="32">
        <f>ROUND(ROUND(L54,2)*ROUND(G54,3),2)</f>
      </c>
      <c s="36" t="s">
        <v>4836</v>
      </c>
      <c>
        <f>(M54*21)/100</f>
      </c>
      <c t="s">
        <v>27</v>
      </c>
    </row>
    <row r="55" spans="1:5" ht="25.5">
      <c r="A55" s="35" t="s">
        <v>57</v>
      </c>
      <c r="E55" s="39" t="s">
        <v>4867</v>
      </c>
    </row>
    <row r="56" spans="1:5" ht="12.75">
      <c r="A56" s="35" t="s">
        <v>58</v>
      </c>
      <c r="E56" s="40" t="s">
        <v>5</v>
      </c>
    </row>
    <row r="57" spans="1:5" ht="12.75">
      <c r="A57" t="s">
        <v>59</v>
      </c>
      <c r="E57" s="39" t="s">
        <v>5</v>
      </c>
    </row>
    <row r="58" spans="1:16" ht="12.75">
      <c r="A58" t="s">
        <v>52</v>
      </c>
      <c s="34" t="s">
        <v>124</v>
      </c>
      <c s="34" t="s">
        <v>4868</v>
      </c>
      <c s="35" t="s">
        <v>5</v>
      </c>
      <c s="6" t="s">
        <v>4869</v>
      </c>
      <c s="36" t="s">
        <v>1076</v>
      </c>
      <c s="37">
        <v>563.905</v>
      </c>
      <c s="36">
        <v>0.0007</v>
      </c>
      <c s="36">
        <f>ROUND(G58*H58,6)</f>
      </c>
      <c r="L58" s="38">
        <v>0</v>
      </c>
      <c s="32">
        <f>ROUND(ROUND(L58,2)*ROUND(G58,3),2)</f>
      </c>
      <c s="36" t="s">
        <v>4836</v>
      </c>
      <c>
        <f>(M58*21)/100</f>
      </c>
      <c t="s">
        <v>27</v>
      </c>
    </row>
    <row r="59" spans="1:5" ht="12.75">
      <c r="A59" s="35" t="s">
        <v>57</v>
      </c>
      <c r="E59" s="39" t="s">
        <v>4869</v>
      </c>
    </row>
    <row r="60" spans="1:5" ht="12.75">
      <c r="A60" s="35" t="s">
        <v>58</v>
      </c>
      <c r="E60" s="40" t="s">
        <v>5</v>
      </c>
    </row>
    <row r="61" spans="1:5" ht="114.75">
      <c r="A61" t="s">
        <v>59</v>
      </c>
      <c r="E61" s="39" t="s">
        <v>4870</v>
      </c>
    </row>
    <row r="62" spans="1:16" ht="25.5">
      <c r="A62" t="s">
        <v>52</v>
      </c>
      <c s="34" t="s">
        <v>128</v>
      </c>
      <c s="34" t="s">
        <v>4871</v>
      </c>
      <c s="35" t="s">
        <v>5</v>
      </c>
      <c s="6" t="s">
        <v>4872</v>
      </c>
      <c s="36" t="s">
        <v>1076</v>
      </c>
      <c s="37">
        <v>563.905</v>
      </c>
      <c s="36">
        <v>0</v>
      </c>
      <c s="36">
        <f>ROUND(G62*H62,6)</f>
      </c>
      <c r="L62" s="38">
        <v>0</v>
      </c>
      <c s="32">
        <f>ROUND(ROUND(L62,2)*ROUND(G62,3),2)</f>
      </c>
      <c s="36" t="s">
        <v>4836</v>
      </c>
      <c>
        <f>(M62*21)/100</f>
      </c>
      <c t="s">
        <v>27</v>
      </c>
    </row>
    <row r="63" spans="1:5" ht="25.5">
      <c r="A63" s="35" t="s">
        <v>57</v>
      </c>
      <c r="E63" s="39" t="s">
        <v>4872</v>
      </c>
    </row>
    <row r="64" spans="1:5" ht="12.75">
      <c r="A64" s="35" t="s">
        <v>58</v>
      </c>
      <c r="E64" s="40" t="s">
        <v>5</v>
      </c>
    </row>
    <row r="65" spans="1:5" ht="12.75">
      <c r="A65" t="s">
        <v>59</v>
      </c>
      <c r="E65" s="39" t="s">
        <v>5</v>
      </c>
    </row>
    <row r="66" spans="1:16" ht="38.25">
      <c r="A66" t="s">
        <v>52</v>
      </c>
      <c s="34" t="s">
        <v>132</v>
      </c>
      <c s="34" t="s">
        <v>4873</v>
      </c>
      <c s="35" t="s">
        <v>5</v>
      </c>
      <c s="6" t="s">
        <v>4874</v>
      </c>
      <c s="36" t="s">
        <v>55</v>
      </c>
      <c s="37">
        <v>5.723</v>
      </c>
      <c s="36">
        <v>0</v>
      </c>
      <c s="36">
        <f>ROUND(G66*H66,6)</f>
      </c>
      <c r="L66" s="38">
        <v>0</v>
      </c>
      <c s="32">
        <f>ROUND(ROUND(L66,2)*ROUND(G66,3),2)</f>
      </c>
      <c s="36" t="s">
        <v>4836</v>
      </c>
      <c>
        <f>(M66*21)/100</f>
      </c>
      <c t="s">
        <v>27</v>
      </c>
    </row>
    <row r="67" spans="1:5" ht="25.5">
      <c r="A67" s="35" t="s">
        <v>57</v>
      </c>
      <c r="E67" s="39" t="s">
        <v>4875</v>
      </c>
    </row>
    <row r="68" spans="1:5" ht="12.75">
      <c r="A68" s="35" t="s">
        <v>58</v>
      </c>
      <c r="E68" s="40" t="s">
        <v>5</v>
      </c>
    </row>
    <row r="69" spans="1:5" ht="102">
      <c r="A69" t="s">
        <v>59</v>
      </c>
      <c r="E69" s="39" t="s">
        <v>4876</v>
      </c>
    </row>
    <row r="70" spans="1:16" ht="25.5">
      <c r="A70" t="s">
        <v>52</v>
      </c>
      <c s="34" t="s">
        <v>136</v>
      </c>
      <c s="34" t="s">
        <v>4877</v>
      </c>
      <c s="35" t="s">
        <v>5</v>
      </c>
      <c s="6" t="s">
        <v>4878</v>
      </c>
      <c s="36" t="s">
        <v>55</v>
      </c>
      <c s="37">
        <v>4.283</v>
      </c>
      <c s="36">
        <v>0</v>
      </c>
      <c s="36">
        <f>ROUND(G70*H70,6)</f>
      </c>
      <c r="L70" s="38">
        <v>0</v>
      </c>
      <c s="32">
        <f>ROUND(ROUND(L70,2)*ROUND(G70,3),2)</f>
      </c>
      <c s="36" t="s">
        <v>4836</v>
      </c>
      <c>
        <f>(M70*21)/100</f>
      </c>
      <c t="s">
        <v>27</v>
      </c>
    </row>
    <row r="71" spans="1:5" ht="25.5">
      <c r="A71" s="35" t="s">
        <v>57</v>
      </c>
      <c r="E71" s="39" t="s">
        <v>4878</v>
      </c>
    </row>
    <row r="72" spans="1:5" ht="12.75">
      <c r="A72" s="35" t="s">
        <v>58</v>
      </c>
      <c r="E72" s="40" t="s">
        <v>5</v>
      </c>
    </row>
    <row r="73" spans="1:5" ht="204">
      <c r="A73" t="s">
        <v>59</v>
      </c>
      <c r="E73" s="39" t="s">
        <v>4879</v>
      </c>
    </row>
    <row r="74" spans="1:16" ht="38.25">
      <c r="A74" t="s">
        <v>52</v>
      </c>
      <c s="34" t="s">
        <v>140</v>
      </c>
      <c s="34" t="s">
        <v>4880</v>
      </c>
      <c s="35" t="s">
        <v>5</v>
      </c>
      <c s="6" t="s">
        <v>4881</v>
      </c>
      <c s="36" t="s">
        <v>55</v>
      </c>
      <c s="37">
        <v>10</v>
      </c>
      <c s="36">
        <v>0</v>
      </c>
      <c s="36">
        <f>ROUND(G74*H74,6)</f>
      </c>
      <c r="L74" s="38">
        <v>0</v>
      </c>
      <c s="32">
        <f>ROUND(ROUND(L74,2)*ROUND(G74,3),2)</f>
      </c>
      <c s="36" t="s">
        <v>4833</v>
      </c>
      <c>
        <f>(M74*21)/100</f>
      </c>
      <c t="s">
        <v>27</v>
      </c>
    </row>
    <row r="75" spans="1:5" ht="25.5">
      <c r="A75" s="35" t="s">
        <v>57</v>
      </c>
      <c r="E75" s="39" t="s">
        <v>4882</v>
      </c>
    </row>
    <row r="76" spans="1:5" ht="12.75">
      <c r="A76" s="35" t="s">
        <v>58</v>
      </c>
      <c r="E76" s="40" t="s">
        <v>5</v>
      </c>
    </row>
    <row r="77" spans="1:5" ht="12.75">
      <c r="A77" t="s">
        <v>59</v>
      </c>
      <c r="E77" s="39" t="s">
        <v>5</v>
      </c>
    </row>
    <row r="78" spans="1:16" ht="25.5">
      <c r="A78" t="s">
        <v>52</v>
      </c>
      <c s="34" t="s">
        <v>144</v>
      </c>
      <c s="34" t="s">
        <v>4883</v>
      </c>
      <c s="35" t="s">
        <v>5</v>
      </c>
      <c s="6" t="s">
        <v>4884</v>
      </c>
      <c s="36" t="s">
        <v>55</v>
      </c>
      <c s="37">
        <v>4.283</v>
      </c>
      <c s="36">
        <v>0</v>
      </c>
      <c s="36">
        <f>ROUND(G78*H78,6)</f>
      </c>
      <c r="L78" s="38">
        <v>0</v>
      </c>
      <c s="32">
        <f>ROUND(ROUND(L78,2)*ROUND(G78,3),2)</f>
      </c>
      <c s="36" t="s">
        <v>4833</v>
      </c>
      <c>
        <f>(M78*21)/100</f>
      </c>
      <c t="s">
        <v>27</v>
      </c>
    </row>
    <row r="79" spans="1:5" ht="25.5">
      <c r="A79" s="35" t="s">
        <v>57</v>
      </c>
      <c r="E79" s="39" t="s">
        <v>4884</v>
      </c>
    </row>
    <row r="80" spans="1:5" ht="12.75">
      <c r="A80" s="35" t="s">
        <v>58</v>
      </c>
      <c r="E80" s="40" t="s">
        <v>5</v>
      </c>
    </row>
    <row r="81" spans="1:5" ht="12.75">
      <c r="A81" t="s">
        <v>59</v>
      </c>
      <c r="E81" s="39" t="s">
        <v>5</v>
      </c>
    </row>
    <row r="82" spans="1:16" ht="25.5">
      <c r="A82" t="s">
        <v>52</v>
      </c>
      <c s="34" t="s">
        <v>148</v>
      </c>
      <c s="34" t="s">
        <v>4885</v>
      </c>
      <c s="35" t="s">
        <v>5</v>
      </c>
      <c s="6" t="s">
        <v>4886</v>
      </c>
      <c s="36" t="s">
        <v>55</v>
      </c>
      <c s="37">
        <v>172.694</v>
      </c>
      <c s="36">
        <v>0</v>
      </c>
      <c s="36">
        <f>ROUND(G82*H82,6)</f>
      </c>
      <c r="L82" s="38">
        <v>0</v>
      </c>
      <c s="32">
        <f>ROUND(ROUND(L82,2)*ROUND(G82,3),2)</f>
      </c>
      <c s="36" t="s">
        <v>4833</v>
      </c>
      <c>
        <f>(M82*21)/100</f>
      </c>
      <c t="s">
        <v>27</v>
      </c>
    </row>
    <row r="83" spans="1:5" ht="25.5">
      <c r="A83" s="35" t="s">
        <v>57</v>
      </c>
      <c r="E83" s="39" t="s">
        <v>4886</v>
      </c>
    </row>
    <row r="84" spans="1:5" ht="12.75">
      <c r="A84" s="35" t="s">
        <v>58</v>
      </c>
      <c r="E84" s="40" t="s">
        <v>5</v>
      </c>
    </row>
    <row r="85" spans="1:5" ht="12.75">
      <c r="A85" t="s">
        <v>59</v>
      </c>
      <c r="E85" s="39" t="s">
        <v>5</v>
      </c>
    </row>
    <row r="86" spans="1:16" ht="25.5">
      <c r="A86" t="s">
        <v>52</v>
      </c>
      <c s="34" t="s">
        <v>152</v>
      </c>
      <c s="34" t="s">
        <v>4887</v>
      </c>
      <c s="35" t="s">
        <v>5</v>
      </c>
      <c s="6" t="s">
        <v>4888</v>
      </c>
      <c s="36" t="s">
        <v>1076</v>
      </c>
      <c s="37">
        <v>17.13</v>
      </c>
      <c s="36">
        <v>0</v>
      </c>
      <c s="36">
        <f>ROUND(G86*H86,6)</f>
      </c>
      <c r="L86" s="38">
        <v>0</v>
      </c>
      <c s="32">
        <f>ROUND(ROUND(L86,2)*ROUND(G86,3),2)</f>
      </c>
      <c s="36" t="s">
        <v>4836</v>
      </c>
      <c>
        <f>(M86*21)/100</f>
      </c>
      <c t="s">
        <v>27</v>
      </c>
    </row>
    <row r="87" spans="1:5" ht="25.5">
      <c r="A87" s="35" t="s">
        <v>57</v>
      </c>
      <c r="E87" s="39" t="s">
        <v>4888</v>
      </c>
    </row>
    <row r="88" spans="1:5" ht="12.75">
      <c r="A88" s="35" t="s">
        <v>58</v>
      </c>
      <c r="E88" s="40" t="s">
        <v>5</v>
      </c>
    </row>
    <row r="89" spans="1:5" ht="89.25">
      <c r="A89" t="s">
        <v>59</v>
      </c>
      <c r="E89" s="39" t="s">
        <v>4889</v>
      </c>
    </row>
    <row r="90" spans="1:16" ht="25.5">
      <c r="A90" t="s">
        <v>52</v>
      </c>
      <c s="34" t="s">
        <v>405</v>
      </c>
      <c s="34" t="s">
        <v>4890</v>
      </c>
      <c s="35" t="s">
        <v>5</v>
      </c>
      <c s="6" t="s">
        <v>4891</v>
      </c>
      <c s="36" t="s">
        <v>55</v>
      </c>
      <c s="37">
        <v>243.496</v>
      </c>
      <c s="36">
        <v>0</v>
      </c>
      <c s="36">
        <f>ROUND(G90*H90,6)</f>
      </c>
      <c r="L90" s="38">
        <v>0</v>
      </c>
      <c s="32">
        <f>ROUND(ROUND(L90,2)*ROUND(G90,3),2)</f>
      </c>
      <c s="36" t="s">
        <v>4833</v>
      </c>
      <c>
        <f>(M90*21)/100</f>
      </c>
      <c t="s">
        <v>27</v>
      </c>
    </row>
    <row r="91" spans="1:5" ht="38.25">
      <c r="A91" s="35" t="s">
        <v>57</v>
      </c>
      <c r="E91" s="39" t="s">
        <v>4892</v>
      </c>
    </row>
    <row r="92" spans="1:5" ht="12.75">
      <c r="A92" s="35" t="s">
        <v>58</v>
      </c>
      <c r="E92" s="40" t="s">
        <v>5</v>
      </c>
    </row>
    <row r="93" spans="1:5" ht="12.75">
      <c r="A93" t="s">
        <v>59</v>
      </c>
      <c r="E93" s="39" t="s">
        <v>5</v>
      </c>
    </row>
    <row r="94" spans="1:16" ht="12.75">
      <c r="A94" t="s">
        <v>52</v>
      </c>
      <c s="34" t="s">
        <v>573</v>
      </c>
      <c s="34" t="s">
        <v>4893</v>
      </c>
      <c s="35" t="s">
        <v>5</v>
      </c>
      <c s="6" t="s">
        <v>4894</v>
      </c>
      <c s="36" t="s">
        <v>55</v>
      </c>
      <c s="37">
        <v>164.479</v>
      </c>
      <c s="36">
        <v>0</v>
      </c>
      <c s="36">
        <f>ROUND(G94*H94,6)</f>
      </c>
      <c r="L94" s="38">
        <v>0</v>
      </c>
      <c s="32">
        <f>ROUND(ROUND(L94,2)*ROUND(G94,3),2)</f>
      </c>
      <c s="36" t="s">
        <v>4833</v>
      </c>
      <c>
        <f>(M94*21)/100</f>
      </c>
      <c t="s">
        <v>27</v>
      </c>
    </row>
    <row r="95" spans="1:5" ht="12.75">
      <c r="A95" s="35" t="s">
        <v>57</v>
      </c>
      <c r="E95" s="39" t="s">
        <v>4894</v>
      </c>
    </row>
    <row r="96" spans="1:5" ht="12.75">
      <c r="A96" s="35" t="s">
        <v>58</v>
      </c>
      <c r="E96" s="40" t="s">
        <v>5</v>
      </c>
    </row>
    <row r="97" spans="1:5" ht="12.75">
      <c r="A97" t="s">
        <v>59</v>
      </c>
      <c r="E97" s="39" t="s">
        <v>5</v>
      </c>
    </row>
    <row r="98" spans="1:16" ht="38.25">
      <c r="A98" t="s">
        <v>52</v>
      </c>
      <c s="34" t="s">
        <v>741</v>
      </c>
      <c s="34" t="s">
        <v>1042</v>
      </c>
      <c s="35" t="s">
        <v>1043</v>
      </c>
      <c s="6" t="s">
        <v>2899</v>
      </c>
      <c s="36" t="s">
        <v>262</v>
      </c>
      <c s="37">
        <v>520.06</v>
      </c>
      <c s="36">
        <v>0</v>
      </c>
      <c s="36">
        <f>ROUND(G98*H98,6)</f>
      </c>
      <c r="L98" s="38">
        <v>0</v>
      </c>
      <c s="32">
        <f>ROUND(ROUND(L98,2)*ROUND(G98,3),2)</f>
      </c>
      <c s="36" t="s">
        <v>4833</v>
      </c>
      <c>
        <f>(M98*21)/100</f>
      </c>
      <c t="s">
        <v>27</v>
      </c>
    </row>
    <row r="99" spans="1:5" ht="12.75">
      <c r="A99" s="35" t="s">
        <v>57</v>
      </c>
      <c r="E99" s="39" t="s">
        <v>263</v>
      </c>
    </row>
    <row r="100" spans="1:5" ht="12.75">
      <c r="A100" s="35" t="s">
        <v>58</v>
      </c>
      <c r="E100" s="40" t="s">
        <v>5</v>
      </c>
    </row>
    <row r="101" spans="1:5" ht="102">
      <c r="A101" t="s">
        <v>59</v>
      </c>
      <c r="E101" s="39" t="s">
        <v>281</v>
      </c>
    </row>
    <row r="102" spans="1:16" ht="38.25">
      <c r="A102" t="s">
        <v>52</v>
      </c>
      <c s="34" t="s">
        <v>327</v>
      </c>
      <c s="34" t="s">
        <v>3761</v>
      </c>
      <c s="35" t="s">
        <v>3762</v>
      </c>
      <c s="6" t="s">
        <v>3763</v>
      </c>
      <c s="36" t="s">
        <v>262</v>
      </c>
      <c s="37">
        <v>10.154</v>
      </c>
      <c s="36">
        <v>0</v>
      </c>
      <c s="36">
        <f>ROUND(G102*H102,6)</f>
      </c>
      <c r="L102" s="38">
        <v>0</v>
      </c>
      <c s="32">
        <f>ROUND(ROUND(L102,2)*ROUND(G102,3),2)</f>
      </c>
      <c s="36" t="s">
        <v>4833</v>
      </c>
      <c>
        <f>(M102*21)/100</f>
      </c>
      <c t="s">
        <v>27</v>
      </c>
    </row>
    <row r="103" spans="1:5" ht="12.75">
      <c r="A103" s="35" t="s">
        <v>57</v>
      </c>
      <c r="E103" s="39" t="s">
        <v>263</v>
      </c>
    </row>
    <row r="104" spans="1:5" ht="12.75">
      <c r="A104" s="35" t="s">
        <v>58</v>
      </c>
      <c r="E104" s="40" t="s">
        <v>5</v>
      </c>
    </row>
    <row r="105" spans="1:5" ht="102">
      <c r="A105" t="s">
        <v>59</v>
      </c>
      <c r="E105" s="39" t="s">
        <v>281</v>
      </c>
    </row>
    <row r="106" spans="1:13" ht="12.75">
      <c r="A106" t="s">
        <v>49</v>
      </c>
      <c r="C106" s="31" t="s">
        <v>100</v>
      </c>
      <c r="E106" s="33" t="s">
        <v>4895</v>
      </c>
      <c r="J106" s="32">
        <f>0</f>
      </c>
      <c s="32">
        <f>0</f>
      </c>
      <c s="32">
        <f>0+L107+L111+L115</f>
      </c>
      <c s="32">
        <f>0+M107+M111+M115</f>
      </c>
    </row>
    <row r="107" spans="1:16" ht="38.25">
      <c r="A107" t="s">
        <v>52</v>
      </c>
      <c s="34" t="s">
        <v>26</v>
      </c>
      <c s="34" t="s">
        <v>4896</v>
      </c>
      <c s="35" t="s">
        <v>5</v>
      </c>
      <c s="6" t="s">
        <v>4897</v>
      </c>
      <c s="36" t="s">
        <v>1076</v>
      </c>
      <c s="37">
        <v>35.58</v>
      </c>
      <c s="36">
        <v>0</v>
      </c>
      <c s="36">
        <f>ROUND(G107*H107,6)</f>
      </c>
      <c r="L107" s="38">
        <v>0</v>
      </c>
      <c s="32">
        <f>ROUND(ROUND(L107,2)*ROUND(G107,3),2)</f>
      </c>
      <c s="36" t="s">
        <v>4836</v>
      </c>
      <c>
        <f>(M107*21)/100</f>
      </c>
      <c t="s">
        <v>27</v>
      </c>
    </row>
    <row r="108" spans="1:5" ht="38.25">
      <c r="A108" s="35" t="s">
        <v>57</v>
      </c>
      <c r="E108" s="39" t="s">
        <v>4898</v>
      </c>
    </row>
    <row r="109" spans="1:5" ht="12.75">
      <c r="A109" s="35" t="s">
        <v>58</v>
      </c>
      <c r="E109" s="40" t="s">
        <v>5</v>
      </c>
    </row>
    <row r="110" spans="1:5" ht="140.25">
      <c r="A110" t="s">
        <v>59</v>
      </c>
      <c r="E110" s="39" t="s">
        <v>4899</v>
      </c>
    </row>
    <row r="111" spans="1:16" ht="25.5">
      <c r="A111" t="s">
        <v>52</v>
      </c>
      <c s="34" t="s">
        <v>68</v>
      </c>
      <c s="34" t="s">
        <v>4900</v>
      </c>
      <c s="35" t="s">
        <v>5</v>
      </c>
      <c s="6" t="s">
        <v>4901</v>
      </c>
      <c s="36" t="s">
        <v>1076</v>
      </c>
      <c s="37">
        <v>35.58</v>
      </c>
      <c s="36">
        <v>0</v>
      </c>
      <c s="36">
        <f>ROUND(G111*H111,6)</f>
      </c>
      <c r="L111" s="38">
        <v>0</v>
      </c>
      <c s="32">
        <f>ROUND(ROUND(L111,2)*ROUND(G111,3),2)</f>
      </c>
      <c s="36" t="s">
        <v>4836</v>
      </c>
      <c>
        <f>(M111*21)/100</f>
      </c>
      <c t="s">
        <v>27</v>
      </c>
    </row>
    <row r="112" spans="1:5" ht="38.25">
      <c r="A112" s="35" t="s">
        <v>57</v>
      </c>
      <c r="E112" s="39" t="s">
        <v>4902</v>
      </c>
    </row>
    <row r="113" spans="1:5" ht="12.75">
      <c r="A113" s="35" t="s">
        <v>58</v>
      </c>
      <c r="E113" s="40" t="s">
        <v>5</v>
      </c>
    </row>
    <row r="114" spans="1:5" ht="409.5">
      <c r="A114" t="s">
        <v>59</v>
      </c>
      <c r="E114" s="39" t="s">
        <v>4903</v>
      </c>
    </row>
    <row r="115" spans="1:16" ht="25.5">
      <c r="A115" t="s">
        <v>52</v>
      </c>
      <c s="34" t="s">
        <v>72</v>
      </c>
      <c s="34" t="s">
        <v>4904</v>
      </c>
      <c s="35" t="s">
        <v>5</v>
      </c>
      <c s="6" t="s">
        <v>4905</v>
      </c>
      <c s="36" t="s">
        <v>1076</v>
      </c>
      <c s="37">
        <v>2.915</v>
      </c>
      <c s="36">
        <v>4E-05</v>
      </c>
      <c s="36">
        <f>ROUND(G115*H115,6)</f>
      </c>
      <c r="L115" s="38">
        <v>0</v>
      </c>
      <c s="32">
        <f>ROUND(ROUND(L115,2)*ROUND(G115,3),2)</f>
      </c>
      <c s="36" t="s">
        <v>4836</v>
      </c>
      <c>
        <f>(M115*21)/100</f>
      </c>
      <c t="s">
        <v>27</v>
      </c>
    </row>
    <row r="116" spans="1:5" ht="38.25">
      <c r="A116" s="35" t="s">
        <v>57</v>
      </c>
      <c r="E116" s="39" t="s">
        <v>4906</v>
      </c>
    </row>
    <row r="117" spans="1:5" ht="12.75">
      <c r="A117" s="35" t="s">
        <v>58</v>
      </c>
      <c r="E117" s="40" t="s">
        <v>5</v>
      </c>
    </row>
    <row r="118" spans="1:5" ht="409.5">
      <c r="A118" t="s">
        <v>59</v>
      </c>
      <c r="E118" s="39" t="s">
        <v>4907</v>
      </c>
    </row>
    <row r="119" spans="1:13" ht="12.75">
      <c r="A119" t="s">
        <v>49</v>
      </c>
      <c r="C119" s="31" t="s">
        <v>27</v>
      </c>
      <c r="E119" s="33" t="s">
        <v>4908</v>
      </c>
      <c r="J119" s="32">
        <f>0</f>
      </c>
      <c s="32">
        <f>0</f>
      </c>
      <c s="32">
        <f>0+L120+L124+L128+L132</f>
      </c>
      <c s="32">
        <f>0+M120+M124+M128+M132</f>
      </c>
    </row>
    <row r="120" spans="1:16" ht="25.5">
      <c r="A120" t="s">
        <v>52</v>
      </c>
      <c s="34" t="s">
        <v>156</v>
      </c>
      <c s="34" t="s">
        <v>4909</v>
      </c>
      <c s="35" t="s">
        <v>5</v>
      </c>
      <c s="6" t="s">
        <v>4910</v>
      </c>
      <c s="36" t="s">
        <v>55</v>
      </c>
      <c s="37">
        <v>104.742</v>
      </c>
      <c s="36">
        <v>1.98</v>
      </c>
      <c s="36">
        <f>ROUND(G120*H120,6)</f>
      </c>
      <c r="L120" s="38">
        <v>0</v>
      </c>
      <c s="32">
        <f>ROUND(ROUND(L120,2)*ROUND(G120,3),2)</f>
      </c>
      <c s="36" t="s">
        <v>4836</v>
      </c>
      <c>
        <f>(M120*21)/100</f>
      </c>
      <c t="s">
        <v>27</v>
      </c>
    </row>
    <row r="121" spans="1:5" ht="25.5">
      <c r="A121" s="35" t="s">
        <v>57</v>
      </c>
      <c r="E121" s="39" t="s">
        <v>4910</v>
      </c>
    </row>
    <row r="122" spans="1:5" ht="12.75">
      <c r="A122" s="35" t="s">
        <v>58</v>
      </c>
      <c r="E122" s="40" t="s">
        <v>5</v>
      </c>
    </row>
    <row r="123" spans="1:5" ht="89.25">
      <c r="A123" t="s">
        <v>59</v>
      </c>
      <c r="E123" s="39" t="s">
        <v>4911</v>
      </c>
    </row>
    <row r="124" spans="1:16" ht="12.75">
      <c r="A124" t="s">
        <v>52</v>
      </c>
      <c s="34" t="s">
        <v>160</v>
      </c>
      <c s="34" t="s">
        <v>4912</v>
      </c>
      <c s="35" t="s">
        <v>5</v>
      </c>
      <c s="6" t="s">
        <v>4913</v>
      </c>
      <c s="36" t="s">
        <v>1076</v>
      </c>
      <c s="37">
        <v>22.706</v>
      </c>
      <c s="36">
        <v>0.00275</v>
      </c>
      <c s="36">
        <f>ROUND(G124*H124,6)</f>
      </c>
      <c r="L124" s="38">
        <v>0</v>
      </c>
      <c s="32">
        <f>ROUND(ROUND(L124,2)*ROUND(G124,3),2)</f>
      </c>
      <c s="36" t="s">
        <v>4836</v>
      </c>
      <c>
        <f>(M124*21)/100</f>
      </c>
      <c t="s">
        <v>27</v>
      </c>
    </row>
    <row r="125" spans="1:5" ht="12.75">
      <c r="A125" s="35" t="s">
        <v>57</v>
      </c>
      <c r="E125" s="39" t="s">
        <v>4913</v>
      </c>
    </row>
    <row r="126" spans="1:5" ht="12.75">
      <c r="A126" s="35" t="s">
        <v>58</v>
      </c>
      <c r="E126" s="40" t="s">
        <v>5</v>
      </c>
    </row>
    <row r="127" spans="1:5" ht="89.25">
      <c r="A127" t="s">
        <v>59</v>
      </c>
      <c r="E127" s="39" t="s">
        <v>4914</v>
      </c>
    </row>
    <row r="128" spans="1:16" ht="12.75">
      <c r="A128" t="s">
        <v>52</v>
      </c>
      <c s="34" t="s">
        <v>164</v>
      </c>
      <c s="34" t="s">
        <v>4915</v>
      </c>
      <c s="35" t="s">
        <v>5</v>
      </c>
      <c s="6" t="s">
        <v>4916</v>
      </c>
      <c s="36" t="s">
        <v>1076</v>
      </c>
      <c s="37">
        <v>22.706</v>
      </c>
      <c s="36">
        <v>0</v>
      </c>
      <c s="36">
        <f>ROUND(G128*H128,6)</f>
      </c>
      <c r="L128" s="38">
        <v>0</v>
      </c>
      <c s="32">
        <f>ROUND(ROUND(L128,2)*ROUND(G128,3),2)</f>
      </c>
      <c s="36" t="s">
        <v>4836</v>
      </c>
      <c>
        <f>(M128*21)/100</f>
      </c>
      <c t="s">
        <v>27</v>
      </c>
    </row>
    <row r="129" spans="1:5" ht="12.75">
      <c r="A129" s="35" t="s">
        <v>57</v>
      </c>
      <c r="E129" s="39" t="s">
        <v>4916</v>
      </c>
    </row>
    <row r="130" spans="1:5" ht="12.75">
      <c r="A130" s="35" t="s">
        <v>58</v>
      </c>
      <c r="E130" s="40" t="s">
        <v>5</v>
      </c>
    </row>
    <row r="131" spans="1:5" ht="89.25">
      <c r="A131" t="s">
        <v>59</v>
      </c>
      <c r="E131" s="39" t="s">
        <v>4914</v>
      </c>
    </row>
    <row r="132" spans="1:16" ht="25.5">
      <c r="A132" t="s">
        <v>52</v>
      </c>
      <c s="34" t="s">
        <v>168</v>
      </c>
      <c s="34" t="s">
        <v>4917</v>
      </c>
      <c s="35" t="s">
        <v>5</v>
      </c>
      <c s="6" t="s">
        <v>4918</v>
      </c>
      <c s="36" t="s">
        <v>262</v>
      </c>
      <c s="37">
        <v>0.154</v>
      </c>
      <c s="36">
        <v>1.06277</v>
      </c>
      <c s="36">
        <f>ROUND(G132*H132,6)</f>
      </c>
      <c r="L132" s="38">
        <v>0</v>
      </c>
      <c s="32">
        <f>ROUND(ROUND(L132,2)*ROUND(G132,3),2)</f>
      </c>
      <c s="36" t="s">
        <v>4836</v>
      </c>
      <c>
        <f>(M132*21)/100</f>
      </c>
      <c t="s">
        <v>27</v>
      </c>
    </row>
    <row r="133" spans="1:5" ht="38.25">
      <c r="A133" s="35" t="s">
        <v>57</v>
      </c>
      <c r="E133" s="39" t="s">
        <v>4919</v>
      </c>
    </row>
    <row r="134" spans="1:5" ht="12.75">
      <c r="A134" s="35" t="s">
        <v>58</v>
      </c>
      <c r="E134" s="40" t="s">
        <v>5</v>
      </c>
    </row>
    <row r="135" spans="1:5" ht="12.75">
      <c r="A135" t="s">
        <v>59</v>
      </c>
      <c r="E135" s="39" t="s">
        <v>5</v>
      </c>
    </row>
    <row r="136" spans="1:13" ht="12.75">
      <c r="A136" t="s">
        <v>49</v>
      </c>
      <c r="C136" s="31" t="s">
        <v>26</v>
      </c>
      <c r="E136" s="33" t="s">
        <v>4920</v>
      </c>
      <c r="J136" s="32">
        <f>0</f>
      </c>
      <c s="32">
        <f>0</f>
      </c>
      <c s="32">
        <f>0+L137</f>
      </c>
      <c s="32">
        <f>0+M137</f>
      </c>
    </row>
    <row r="137" spans="1:16" ht="12.75">
      <c r="A137" t="s">
        <v>52</v>
      </c>
      <c s="34" t="s">
        <v>184</v>
      </c>
      <c s="34" t="s">
        <v>4921</v>
      </c>
      <c s="35" t="s">
        <v>5</v>
      </c>
      <c s="6" t="s">
        <v>4922</v>
      </c>
      <c s="36" t="s">
        <v>93</v>
      </c>
      <c s="37">
        <v>1</v>
      </c>
      <c s="36">
        <v>0.0084</v>
      </c>
      <c s="36">
        <f>ROUND(G137*H137,6)</f>
      </c>
      <c r="L137" s="38">
        <v>0</v>
      </c>
      <c s="32">
        <f>ROUND(ROUND(L137,2)*ROUND(G137,3),2)</f>
      </c>
      <c s="36" t="s">
        <v>4836</v>
      </c>
      <c>
        <f>(M137*21)/100</f>
      </c>
      <c t="s">
        <v>27</v>
      </c>
    </row>
    <row r="138" spans="1:5" ht="12.75">
      <c r="A138" s="35" t="s">
        <v>57</v>
      </c>
      <c r="E138" s="39" t="s">
        <v>4922</v>
      </c>
    </row>
    <row r="139" spans="1:5" ht="12.75">
      <c r="A139" s="35" t="s">
        <v>58</v>
      </c>
      <c r="E139" s="40" t="s">
        <v>5</v>
      </c>
    </row>
    <row r="140" spans="1:5" ht="12.75">
      <c r="A140" t="s">
        <v>59</v>
      </c>
      <c r="E140" s="39" t="s">
        <v>5</v>
      </c>
    </row>
    <row r="141" spans="1:13" ht="12.75">
      <c r="A141" t="s">
        <v>49</v>
      </c>
      <c r="C141" s="31" t="s">
        <v>68</v>
      </c>
      <c r="E141" s="33" t="s">
        <v>1078</v>
      </c>
      <c r="J141" s="32">
        <f>0</f>
      </c>
      <c s="32">
        <f>0</f>
      </c>
      <c s="32">
        <f>0+L142+L146+L150+L154+L158+L162+L166+L170+L174</f>
      </c>
      <c s="32">
        <f>0+M142+M146+M150+M154+M158+M162+M166+M170+M174</f>
      </c>
    </row>
    <row r="142" spans="1:16" ht="25.5">
      <c r="A142" t="s">
        <v>52</v>
      </c>
      <c s="34" t="s">
        <v>188</v>
      </c>
      <c s="34" t="s">
        <v>4923</v>
      </c>
      <c s="35" t="s">
        <v>5</v>
      </c>
      <c s="6" t="s">
        <v>4924</v>
      </c>
      <c s="36" t="s">
        <v>1076</v>
      </c>
      <c s="37">
        <v>45.303</v>
      </c>
      <c s="36">
        <v>0.18051</v>
      </c>
      <c s="36">
        <f>ROUND(G142*H142,6)</f>
      </c>
      <c r="L142" s="38">
        <v>0</v>
      </c>
      <c s="32">
        <f>ROUND(ROUND(L142,2)*ROUND(G142,3),2)</f>
      </c>
      <c s="36" t="s">
        <v>4836</v>
      </c>
      <c>
        <f>(M142*21)/100</f>
      </c>
      <c t="s">
        <v>27</v>
      </c>
    </row>
    <row r="143" spans="1:5" ht="25.5">
      <c r="A143" s="35" t="s">
        <v>57</v>
      </c>
      <c r="E143" s="39" t="s">
        <v>4924</v>
      </c>
    </row>
    <row r="144" spans="1:5" ht="12.75">
      <c r="A144" s="35" t="s">
        <v>58</v>
      </c>
      <c r="E144" s="40" t="s">
        <v>5</v>
      </c>
    </row>
    <row r="145" spans="1:5" ht="369.75">
      <c r="A145" t="s">
        <v>59</v>
      </c>
      <c r="E145" s="39" t="s">
        <v>4925</v>
      </c>
    </row>
    <row r="146" spans="1:16" ht="25.5">
      <c r="A146" t="s">
        <v>52</v>
      </c>
      <c s="34" t="s">
        <v>192</v>
      </c>
      <c s="34" t="s">
        <v>4926</v>
      </c>
      <c s="35" t="s">
        <v>5</v>
      </c>
      <c s="6" t="s">
        <v>4927</v>
      </c>
      <c s="36" t="s">
        <v>55</v>
      </c>
      <c s="37">
        <v>117.551</v>
      </c>
      <c s="36">
        <v>1.89077</v>
      </c>
      <c s="36">
        <f>ROUND(G146*H146,6)</f>
      </c>
      <c r="L146" s="38">
        <v>0</v>
      </c>
      <c s="32">
        <f>ROUND(ROUND(L146,2)*ROUND(G146,3),2)</f>
      </c>
      <c s="36" t="s">
        <v>4836</v>
      </c>
      <c>
        <f>(M146*21)/100</f>
      </c>
      <c t="s">
        <v>27</v>
      </c>
    </row>
    <row r="147" spans="1:5" ht="25.5">
      <c r="A147" s="35" t="s">
        <v>57</v>
      </c>
      <c r="E147" s="39" t="s">
        <v>4927</v>
      </c>
    </row>
    <row r="148" spans="1:5" ht="12.75">
      <c r="A148" s="35" t="s">
        <v>58</v>
      </c>
      <c r="E148" s="40" t="s">
        <v>5</v>
      </c>
    </row>
    <row r="149" spans="1:5" ht="89.25">
      <c r="A149" t="s">
        <v>59</v>
      </c>
      <c r="E149" s="39" t="s">
        <v>4928</v>
      </c>
    </row>
    <row r="150" spans="1:16" ht="25.5">
      <c r="A150" t="s">
        <v>52</v>
      </c>
      <c s="34" t="s">
        <v>196</v>
      </c>
      <c s="34" t="s">
        <v>4929</v>
      </c>
      <c s="35" t="s">
        <v>5</v>
      </c>
      <c s="6" t="s">
        <v>4930</v>
      </c>
      <c s="36" t="s">
        <v>93</v>
      </c>
      <c s="37">
        <v>5</v>
      </c>
      <c s="36">
        <v>0</v>
      </c>
      <c s="36">
        <f>ROUND(G150*H150,6)</f>
      </c>
      <c r="L150" s="38">
        <v>0</v>
      </c>
      <c s="32">
        <f>ROUND(ROUND(L150,2)*ROUND(G150,3),2)</f>
      </c>
      <c s="36" t="s">
        <v>4833</v>
      </c>
      <c>
        <f>(M150*21)/100</f>
      </c>
      <c t="s">
        <v>27</v>
      </c>
    </row>
    <row r="151" spans="1:5" ht="25.5">
      <c r="A151" s="35" t="s">
        <v>57</v>
      </c>
      <c r="E151" s="39" t="s">
        <v>4930</v>
      </c>
    </row>
    <row r="152" spans="1:5" ht="12.75">
      <c r="A152" s="35" t="s">
        <v>58</v>
      </c>
      <c r="E152" s="40" t="s">
        <v>5</v>
      </c>
    </row>
    <row r="153" spans="1:5" ht="12.75">
      <c r="A153" t="s">
        <v>59</v>
      </c>
      <c r="E153" s="39" t="s">
        <v>5</v>
      </c>
    </row>
    <row r="154" spans="1:16" ht="25.5">
      <c r="A154" t="s">
        <v>52</v>
      </c>
      <c s="34" t="s">
        <v>200</v>
      </c>
      <c s="34" t="s">
        <v>4931</v>
      </c>
      <c s="35" t="s">
        <v>5</v>
      </c>
      <c s="6" t="s">
        <v>4932</v>
      </c>
      <c s="36" t="s">
        <v>55</v>
      </c>
      <c s="37">
        <v>2.22</v>
      </c>
      <c s="36">
        <v>2.30102</v>
      </c>
      <c s="36">
        <f>ROUND(G154*H154,6)</f>
      </c>
      <c r="L154" s="38">
        <v>0</v>
      </c>
      <c s="32">
        <f>ROUND(ROUND(L154,2)*ROUND(G154,3),2)</f>
      </c>
      <c s="36" t="s">
        <v>4836</v>
      </c>
      <c>
        <f>(M154*21)/100</f>
      </c>
      <c t="s">
        <v>27</v>
      </c>
    </row>
    <row r="155" spans="1:5" ht="25.5">
      <c r="A155" s="35" t="s">
        <v>57</v>
      </c>
      <c r="E155" s="39" t="s">
        <v>4932</v>
      </c>
    </row>
    <row r="156" spans="1:5" ht="12.75">
      <c r="A156" s="35" t="s">
        <v>58</v>
      </c>
      <c r="E156" s="40" t="s">
        <v>5</v>
      </c>
    </row>
    <row r="157" spans="1:5" ht="76.5">
      <c r="A157" t="s">
        <v>59</v>
      </c>
      <c r="E157" s="39" t="s">
        <v>4933</v>
      </c>
    </row>
    <row r="158" spans="1:16" ht="25.5">
      <c r="A158" t="s">
        <v>52</v>
      </c>
      <c s="34" t="s">
        <v>204</v>
      </c>
      <c s="34" t="s">
        <v>4934</v>
      </c>
      <c s="35" t="s">
        <v>5</v>
      </c>
      <c s="6" t="s">
        <v>4935</v>
      </c>
      <c s="36" t="s">
        <v>55</v>
      </c>
      <c s="37">
        <v>1.518</v>
      </c>
      <c s="36">
        <v>2.49255</v>
      </c>
      <c s="36">
        <f>ROUND(G158*H158,6)</f>
      </c>
      <c r="L158" s="38">
        <v>0</v>
      </c>
      <c s="32">
        <f>ROUND(ROUND(L158,2)*ROUND(G158,3),2)</f>
      </c>
      <c s="36" t="s">
        <v>4836</v>
      </c>
      <c>
        <f>(M158*21)/100</f>
      </c>
      <c t="s">
        <v>27</v>
      </c>
    </row>
    <row r="159" spans="1:5" ht="25.5">
      <c r="A159" s="35" t="s">
        <v>57</v>
      </c>
      <c r="E159" s="39" t="s">
        <v>4935</v>
      </c>
    </row>
    <row r="160" spans="1:5" ht="12.75">
      <c r="A160" s="35" t="s">
        <v>58</v>
      </c>
      <c r="E160" s="40" t="s">
        <v>5</v>
      </c>
    </row>
    <row r="161" spans="1:5" ht="63.75">
      <c r="A161" t="s">
        <v>59</v>
      </c>
      <c r="E161" s="39" t="s">
        <v>4936</v>
      </c>
    </row>
    <row r="162" spans="1:16" ht="38.25">
      <c r="A162" t="s">
        <v>52</v>
      </c>
      <c s="34" t="s">
        <v>208</v>
      </c>
      <c s="34" t="s">
        <v>4937</v>
      </c>
      <c s="35" t="s">
        <v>5</v>
      </c>
      <c s="6" t="s">
        <v>4938</v>
      </c>
      <c s="36" t="s">
        <v>1076</v>
      </c>
      <c s="37">
        <v>45.303</v>
      </c>
      <c s="36">
        <v>0.71198</v>
      </c>
      <c s="36">
        <f>ROUND(G162*H162,6)</f>
      </c>
      <c r="L162" s="38">
        <v>0</v>
      </c>
      <c s="32">
        <f>ROUND(ROUND(L162,2)*ROUND(G162,3),2)</f>
      </c>
      <c s="36" t="s">
        <v>4836</v>
      </c>
      <c>
        <f>(M162*21)/100</f>
      </c>
      <c t="s">
        <v>27</v>
      </c>
    </row>
    <row r="163" spans="1:5" ht="38.25">
      <c r="A163" s="35" t="s">
        <v>57</v>
      </c>
      <c r="E163" s="39" t="s">
        <v>4939</v>
      </c>
    </row>
    <row r="164" spans="1:5" ht="12.75">
      <c r="A164" s="35" t="s">
        <v>58</v>
      </c>
      <c r="E164" s="40" t="s">
        <v>5</v>
      </c>
    </row>
    <row r="165" spans="1:5" ht="12.75">
      <c r="A165" t="s">
        <v>59</v>
      </c>
      <c r="E165" s="39" t="s">
        <v>5</v>
      </c>
    </row>
    <row r="166" spans="1:16" ht="12.75">
      <c r="A166" t="s">
        <v>52</v>
      </c>
      <c s="34" t="s">
        <v>277</v>
      </c>
      <c s="34" t="s">
        <v>4940</v>
      </c>
      <c s="35" t="s">
        <v>5</v>
      </c>
      <c s="6" t="s">
        <v>4941</v>
      </c>
      <c s="36" t="s">
        <v>93</v>
      </c>
      <c s="37">
        <v>1</v>
      </c>
      <c s="36">
        <v>0</v>
      </c>
      <c s="36">
        <f>ROUND(G166*H166,6)</f>
      </c>
      <c r="L166" s="38">
        <v>0</v>
      </c>
      <c s="32">
        <f>ROUND(ROUND(L166,2)*ROUND(G166,3),2)</f>
      </c>
      <c s="36" t="s">
        <v>4833</v>
      </c>
      <c>
        <f>(M166*21)/100</f>
      </c>
      <c t="s">
        <v>27</v>
      </c>
    </row>
    <row r="167" spans="1:5" ht="12.75">
      <c r="A167" s="35" t="s">
        <v>57</v>
      </c>
      <c r="E167" s="39" t="s">
        <v>4941</v>
      </c>
    </row>
    <row r="168" spans="1:5" ht="12.75">
      <c r="A168" s="35" t="s">
        <v>58</v>
      </c>
      <c r="E168" s="40" t="s">
        <v>5</v>
      </c>
    </row>
    <row r="169" spans="1:5" ht="12.75">
      <c r="A169" t="s">
        <v>59</v>
      </c>
      <c r="E169" s="39" t="s">
        <v>5</v>
      </c>
    </row>
    <row r="170" spans="1:16" ht="12.75">
      <c r="A170" t="s">
        <v>52</v>
      </c>
      <c s="34" t="s">
        <v>282</v>
      </c>
      <c s="34" t="s">
        <v>4942</v>
      </c>
      <c s="35" t="s">
        <v>5</v>
      </c>
      <c s="6" t="s">
        <v>4943</v>
      </c>
      <c s="36" t="s">
        <v>93</v>
      </c>
      <c s="37">
        <v>3</v>
      </c>
      <c s="36">
        <v>0</v>
      </c>
      <c s="36">
        <f>ROUND(G170*H170,6)</f>
      </c>
      <c r="L170" s="38">
        <v>0</v>
      </c>
      <c s="32">
        <f>ROUND(ROUND(L170,2)*ROUND(G170,3),2)</f>
      </c>
      <c s="36" t="s">
        <v>4833</v>
      </c>
      <c>
        <f>(M170*21)/100</f>
      </c>
      <c t="s">
        <v>27</v>
      </c>
    </row>
    <row r="171" spans="1:5" ht="12.75">
      <c r="A171" s="35" t="s">
        <v>57</v>
      </c>
      <c r="E171" s="39" t="s">
        <v>4943</v>
      </c>
    </row>
    <row r="172" spans="1:5" ht="12.75">
      <c r="A172" s="35" t="s">
        <v>58</v>
      </c>
      <c r="E172" s="40" t="s">
        <v>5</v>
      </c>
    </row>
    <row r="173" spans="1:5" ht="12.75">
      <c r="A173" t="s">
        <v>59</v>
      </c>
      <c r="E173" s="39" t="s">
        <v>5</v>
      </c>
    </row>
    <row r="174" spans="1:16" ht="12.75">
      <c r="A174" t="s">
        <v>52</v>
      </c>
      <c s="34" t="s">
        <v>749</v>
      </c>
      <c s="34" t="s">
        <v>4944</v>
      </c>
      <c s="35" t="s">
        <v>5</v>
      </c>
      <c s="6" t="s">
        <v>4945</v>
      </c>
      <c s="36" t="s">
        <v>93</v>
      </c>
      <c s="37">
        <v>1</v>
      </c>
      <c s="36">
        <v>0</v>
      </c>
      <c s="36">
        <f>ROUND(G174*H174,6)</f>
      </c>
      <c r="L174" s="38">
        <v>0</v>
      </c>
      <c s="32">
        <f>ROUND(ROUND(L174,2)*ROUND(G174,3),2)</f>
      </c>
      <c s="36" t="s">
        <v>4833</v>
      </c>
      <c>
        <f>(M174*21)/100</f>
      </c>
      <c t="s">
        <v>27</v>
      </c>
    </row>
    <row r="175" spans="1:5" ht="12.75">
      <c r="A175" s="35" t="s">
        <v>57</v>
      </c>
      <c r="E175" s="39" t="s">
        <v>4945</v>
      </c>
    </row>
    <row r="176" spans="1:5" ht="12.75">
      <c r="A176" s="35" t="s">
        <v>58</v>
      </c>
      <c r="E176" s="40" t="s">
        <v>5</v>
      </c>
    </row>
    <row r="177" spans="1:5" ht="12.75">
      <c r="A177" t="s">
        <v>59</v>
      </c>
      <c r="E177" s="39" t="s">
        <v>5</v>
      </c>
    </row>
    <row r="178" spans="1:13" ht="12.75">
      <c r="A178" t="s">
        <v>49</v>
      </c>
      <c r="C178" s="31" t="s">
        <v>253</v>
      </c>
      <c r="E178" s="33" t="s">
        <v>4946</v>
      </c>
      <c r="J178" s="32">
        <f>0</f>
      </c>
      <c s="32">
        <f>0</f>
      </c>
      <c s="32">
        <f>0+L179+L183+L187+L191+L195</f>
      </c>
      <c s="32">
        <f>0+M179+M183+M187+M191+M195</f>
      </c>
    </row>
    <row r="179" spans="1:16" ht="12.75">
      <c r="A179" t="s">
        <v>52</v>
      </c>
      <c s="34" t="s">
        <v>216</v>
      </c>
      <c s="34" t="s">
        <v>4947</v>
      </c>
      <c s="35" t="s">
        <v>5</v>
      </c>
      <c s="6" t="s">
        <v>4948</v>
      </c>
      <c s="36" t="s">
        <v>1076</v>
      </c>
      <c s="37">
        <v>1.28</v>
      </c>
      <c s="36">
        <v>0.46</v>
      </c>
      <c s="36">
        <f>ROUND(G179*H179,6)</f>
      </c>
      <c r="L179" s="38">
        <v>0</v>
      </c>
      <c s="32">
        <f>ROUND(ROUND(L179,2)*ROUND(G179,3),2)</f>
      </c>
      <c s="36" t="s">
        <v>4836</v>
      </c>
      <c>
        <f>(M179*21)/100</f>
      </c>
      <c t="s">
        <v>27</v>
      </c>
    </row>
    <row r="180" spans="1:5" ht="12.75">
      <c r="A180" s="35" t="s">
        <v>57</v>
      </c>
      <c r="E180" s="39" t="s">
        <v>4948</v>
      </c>
    </row>
    <row r="181" spans="1:5" ht="12.75">
      <c r="A181" s="35" t="s">
        <v>58</v>
      </c>
      <c r="E181" s="40" t="s">
        <v>5</v>
      </c>
    </row>
    <row r="182" spans="1:5" ht="12.75">
      <c r="A182" t="s">
        <v>59</v>
      </c>
      <c r="E182" s="39" t="s">
        <v>5</v>
      </c>
    </row>
    <row r="183" spans="1:16" ht="12.75">
      <c r="A183" t="s">
        <v>52</v>
      </c>
      <c s="34" t="s">
        <v>220</v>
      </c>
      <c s="34" t="s">
        <v>4949</v>
      </c>
      <c s="35" t="s">
        <v>5</v>
      </c>
      <c s="6" t="s">
        <v>4950</v>
      </c>
      <c s="36" t="s">
        <v>1076</v>
      </c>
      <c s="37">
        <v>4.42</v>
      </c>
      <c s="36">
        <v>0.575</v>
      </c>
      <c s="36">
        <f>ROUND(G183*H183,6)</f>
      </c>
      <c r="L183" s="38">
        <v>0</v>
      </c>
      <c s="32">
        <f>ROUND(ROUND(L183,2)*ROUND(G183,3),2)</f>
      </c>
      <c s="36" t="s">
        <v>4836</v>
      </c>
      <c>
        <f>(M183*21)/100</f>
      </c>
      <c t="s">
        <v>27</v>
      </c>
    </row>
    <row r="184" spans="1:5" ht="12.75">
      <c r="A184" s="35" t="s">
        <v>57</v>
      </c>
      <c r="E184" s="39" t="s">
        <v>4950</v>
      </c>
    </row>
    <row r="185" spans="1:5" ht="12.75">
      <c r="A185" s="35" t="s">
        <v>58</v>
      </c>
      <c r="E185" s="40" t="s">
        <v>5</v>
      </c>
    </row>
    <row r="186" spans="1:5" ht="12.75">
      <c r="A186" t="s">
        <v>59</v>
      </c>
      <c r="E186" s="39" t="s">
        <v>5</v>
      </c>
    </row>
    <row r="187" spans="1:16" ht="12.75">
      <c r="A187" t="s">
        <v>52</v>
      </c>
      <c s="34" t="s">
        <v>225</v>
      </c>
      <c s="34" t="s">
        <v>4951</v>
      </c>
      <c s="35" t="s">
        <v>5</v>
      </c>
      <c s="6" t="s">
        <v>4952</v>
      </c>
      <c s="36" t="s">
        <v>1076</v>
      </c>
      <c s="37">
        <v>13.64</v>
      </c>
      <c s="36">
        <v>0.69</v>
      </c>
      <c s="36">
        <f>ROUND(G187*H187,6)</f>
      </c>
      <c r="L187" s="38">
        <v>0</v>
      </c>
      <c s="32">
        <f>ROUND(ROUND(L187,2)*ROUND(G187,3),2)</f>
      </c>
      <c s="36" t="s">
        <v>4836</v>
      </c>
      <c>
        <f>(M187*21)/100</f>
      </c>
      <c t="s">
        <v>27</v>
      </c>
    </row>
    <row r="188" spans="1:5" ht="12.75">
      <c r="A188" s="35" t="s">
        <v>57</v>
      </c>
      <c r="E188" s="39" t="s">
        <v>4952</v>
      </c>
    </row>
    <row r="189" spans="1:5" ht="12.75">
      <c r="A189" s="35" t="s">
        <v>58</v>
      </c>
      <c r="E189" s="40" t="s">
        <v>5</v>
      </c>
    </row>
    <row r="190" spans="1:5" ht="12.75">
      <c r="A190" t="s">
        <v>59</v>
      </c>
      <c r="E190" s="39" t="s">
        <v>5</v>
      </c>
    </row>
    <row r="191" spans="1:16" ht="25.5">
      <c r="A191" t="s">
        <v>52</v>
      </c>
      <c s="34" t="s">
        <v>229</v>
      </c>
      <c s="34" t="s">
        <v>4953</v>
      </c>
      <c s="35" t="s">
        <v>5</v>
      </c>
      <c s="6" t="s">
        <v>4954</v>
      </c>
      <c s="36" t="s">
        <v>1076</v>
      </c>
      <c s="37">
        <v>2.4</v>
      </c>
      <c s="36">
        <v>0.211</v>
      </c>
      <c s="36">
        <f>ROUND(G191*H191,6)</f>
      </c>
      <c r="L191" s="38">
        <v>0</v>
      </c>
      <c s="32">
        <f>ROUND(ROUND(L191,2)*ROUND(G191,3),2)</f>
      </c>
      <c s="36" t="s">
        <v>4836</v>
      </c>
      <c>
        <f>(M191*21)/100</f>
      </c>
      <c t="s">
        <v>27</v>
      </c>
    </row>
    <row r="192" spans="1:5" ht="25.5">
      <c r="A192" s="35" t="s">
        <v>57</v>
      </c>
      <c r="E192" s="39" t="s">
        <v>4954</v>
      </c>
    </row>
    <row r="193" spans="1:5" ht="12.75">
      <c r="A193" s="35" t="s">
        <v>58</v>
      </c>
      <c r="E193" s="40" t="s">
        <v>5</v>
      </c>
    </row>
    <row r="194" spans="1:5" ht="76.5">
      <c r="A194" t="s">
        <v>59</v>
      </c>
      <c r="E194" s="39" t="s">
        <v>4955</v>
      </c>
    </row>
    <row r="195" spans="1:16" ht="25.5">
      <c r="A195" t="s">
        <v>52</v>
      </c>
      <c s="34" t="s">
        <v>233</v>
      </c>
      <c s="34" t="s">
        <v>4956</v>
      </c>
      <c s="35" t="s">
        <v>5</v>
      </c>
      <c s="6" t="s">
        <v>4957</v>
      </c>
      <c s="36" t="s">
        <v>1076</v>
      </c>
      <c s="37">
        <v>0.879</v>
      </c>
      <c s="36">
        <v>0.25008</v>
      </c>
      <c s="36">
        <f>ROUND(G195*H195,6)</f>
      </c>
      <c r="L195" s="38">
        <v>0</v>
      </c>
      <c s="32">
        <f>ROUND(ROUND(L195,2)*ROUND(G195,3),2)</f>
      </c>
      <c s="36" t="s">
        <v>4836</v>
      </c>
      <c>
        <f>(M195*21)/100</f>
      </c>
      <c t="s">
        <v>27</v>
      </c>
    </row>
    <row r="196" spans="1:5" ht="25.5">
      <c r="A196" s="35" t="s">
        <v>57</v>
      </c>
      <c r="E196" s="39" t="s">
        <v>4957</v>
      </c>
    </row>
    <row r="197" spans="1:5" ht="12.75">
      <c r="A197" s="35" t="s">
        <v>58</v>
      </c>
      <c r="E197" s="40" t="s">
        <v>5</v>
      </c>
    </row>
    <row r="198" spans="1:5" ht="178.5">
      <c r="A198" t="s">
        <v>59</v>
      </c>
      <c r="E198" s="39" t="s">
        <v>4958</v>
      </c>
    </row>
    <row r="199" spans="1:13" ht="12.75">
      <c r="A199" t="s">
        <v>49</v>
      </c>
      <c r="C199" s="31" t="s">
        <v>498</v>
      </c>
      <c r="E199" s="33" t="s">
        <v>4959</v>
      </c>
      <c r="J199" s="32">
        <f>0</f>
      </c>
      <c s="32">
        <f>0</f>
      </c>
      <c s="32">
        <f>0+L200</f>
      </c>
      <c s="32">
        <f>0+M200</f>
      </c>
    </row>
    <row r="200" spans="1:16" ht="25.5">
      <c r="A200" t="s">
        <v>52</v>
      </c>
      <c s="34" t="s">
        <v>237</v>
      </c>
      <c s="34" t="s">
        <v>4960</v>
      </c>
      <c s="35" t="s">
        <v>5</v>
      </c>
      <c s="6" t="s">
        <v>4961</v>
      </c>
      <c s="36" t="s">
        <v>1076</v>
      </c>
      <c s="37">
        <v>2.42</v>
      </c>
      <c s="36">
        <v>0.10373</v>
      </c>
      <c s="36">
        <f>ROUND(G200*H200,6)</f>
      </c>
      <c r="L200" s="38">
        <v>0</v>
      </c>
      <c s="32">
        <f>ROUND(ROUND(L200,2)*ROUND(G200,3),2)</f>
      </c>
      <c s="36" t="s">
        <v>4836</v>
      </c>
      <c>
        <f>(M200*21)/100</f>
      </c>
      <c t="s">
        <v>27</v>
      </c>
    </row>
    <row r="201" spans="1:5" ht="25.5">
      <c r="A201" s="35" t="s">
        <v>57</v>
      </c>
      <c r="E201" s="39" t="s">
        <v>4961</v>
      </c>
    </row>
    <row r="202" spans="1:5" ht="12.75">
      <c r="A202" s="35" t="s">
        <v>58</v>
      </c>
      <c r="E202" s="40" t="s">
        <v>5</v>
      </c>
    </row>
    <row r="203" spans="1:5" ht="76.5">
      <c r="A203" t="s">
        <v>59</v>
      </c>
      <c r="E203" s="39" t="s">
        <v>4962</v>
      </c>
    </row>
    <row r="204" spans="1:13" ht="12.75">
      <c r="A204" t="s">
        <v>49</v>
      </c>
      <c r="C204" s="31" t="s">
        <v>500</v>
      </c>
      <c r="E204" s="33" t="s">
        <v>4963</v>
      </c>
      <c r="J204" s="32">
        <f>0</f>
      </c>
      <c s="32">
        <f>0</f>
      </c>
      <c s="32">
        <f>0+L205+L209+L213</f>
      </c>
      <c s="32">
        <f>0+M205+M209+M213</f>
      </c>
    </row>
    <row r="205" spans="1:16" ht="12.75">
      <c r="A205" t="s">
        <v>52</v>
      </c>
      <c s="34" t="s">
        <v>241</v>
      </c>
      <c s="34" t="s">
        <v>4964</v>
      </c>
      <c s="35" t="s">
        <v>5</v>
      </c>
      <c s="6" t="s">
        <v>4965</v>
      </c>
      <c s="36" t="s">
        <v>1076</v>
      </c>
      <c s="37">
        <v>0.879</v>
      </c>
      <c s="36">
        <v>0</v>
      </c>
      <c s="36">
        <f>ROUND(G205*H205,6)</f>
      </c>
      <c r="L205" s="38">
        <v>0</v>
      </c>
      <c s="32">
        <f>ROUND(ROUND(L205,2)*ROUND(G205,3),2)</f>
      </c>
      <c s="36" t="s">
        <v>4833</v>
      </c>
      <c>
        <f>(M205*21)/100</f>
      </c>
      <c t="s">
        <v>27</v>
      </c>
    </row>
    <row r="206" spans="1:5" ht="12.75">
      <c r="A206" s="35" t="s">
        <v>57</v>
      </c>
      <c r="E206" s="39" t="s">
        <v>4965</v>
      </c>
    </row>
    <row r="207" spans="1:5" ht="12.75">
      <c r="A207" s="35" t="s">
        <v>58</v>
      </c>
      <c r="E207" s="40" t="s">
        <v>5</v>
      </c>
    </row>
    <row r="208" spans="1:5" ht="12.75">
      <c r="A208" t="s">
        <v>59</v>
      </c>
      <c r="E208" s="39" t="s">
        <v>5</v>
      </c>
    </row>
    <row r="209" spans="1:16" ht="25.5">
      <c r="A209" t="s">
        <v>52</v>
      </c>
      <c s="34" t="s">
        <v>258</v>
      </c>
      <c s="34" t="s">
        <v>4966</v>
      </c>
      <c s="35" t="s">
        <v>5</v>
      </c>
      <c s="6" t="s">
        <v>4967</v>
      </c>
      <c s="36" t="s">
        <v>1076</v>
      </c>
      <c s="37">
        <v>0.879</v>
      </c>
      <c s="36">
        <v>0.19536</v>
      </c>
      <c s="36">
        <f>ROUND(G209*H209,6)</f>
      </c>
      <c r="L209" s="38">
        <v>0</v>
      </c>
      <c s="32">
        <f>ROUND(ROUND(L209,2)*ROUND(G209,3),2)</f>
      </c>
      <c s="36" t="s">
        <v>4836</v>
      </c>
      <c>
        <f>(M209*21)/100</f>
      </c>
      <c t="s">
        <v>27</v>
      </c>
    </row>
    <row r="210" spans="1:5" ht="38.25">
      <c r="A210" s="35" t="s">
        <v>57</v>
      </c>
      <c r="E210" s="39" t="s">
        <v>4968</v>
      </c>
    </row>
    <row r="211" spans="1:5" ht="12.75">
      <c r="A211" s="35" t="s">
        <v>58</v>
      </c>
      <c r="E211" s="40" t="s">
        <v>5</v>
      </c>
    </row>
    <row r="212" spans="1:5" ht="344.25">
      <c r="A212" t="s">
        <v>59</v>
      </c>
      <c r="E212" s="39" t="s">
        <v>4969</v>
      </c>
    </row>
    <row r="213" spans="1:16" ht="12.75">
      <c r="A213" t="s">
        <v>52</v>
      </c>
      <c s="34" t="s">
        <v>286</v>
      </c>
      <c s="34" t="s">
        <v>4970</v>
      </c>
      <c s="35" t="s">
        <v>5</v>
      </c>
      <c s="6" t="s">
        <v>4971</v>
      </c>
      <c s="36" t="s">
        <v>65</v>
      </c>
      <c s="37">
        <v>3.5</v>
      </c>
      <c s="36">
        <v>0.0036</v>
      </c>
      <c s="36">
        <f>ROUND(G213*H213,6)</f>
      </c>
      <c r="L213" s="38">
        <v>0</v>
      </c>
      <c s="32">
        <f>ROUND(ROUND(L213,2)*ROUND(G213,3),2)</f>
      </c>
      <c s="36" t="s">
        <v>4836</v>
      </c>
      <c>
        <f>(M213*21)/100</f>
      </c>
      <c t="s">
        <v>27</v>
      </c>
    </row>
    <row r="214" spans="1:5" ht="12.75">
      <c r="A214" s="35" t="s">
        <v>57</v>
      </c>
      <c r="E214" s="39" t="s">
        <v>4971</v>
      </c>
    </row>
    <row r="215" spans="1:5" ht="12.75">
      <c r="A215" s="35" t="s">
        <v>58</v>
      </c>
      <c r="E215" s="40" t="s">
        <v>5</v>
      </c>
    </row>
    <row r="216" spans="1:5" ht="76.5">
      <c r="A216" t="s">
        <v>59</v>
      </c>
      <c r="E216" s="39" t="s">
        <v>4972</v>
      </c>
    </row>
    <row r="217" spans="1:13" ht="12.75">
      <c r="A217" t="s">
        <v>49</v>
      </c>
      <c r="C217" s="31" t="s">
        <v>76</v>
      </c>
      <c r="E217" s="33" t="s">
        <v>4973</v>
      </c>
      <c r="J217" s="32">
        <f>0</f>
      </c>
      <c s="32">
        <f>0</f>
      </c>
      <c s="32">
        <f>0+L218+L222+L226</f>
      </c>
      <c s="32">
        <f>0+M218+M222+M226</f>
      </c>
    </row>
    <row r="218" spans="1:16" ht="25.5">
      <c r="A218" t="s">
        <v>52</v>
      </c>
      <c s="34" t="s">
        <v>245</v>
      </c>
      <c s="34" t="s">
        <v>4974</v>
      </c>
      <c s="35" t="s">
        <v>5</v>
      </c>
      <c s="6" t="s">
        <v>4975</v>
      </c>
      <c s="36" t="s">
        <v>1076</v>
      </c>
      <c s="37">
        <v>2.939</v>
      </c>
      <c s="36">
        <v>0.008</v>
      </c>
      <c s="36">
        <f>ROUND(G218*H218,6)</f>
      </c>
      <c r="L218" s="38">
        <v>0</v>
      </c>
      <c s="32">
        <f>ROUND(ROUND(L218,2)*ROUND(G218,3),2)</f>
      </c>
      <c s="36" t="s">
        <v>4836</v>
      </c>
      <c>
        <f>(M218*21)/100</f>
      </c>
      <c t="s">
        <v>27</v>
      </c>
    </row>
    <row r="219" spans="1:5" ht="25.5">
      <c r="A219" s="35" t="s">
        <v>57</v>
      </c>
      <c r="E219" s="39" t="s">
        <v>4975</v>
      </c>
    </row>
    <row r="220" spans="1:5" ht="12.75">
      <c r="A220" s="35" t="s">
        <v>58</v>
      </c>
      <c r="E220" s="40" t="s">
        <v>5</v>
      </c>
    </row>
    <row r="221" spans="1:5" ht="76.5">
      <c r="A221" t="s">
        <v>59</v>
      </c>
      <c r="E221" s="39" t="s">
        <v>4976</v>
      </c>
    </row>
    <row r="222" spans="1:16" ht="25.5">
      <c r="A222" t="s">
        <v>52</v>
      </c>
      <c s="34" t="s">
        <v>253</v>
      </c>
      <c s="34" t="s">
        <v>4977</v>
      </c>
      <c s="35" t="s">
        <v>5</v>
      </c>
      <c s="6" t="s">
        <v>4978</v>
      </c>
      <c s="36" t="s">
        <v>55</v>
      </c>
      <c s="37">
        <v>0.28</v>
      </c>
      <c s="36">
        <v>2.30102</v>
      </c>
      <c s="36">
        <f>ROUND(G222*H222,6)</f>
      </c>
      <c r="L222" s="38">
        <v>0</v>
      </c>
      <c s="32">
        <f>ROUND(ROUND(L222,2)*ROUND(G222,3),2)</f>
      </c>
      <c s="36" t="s">
        <v>4836</v>
      </c>
      <c>
        <f>(M222*21)/100</f>
      </c>
      <c t="s">
        <v>27</v>
      </c>
    </row>
    <row r="223" spans="1:5" ht="25.5">
      <c r="A223" s="35" t="s">
        <v>57</v>
      </c>
      <c r="E223" s="39" t="s">
        <v>4978</v>
      </c>
    </row>
    <row r="224" spans="1:5" ht="12.75">
      <c r="A224" s="35" t="s">
        <v>58</v>
      </c>
      <c r="E224" s="40" t="s">
        <v>5</v>
      </c>
    </row>
    <row r="225" spans="1:5" ht="344.25">
      <c r="A225" t="s">
        <v>59</v>
      </c>
      <c r="E225" s="39" t="s">
        <v>4979</v>
      </c>
    </row>
    <row r="226" spans="1:16" ht="25.5">
      <c r="A226" t="s">
        <v>52</v>
      </c>
      <c s="34" t="s">
        <v>498</v>
      </c>
      <c s="34" t="s">
        <v>4980</v>
      </c>
      <c s="35" t="s">
        <v>5</v>
      </c>
      <c s="6" t="s">
        <v>4981</v>
      </c>
      <c s="36" t="s">
        <v>1076</v>
      </c>
      <c s="37">
        <v>8</v>
      </c>
      <c s="36">
        <v>0.06434</v>
      </c>
      <c s="36">
        <f>ROUND(G226*H226,6)</f>
      </c>
      <c r="L226" s="38">
        <v>0</v>
      </c>
      <c s="32">
        <f>ROUND(ROUND(L226,2)*ROUND(G226,3),2)</f>
      </c>
      <c s="36" t="s">
        <v>4836</v>
      </c>
      <c>
        <f>(M226*21)/100</f>
      </c>
      <c t="s">
        <v>27</v>
      </c>
    </row>
    <row r="227" spans="1:5" ht="25.5">
      <c r="A227" s="35" t="s">
        <v>57</v>
      </c>
      <c r="E227" s="39" t="s">
        <v>4981</v>
      </c>
    </row>
    <row r="228" spans="1:5" ht="12.75">
      <c r="A228" s="35" t="s">
        <v>58</v>
      </c>
      <c r="E228" s="40" t="s">
        <v>5</v>
      </c>
    </row>
    <row r="229" spans="1:5" ht="12.75">
      <c r="A229" t="s">
        <v>59</v>
      </c>
      <c r="E229" s="39" t="s">
        <v>5</v>
      </c>
    </row>
    <row r="230" spans="1:13" ht="12.75">
      <c r="A230" t="s">
        <v>49</v>
      </c>
      <c r="C230" s="31" t="s">
        <v>2847</v>
      </c>
      <c r="E230" s="33" t="s">
        <v>4982</v>
      </c>
      <c r="J230" s="32">
        <f>0</f>
      </c>
      <c s="32">
        <f>0</f>
      </c>
      <c s="32">
        <f>0+L231+L235+L239+L243+L247+L251</f>
      </c>
      <c s="32">
        <f>0+M231+M235+M239+M243+M247+M251</f>
      </c>
    </row>
    <row r="231" spans="1:16" ht="12.75">
      <c r="A231" t="s">
        <v>52</v>
      </c>
      <c s="34" t="s">
        <v>27</v>
      </c>
      <c s="34" t="s">
        <v>4983</v>
      </c>
      <c s="35" t="s">
        <v>5</v>
      </c>
      <c s="6" t="s">
        <v>4984</v>
      </c>
      <c s="36" t="s">
        <v>262</v>
      </c>
      <c s="37">
        <v>0.003</v>
      </c>
      <c s="36">
        <v>0</v>
      </c>
      <c s="36">
        <f>ROUND(G231*H231,6)</f>
      </c>
      <c r="L231" s="38">
        <v>0</v>
      </c>
      <c s="32">
        <f>ROUND(ROUND(L231,2)*ROUND(G231,3),2)</f>
      </c>
      <c s="36" t="s">
        <v>4833</v>
      </c>
      <c>
        <f>(M231*21)/100</f>
      </c>
      <c t="s">
        <v>27</v>
      </c>
    </row>
    <row r="232" spans="1:5" ht="12.75">
      <c r="A232" s="35" t="s">
        <v>57</v>
      </c>
      <c r="E232" s="39" t="s">
        <v>4984</v>
      </c>
    </row>
    <row r="233" spans="1:5" ht="12.75">
      <c r="A233" s="35" t="s">
        <v>58</v>
      </c>
      <c r="E233" s="40" t="s">
        <v>5</v>
      </c>
    </row>
    <row r="234" spans="1:5" ht="12.75">
      <c r="A234" t="s">
        <v>59</v>
      </c>
      <c r="E234" s="39" t="s">
        <v>5</v>
      </c>
    </row>
    <row r="235" spans="1:16" ht="25.5">
      <c r="A235" t="s">
        <v>52</v>
      </c>
      <c s="34" t="s">
        <v>249</v>
      </c>
      <c s="34" t="s">
        <v>4985</v>
      </c>
      <c s="35" t="s">
        <v>5</v>
      </c>
      <c s="6" t="s">
        <v>4986</v>
      </c>
      <c s="36" t="s">
        <v>1076</v>
      </c>
      <c s="37">
        <v>14.548</v>
      </c>
      <c s="36">
        <v>0</v>
      </c>
      <c s="36">
        <f>ROUND(G235*H235,6)</f>
      </c>
      <c r="L235" s="38">
        <v>0</v>
      </c>
      <c s="32">
        <f>ROUND(ROUND(L235,2)*ROUND(G235,3),2)</f>
      </c>
      <c s="36" t="s">
        <v>4833</v>
      </c>
      <c>
        <f>(M235*21)/100</f>
      </c>
      <c t="s">
        <v>27</v>
      </c>
    </row>
    <row r="236" spans="1:5" ht="25.5">
      <c r="A236" s="35" t="s">
        <v>57</v>
      </c>
      <c r="E236" s="39" t="s">
        <v>4986</v>
      </c>
    </row>
    <row r="237" spans="1:5" ht="12.75">
      <c r="A237" s="35" t="s">
        <v>58</v>
      </c>
      <c r="E237" s="40" t="s">
        <v>5</v>
      </c>
    </row>
    <row r="238" spans="1:5" ht="12.75">
      <c r="A238" t="s">
        <v>59</v>
      </c>
      <c r="E238" s="39" t="s">
        <v>5</v>
      </c>
    </row>
    <row r="239" spans="1:16" ht="25.5">
      <c r="A239" t="s">
        <v>52</v>
      </c>
      <c s="34" t="s">
        <v>499</v>
      </c>
      <c s="34" t="s">
        <v>4987</v>
      </c>
      <c s="35" t="s">
        <v>5</v>
      </c>
      <c s="6" t="s">
        <v>4988</v>
      </c>
      <c s="36" t="s">
        <v>1076</v>
      </c>
      <c s="37">
        <v>11</v>
      </c>
      <c s="36">
        <v>0</v>
      </c>
      <c s="36">
        <f>ROUND(G239*H239,6)</f>
      </c>
      <c r="L239" s="38">
        <v>0</v>
      </c>
      <c s="32">
        <f>ROUND(ROUND(L239,2)*ROUND(G239,3),2)</f>
      </c>
      <c s="36" t="s">
        <v>4836</v>
      </c>
      <c>
        <f>(M239*21)/100</f>
      </c>
      <c t="s">
        <v>27</v>
      </c>
    </row>
    <row r="240" spans="1:5" ht="25.5">
      <c r="A240" s="35" t="s">
        <v>57</v>
      </c>
      <c r="E240" s="39" t="s">
        <v>4988</v>
      </c>
    </row>
    <row r="241" spans="1:5" ht="12.75">
      <c r="A241" s="35" t="s">
        <v>58</v>
      </c>
      <c r="E241" s="40" t="s">
        <v>5</v>
      </c>
    </row>
    <row r="242" spans="1:5" ht="51">
      <c r="A242" t="s">
        <v>59</v>
      </c>
      <c r="E242" s="39" t="s">
        <v>4989</v>
      </c>
    </row>
    <row r="243" spans="1:16" ht="12.75">
      <c r="A243" t="s">
        <v>52</v>
      </c>
      <c s="34" t="s">
        <v>500</v>
      </c>
      <c s="34" t="s">
        <v>4990</v>
      </c>
      <c s="35" t="s">
        <v>5</v>
      </c>
      <c s="6" t="s">
        <v>4991</v>
      </c>
      <c s="36" t="s">
        <v>1076</v>
      </c>
      <c s="37">
        <v>11</v>
      </c>
      <c s="36">
        <v>0.0004</v>
      </c>
      <c s="36">
        <f>ROUND(G243*H243,6)</f>
      </c>
      <c r="L243" s="38">
        <v>0</v>
      </c>
      <c s="32">
        <f>ROUND(ROUND(L243,2)*ROUND(G243,3),2)</f>
      </c>
      <c s="36" t="s">
        <v>4836</v>
      </c>
      <c>
        <f>(M243*21)/100</f>
      </c>
      <c t="s">
        <v>27</v>
      </c>
    </row>
    <row r="244" spans="1:5" ht="12.75">
      <c r="A244" s="35" t="s">
        <v>57</v>
      </c>
      <c r="E244" s="39" t="s">
        <v>4991</v>
      </c>
    </row>
    <row r="245" spans="1:5" ht="12.75">
      <c r="A245" s="35" t="s">
        <v>58</v>
      </c>
      <c r="E245" s="40" t="s">
        <v>5</v>
      </c>
    </row>
    <row r="246" spans="1:5" ht="89.25">
      <c r="A246" t="s">
        <v>59</v>
      </c>
      <c r="E246" s="39" t="s">
        <v>4992</v>
      </c>
    </row>
    <row r="247" spans="1:16" ht="38.25">
      <c r="A247" t="s">
        <v>52</v>
      </c>
      <c s="34" t="s">
        <v>570</v>
      </c>
      <c s="34" t="s">
        <v>4993</v>
      </c>
      <c s="35" t="s">
        <v>5</v>
      </c>
      <c s="6" t="s">
        <v>4994</v>
      </c>
      <c s="36" t="s">
        <v>262</v>
      </c>
      <c s="37">
        <v>0.077</v>
      </c>
      <c s="36">
        <v>0</v>
      </c>
      <c s="36">
        <f>ROUND(G247*H247,6)</f>
      </c>
      <c r="L247" s="38">
        <v>0</v>
      </c>
      <c s="32">
        <f>ROUND(ROUND(L247,2)*ROUND(G247,3),2)</f>
      </c>
      <c s="36" t="s">
        <v>4836</v>
      </c>
      <c>
        <f>(M247*21)/100</f>
      </c>
      <c t="s">
        <v>27</v>
      </c>
    </row>
    <row r="248" spans="1:5" ht="38.25">
      <c r="A248" s="35" t="s">
        <v>57</v>
      </c>
      <c r="E248" s="39" t="s">
        <v>4995</v>
      </c>
    </row>
    <row r="249" spans="1:5" ht="12.75">
      <c r="A249" s="35" t="s">
        <v>58</v>
      </c>
      <c r="E249" s="40" t="s">
        <v>5</v>
      </c>
    </row>
    <row r="250" spans="1:5" ht="165.75">
      <c r="A250" t="s">
        <v>59</v>
      </c>
      <c r="E250" s="39" t="s">
        <v>4996</v>
      </c>
    </row>
    <row r="251" spans="1:16" ht="12.75">
      <c r="A251" t="s">
        <v>52</v>
      </c>
      <c s="34" t="s">
        <v>629</v>
      </c>
      <c s="34" t="s">
        <v>4997</v>
      </c>
      <c s="35" t="s">
        <v>5</v>
      </c>
      <c s="6" t="s">
        <v>4998</v>
      </c>
      <c s="36" t="s">
        <v>93</v>
      </c>
      <c s="37">
        <v>1</v>
      </c>
      <c s="36">
        <v>0</v>
      </c>
      <c s="36">
        <f>ROUND(G251*H251,6)</f>
      </c>
      <c r="L251" s="38">
        <v>0</v>
      </c>
      <c s="32">
        <f>ROUND(ROUND(L251,2)*ROUND(G251,3),2)</f>
      </c>
      <c s="36" t="s">
        <v>4833</v>
      </c>
      <c>
        <f>(M251*21)/100</f>
      </c>
      <c t="s">
        <v>27</v>
      </c>
    </row>
    <row r="252" spans="1:5" ht="12.75">
      <c r="A252" s="35" t="s">
        <v>57</v>
      </c>
      <c r="E252" s="39" t="s">
        <v>4998</v>
      </c>
    </row>
    <row r="253" spans="1:5" ht="12.75">
      <c r="A253" s="35" t="s">
        <v>58</v>
      </c>
      <c r="E253" s="40" t="s">
        <v>5</v>
      </c>
    </row>
    <row r="254" spans="1:5" ht="12.75">
      <c r="A254" t="s">
        <v>59</v>
      </c>
      <c r="E254" s="39" t="s">
        <v>5</v>
      </c>
    </row>
    <row r="255" spans="1:13" ht="12.75">
      <c r="A255" t="s">
        <v>49</v>
      </c>
      <c r="C255" s="31" t="s">
        <v>4999</v>
      </c>
      <c r="E255" s="33" t="s">
        <v>5000</v>
      </c>
      <c r="J255" s="32">
        <f>0</f>
      </c>
      <c s="32">
        <f>0</f>
      </c>
      <c s="32">
        <f>0+L256</f>
      </c>
      <c s="32">
        <f>0+M256</f>
      </c>
    </row>
    <row r="256" spans="1:16" ht="25.5">
      <c r="A256" t="s">
        <v>52</v>
      </c>
      <c s="34" t="s">
        <v>504</v>
      </c>
      <c s="34" t="s">
        <v>5001</v>
      </c>
      <c s="35" t="s">
        <v>5</v>
      </c>
      <c s="6" t="s">
        <v>5002</v>
      </c>
      <c s="36" t="s">
        <v>93</v>
      </c>
      <c s="37">
        <v>1</v>
      </c>
      <c s="36">
        <v>0.0015</v>
      </c>
      <c s="36">
        <f>ROUND(G256*H256,6)</f>
      </c>
      <c r="L256" s="38">
        <v>0</v>
      </c>
      <c s="32">
        <f>ROUND(ROUND(L256,2)*ROUND(G256,3),2)</f>
      </c>
      <c s="36" t="s">
        <v>4836</v>
      </c>
      <c>
        <f>(M256*21)/100</f>
      </c>
      <c t="s">
        <v>27</v>
      </c>
    </row>
    <row r="257" spans="1:5" ht="25.5">
      <c r="A257" s="35" t="s">
        <v>57</v>
      </c>
      <c r="E257" s="39" t="s">
        <v>5002</v>
      </c>
    </row>
    <row r="258" spans="1:5" ht="12.75">
      <c r="A258" s="35" t="s">
        <v>58</v>
      </c>
      <c r="E258" s="40" t="s">
        <v>5</v>
      </c>
    </row>
    <row r="259" spans="1:5" ht="12.75">
      <c r="A259" t="s">
        <v>59</v>
      </c>
      <c r="E259" s="39" t="s">
        <v>5</v>
      </c>
    </row>
    <row r="260" spans="1:13" ht="12.75">
      <c r="A260" t="s">
        <v>49</v>
      </c>
      <c r="C260" s="31" t="s">
        <v>5003</v>
      </c>
      <c r="E260" s="33" t="s">
        <v>5004</v>
      </c>
      <c r="J260" s="32">
        <f>0</f>
      </c>
      <c s="32">
        <f>0</f>
      </c>
      <c s="32">
        <f>0+L261+L265</f>
      </c>
      <c s="32">
        <f>0+M261+M265</f>
      </c>
    </row>
    <row r="261" spans="1:16" ht="12.75">
      <c r="A261" t="s">
        <v>52</v>
      </c>
      <c s="34" t="s">
        <v>508</v>
      </c>
      <c s="34" t="s">
        <v>5005</v>
      </c>
      <c s="35" t="s">
        <v>5</v>
      </c>
      <c s="6" t="s">
        <v>5006</v>
      </c>
      <c s="36" t="s">
        <v>93</v>
      </c>
      <c s="37">
        <v>1</v>
      </c>
      <c s="36">
        <v>0</v>
      </c>
      <c s="36">
        <f>ROUND(G261*H261,6)</f>
      </c>
      <c r="L261" s="38">
        <v>0</v>
      </c>
      <c s="32">
        <f>ROUND(ROUND(L261,2)*ROUND(G261,3),2)</f>
      </c>
      <c s="36" t="s">
        <v>4836</v>
      </c>
      <c>
        <f>(M261*21)/100</f>
      </c>
      <c t="s">
        <v>27</v>
      </c>
    </row>
    <row r="262" spans="1:5" ht="12.75">
      <c r="A262" s="35" t="s">
        <v>57</v>
      </c>
      <c r="E262" s="39" t="s">
        <v>5006</v>
      </c>
    </row>
    <row r="263" spans="1:5" ht="12.75">
      <c r="A263" s="35" t="s">
        <v>58</v>
      </c>
      <c r="E263" s="40" t="s">
        <v>5</v>
      </c>
    </row>
    <row r="264" spans="1:5" ht="12.75">
      <c r="A264" t="s">
        <v>59</v>
      </c>
      <c r="E264" s="39" t="s">
        <v>5</v>
      </c>
    </row>
    <row r="265" spans="1:16" ht="25.5">
      <c r="A265" t="s">
        <v>52</v>
      </c>
      <c s="34" t="s">
        <v>509</v>
      </c>
      <c s="34" t="s">
        <v>5007</v>
      </c>
      <c s="35" t="s">
        <v>5</v>
      </c>
      <c s="6" t="s">
        <v>5008</v>
      </c>
      <c s="36" t="s">
        <v>65</v>
      </c>
      <c s="37">
        <v>0.5</v>
      </c>
      <c s="36">
        <v>0.00283</v>
      </c>
      <c s="36">
        <f>ROUND(G265*H265,6)</f>
      </c>
      <c r="L265" s="38">
        <v>0</v>
      </c>
      <c s="32">
        <f>ROUND(ROUND(L265,2)*ROUND(G265,3),2)</f>
      </c>
      <c s="36" t="s">
        <v>4836</v>
      </c>
      <c>
        <f>(M265*21)/100</f>
      </c>
      <c t="s">
        <v>27</v>
      </c>
    </row>
    <row r="266" spans="1:5" ht="25.5">
      <c r="A266" s="35" t="s">
        <v>57</v>
      </c>
      <c r="E266" s="39" t="s">
        <v>5008</v>
      </c>
    </row>
    <row r="267" spans="1:5" ht="12.75">
      <c r="A267" s="35" t="s">
        <v>58</v>
      </c>
      <c r="E267" s="40" t="s">
        <v>5</v>
      </c>
    </row>
    <row r="268" spans="1:5" ht="12.75">
      <c r="A268" t="s">
        <v>59</v>
      </c>
      <c r="E268" s="39" t="s">
        <v>5</v>
      </c>
    </row>
    <row r="269" spans="1:13" ht="12.75">
      <c r="A269" t="s">
        <v>49</v>
      </c>
      <c r="C269" s="31" t="s">
        <v>86</v>
      </c>
      <c r="E269" s="33" t="s">
        <v>2853</v>
      </c>
      <c r="J269" s="32">
        <f>0</f>
      </c>
      <c s="32">
        <f>0</f>
      </c>
      <c s="32">
        <f>0+L270+L274+L278+L282+L286+L290+L294+L298+L302+L306+L310+L314+L318+L322+L326+L330+L334</f>
      </c>
      <c s="32">
        <f>0+M270+M274+M278+M282+M286+M290+M294+M298+M302+M306+M310+M314+M318+M322+M326+M330+M334</f>
      </c>
    </row>
    <row r="270" spans="1:16" ht="12.75">
      <c r="A270" t="s">
        <v>52</v>
      </c>
      <c s="34" t="s">
        <v>172</v>
      </c>
      <c s="34" t="s">
        <v>5009</v>
      </c>
      <c s="35" t="s">
        <v>5</v>
      </c>
      <c s="6" t="s">
        <v>5010</v>
      </c>
      <c s="36" t="s">
        <v>93</v>
      </c>
      <c s="37">
        <v>12</v>
      </c>
      <c s="36">
        <v>0</v>
      </c>
      <c s="36">
        <f>ROUND(G270*H270,6)</f>
      </c>
      <c r="L270" s="38">
        <v>0</v>
      </c>
      <c s="32">
        <f>ROUND(ROUND(L270,2)*ROUND(G270,3),2)</f>
      </c>
      <c s="36" t="s">
        <v>4833</v>
      </c>
      <c>
        <f>(M270*21)/100</f>
      </c>
      <c t="s">
        <v>27</v>
      </c>
    </row>
    <row r="271" spans="1:5" ht="12.75">
      <c r="A271" s="35" t="s">
        <v>57</v>
      </c>
      <c r="E271" s="39" t="s">
        <v>5010</v>
      </c>
    </row>
    <row r="272" spans="1:5" ht="12.75">
      <c r="A272" s="35" t="s">
        <v>58</v>
      </c>
      <c r="E272" s="40" t="s">
        <v>5</v>
      </c>
    </row>
    <row r="273" spans="1:5" ht="12.75">
      <c r="A273" t="s">
        <v>59</v>
      </c>
      <c r="E273" s="39" t="s">
        <v>5</v>
      </c>
    </row>
    <row r="274" spans="1:16" ht="12.75">
      <c r="A274" t="s">
        <v>52</v>
      </c>
      <c s="34" t="s">
        <v>176</v>
      </c>
      <c s="34" t="s">
        <v>5011</v>
      </c>
      <c s="35" t="s">
        <v>5</v>
      </c>
      <c s="6" t="s">
        <v>5012</v>
      </c>
      <c s="36" t="s">
        <v>93</v>
      </c>
      <c s="37">
        <v>1</v>
      </c>
      <c s="36">
        <v>0</v>
      </c>
      <c s="36">
        <f>ROUND(G274*H274,6)</f>
      </c>
      <c r="L274" s="38">
        <v>0</v>
      </c>
      <c s="32">
        <f>ROUND(ROUND(L274,2)*ROUND(G274,3),2)</f>
      </c>
      <c s="36" t="s">
        <v>4833</v>
      </c>
      <c>
        <f>(M274*21)/100</f>
      </c>
      <c t="s">
        <v>27</v>
      </c>
    </row>
    <row r="275" spans="1:5" ht="12.75">
      <c r="A275" s="35" t="s">
        <v>57</v>
      </c>
      <c r="E275" s="39" t="s">
        <v>5012</v>
      </c>
    </row>
    <row r="276" spans="1:5" ht="12.75">
      <c r="A276" s="35" t="s">
        <v>58</v>
      </c>
      <c r="E276" s="40" t="s">
        <v>5</v>
      </c>
    </row>
    <row r="277" spans="1:5" ht="12.75">
      <c r="A277" t="s">
        <v>59</v>
      </c>
      <c r="E277" s="39" t="s">
        <v>5</v>
      </c>
    </row>
    <row r="278" spans="1:16" ht="12.75">
      <c r="A278" t="s">
        <v>52</v>
      </c>
      <c s="34" t="s">
        <v>180</v>
      </c>
      <c s="34" t="s">
        <v>5013</v>
      </c>
      <c s="35" t="s">
        <v>5</v>
      </c>
      <c s="6" t="s">
        <v>5014</v>
      </c>
      <c s="36" t="s">
        <v>93</v>
      </c>
      <c s="37">
        <v>2</v>
      </c>
      <c s="36">
        <v>0</v>
      </c>
      <c s="36">
        <f>ROUND(G278*H278,6)</f>
      </c>
      <c r="L278" s="38">
        <v>0</v>
      </c>
      <c s="32">
        <f>ROUND(ROUND(L278,2)*ROUND(G278,3),2)</f>
      </c>
      <c s="36" t="s">
        <v>4833</v>
      </c>
      <c>
        <f>(M278*21)/100</f>
      </c>
      <c t="s">
        <v>27</v>
      </c>
    </row>
    <row r="279" spans="1:5" ht="12.75">
      <c r="A279" s="35" t="s">
        <v>57</v>
      </c>
      <c r="E279" s="39" t="s">
        <v>5014</v>
      </c>
    </row>
    <row r="280" spans="1:5" ht="12.75">
      <c r="A280" s="35" t="s">
        <v>58</v>
      </c>
      <c r="E280" s="40" t="s">
        <v>5</v>
      </c>
    </row>
    <row r="281" spans="1:5" ht="12.75">
      <c r="A281" t="s">
        <v>59</v>
      </c>
      <c r="E281" s="39" t="s">
        <v>5</v>
      </c>
    </row>
    <row r="282" spans="1:16" ht="25.5">
      <c r="A282" t="s">
        <v>52</v>
      </c>
      <c s="34" t="s">
        <v>510</v>
      </c>
      <c s="34" t="s">
        <v>5015</v>
      </c>
      <c s="35" t="s">
        <v>5</v>
      </c>
      <c s="6" t="s">
        <v>5016</v>
      </c>
      <c s="36" t="s">
        <v>93</v>
      </c>
      <c s="37">
        <v>1</v>
      </c>
      <c s="36">
        <v>0.47612</v>
      </c>
      <c s="36">
        <f>ROUND(G282*H282,6)</f>
      </c>
      <c r="L282" s="38">
        <v>0</v>
      </c>
      <c s="32">
        <f>ROUND(ROUND(L282,2)*ROUND(G282,3),2)</f>
      </c>
      <c s="36" t="s">
        <v>4836</v>
      </c>
      <c>
        <f>(M282*21)/100</f>
      </c>
      <c t="s">
        <v>27</v>
      </c>
    </row>
    <row r="283" spans="1:5" ht="25.5">
      <c r="A283" s="35" t="s">
        <v>57</v>
      </c>
      <c r="E283" s="39" t="s">
        <v>5016</v>
      </c>
    </row>
    <row r="284" spans="1:5" ht="12.75">
      <c r="A284" s="35" t="s">
        <v>58</v>
      </c>
      <c r="E284" s="40" t="s">
        <v>5</v>
      </c>
    </row>
    <row r="285" spans="1:5" ht="102">
      <c r="A285" t="s">
        <v>59</v>
      </c>
      <c r="E285" s="39" t="s">
        <v>5017</v>
      </c>
    </row>
    <row r="286" spans="1:16" ht="25.5">
      <c r="A286" t="s">
        <v>52</v>
      </c>
      <c s="34" t="s">
        <v>514</v>
      </c>
      <c s="34" t="s">
        <v>5018</v>
      </c>
      <c s="35" t="s">
        <v>5</v>
      </c>
      <c s="6" t="s">
        <v>5019</v>
      </c>
      <c s="36" t="s">
        <v>65</v>
      </c>
      <c s="37">
        <v>7</v>
      </c>
      <c s="36">
        <v>0.00276</v>
      </c>
      <c s="36">
        <f>ROUND(G286*H286,6)</f>
      </c>
      <c r="L286" s="38">
        <v>0</v>
      </c>
      <c s="32">
        <f>ROUND(ROUND(L286,2)*ROUND(G286,3),2)</f>
      </c>
      <c s="36" t="s">
        <v>4836</v>
      </c>
      <c>
        <f>(M286*21)/100</f>
      </c>
      <c t="s">
        <v>27</v>
      </c>
    </row>
    <row r="287" spans="1:5" ht="25.5">
      <c r="A287" s="35" t="s">
        <v>57</v>
      </c>
      <c r="E287" s="39" t="s">
        <v>5019</v>
      </c>
    </row>
    <row r="288" spans="1:5" ht="12.75">
      <c r="A288" s="35" t="s">
        <v>58</v>
      </c>
      <c r="E288" s="40" t="s">
        <v>5</v>
      </c>
    </row>
    <row r="289" spans="1:5" ht="255">
      <c r="A289" t="s">
        <v>59</v>
      </c>
      <c r="E289" s="39" t="s">
        <v>5020</v>
      </c>
    </row>
    <row r="290" spans="1:16" ht="25.5">
      <c r="A290" t="s">
        <v>52</v>
      </c>
      <c s="34" t="s">
        <v>518</v>
      </c>
      <c s="34" t="s">
        <v>5021</v>
      </c>
      <c s="35" t="s">
        <v>5</v>
      </c>
      <c s="6" t="s">
        <v>5022</v>
      </c>
      <c s="36" t="s">
        <v>65</v>
      </c>
      <c s="37">
        <v>15</v>
      </c>
      <c s="36">
        <v>0</v>
      </c>
      <c s="36">
        <f>ROUND(G290*H290,6)</f>
      </c>
      <c r="L290" s="38">
        <v>0</v>
      </c>
      <c s="32">
        <f>ROUND(ROUND(L290,2)*ROUND(G290,3),2)</f>
      </c>
      <c s="36" t="s">
        <v>4836</v>
      </c>
      <c>
        <f>(M290*21)/100</f>
      </c>
      <c t="s">
        <v>27</v>
      </c>
    </row>
    <row r="291" spans="1:5" ht="25.5">
      <c r="A291" s="35" t="s">
        <v>57</v>
      </c>
      <c r="E291" s="39" t="s">
        <v>5022</v>
      </c>
    </row>
    <row r="292" spans="1:5" ht="12.75">
      <c r="A292" s="35" t="s">
        <v>58</v>
      </c>
      <c r="E292" s="40" t="s">
        <v>5</v>
      </c>
    </row>
    <row r="293" spans="1:5" ht="140.25">
      <c r="A293" t="s">
        <v>59</v>
      </c>
      <c r="E293" s="39" t="s">
        <v>5023</v>
      </c>
    </row>
    <row r="294" spans="1:16" ht="25.5">
      <c r="A294" t="s">
        <v>52</v>
      </c>
      <c s="34" t="s">
        <v>519</v>
      </c>
      <c s="34" t="s">
        <v>5024</v>
      </c>
      <c s="35" t="s">
        <v>5</v>
      </c>
      <c s="6" t="s">
        <v>5025</v>
      </c>
      <c s="36" t="s">
        <v>65</v>
      </c>
      <c s="37">
        <v>74.9</v>
      </c>
      <c s="36">
        <v>4E-05</v>
      </c>
      <c s="36">
        <f>ROUND(G294*H294,6)</f>
      </c>
      <c r="L294" s="38">
        <v>0</v>
      </c>
      <c s="32">
        <f>ROUND(ROUND(L294,2)*ROUND(G294,3),2)</f>
      </c>
      <c s="36" t="s">
        <v>4836</v>
      </c>
      <c>
        <f>(M294*21)/100</f>
      </c>
      <c t="s">
        <v>27</v>
      </c>
    </row>
    <row r="295" spans="1:5" ht="25.5">
      <c r="A295" s="35" t="s">
        <v>57</v>
      </c>
      <c r="E295" s="39" t="s">
        <v>5025</v>
      </c>
    </row>
    <row r="296" spans="1:5" ht="12.75">
      <c r="A296" s="35" t="s">
        <v>58</v>
      </c>
      <c r="E296" s="40" t="s">
        <v>5</v>
      </c>
    </row>
    <row r="297" spans="1:5" ht="191.25">
      <c r="A297" t="s">
        <v>59</v>
      </c>
      <c r="E297" s="39" t="s">
        <v>5026</v>
      </c>
    </row>
    <row r="298" spans="1:16" ht="25.5">
      <c r="A298" t="s">
        <v>52</v>
      </c>
      <c s="34" t="s">
        <v>520</v>
      </c>
      <c s="34" t="s">
        <v>5027</v>
      </c>
      <c s="35" t="s">
        <v>5</v>
      </c>
      <c s="6" t="s">
        <v>5028</v>
      </c>
      <c s="36" t="s">
        <v>93</v>
      </c>
      <c s="37">
        <v>17</v>
      </c>
      <c s="36">
        <v>0</v>
      </c>
      <c s="36">
        <f>ROUND(G298*H298,6)</f>
      </c>
      <c r="L298" s="38">
        <v>0</v>
      </c>
      <c s="32">
        <f>ROUND(ROUND(L298,2)*ROUND(G298,3),2)</f>
      </c>
      <c s="36" t="s">
        <v>4836</v>
      </c>
      <c>
        <f>(M298*21)/100</f>
      </c>
      <c t="s">
        <v>27</v>
      </c>
    </row>
    <row r="299" spans="1:5" ht="25.5">
      <c r="A299" s="35" t="s">
        <v>57</v>
      </c>
      <c r="E299" s="39" t="s">
        <v>5028</v>
      </c>
    </row>
    <row r="300" spans="1:5" ht="12.75">
      <c r="A300" s="35" t="s">
        <v>58</v>
      </c>
      <c r="E300" s="40" t="s">
        <v>5</v>
      </c>
    </row>
    <row r="301" spans="1:5" ht="51">
      <c r="A301" t="s">
        <v>59</v>
      </c>
      <c r="E301" s="39" t="s">
        <v>5029</v>
      </c>
    </row>
    <row r="302" spans="1:16" ht="25.5">
      <c r="A302" t="s">
        <v>52</v>
      </c>
      <c s="34" t="s">
        <v>521</v>
      </c>
      <c s="34" t="s">
        <v>5030</v>
      </c>
      <c s="35" t="s">
        <v>5</v>
      </c>
      <c s="6" t="s">
        <v>5031</v>
      </c>
      <c s="36" t="s">
        <v>93</v>
      </c>
      <c s="37">
        <v>2</v>
      </c>
      <c s="36">
        <v>0</v>
      </c>
      <c s="36">
        <f>ROUND(G302*H302,6)</f>
      </c>
      <c r="L302" s="38">
        <v>0</v>
      </c>
      <c s="32">
        <f>ROUND(ROUND(L302,2)*ROUND(G302,3),2)</f>
      </c>
      <c s="36" t="s">
        <v>4836</v>
      </c>
      <c>
        <f>(M302*21)/100</f>
      </c>
      <c t="s">
        <v>27</v>
      </c>
    </row>
    <row r="303" spans="1:5" ht="25.5">
      <c r="A303" s="35" t="s">
        <v>57</v>
      </c>
      <c r="E303" s="39" t="s">
        <v>5031</v>
      </c>
    </row>
    <row r="304" spans="1:5" ht="12.75">
      <c r="A304" s="35" t="s">
        <v>58</v>
      </c>
      <c r="E304" s="40" t="s">
        <v>5</v>
      </c>
    </row>
    <row r="305" spans="1:5" ht="51">
      <c r="A305" t="s">
        <v>59</v>
      </c>
      <c r="E305" s="39" t="s">
        <v>5029</v>
      </c>
    </row>
    <row r="306" spans="1:16" ht="25.5">
      <c r="A306" t="s">
        <v>52</v>
      </c>
      <c s="34" t="s">
        <v>522</v>
      </c>
      <c s="34" t="s">
        <v>5032</v>
      </c>
      <c s="35" t="s">
        <v>5</v>
      </c>
      <c s="6" t="s">
        <v>5033</v>
      </c>
      <c s="36" t="s">
        <v>93</v>
      </c>
      <c s="37">
        <v>1</v>
      </c>
      <c s="36">
        <v>0</v>
      </c>
      <c s="36">
        <f>ROUND(G306*H306,6)</f>
      </c>
      <c r="L306" s="38">
        <v>0</v>
      </c>
      <c s="32">
        <f>ROUND(ROUND(L306,2)*ROUND(G306,3),2)</f>
      </c>
      <c s="36" t="s">
        <v>4836</v>
      </c>
      <c>
        <f>(M306*21)/100</f>
      </c>
      <c t="s">
        <v>27</v>
      </c>
    </row>
    <row r="307" spans="1:5" ht="25.5">
      <c r="A307" s="35" t="s">
        <v>57</v>
      </c>
      <c r="E307" s="39" t="s">
        <v>5033</v>
      </c>
    </row>
    <row r="308" spans="1:5" ht="12.75">
      <c r="A308" s="35" t="s">
        <v>58</v>
      </c>
      <c r="E308" s="40" t="s">
        <v>5</v>
      </c>
    </row>
    <row r="309" spans="1:5" ht="89.25">
      <c r="A309" t="s">
        <v>59</v>
      </c>
      <c r="E309" s="39" t="s">
        <v>5034</v>
      </c>
    </row>
    <row r="310" spans="1:16" ht="12.75">
      <c r="A310" t="s">
        <v>52</v>
      </c>
      <c s="34" t="s">
        <v>523</v>
      </c>
      <c s="34" t="s">
        <v>5035</v>
      </c>
      <c s="35" t="s">
        <v>5</v>
      </c>
      <c s="6" t="s">
        <v>5036</v>
      </c>
      <c s="36" t="s">
        <v>93</v>
      </c>
      <c s="37">
        <v>5</v>
      </c>
      <c s="36">
        <v>0.00017</v>
      </c>
      <c s="36">
        <f>ROUND(G310*H310,6)</f>
      </c>
      <c r="L310" s="38">
        <v>0</v>
      </c>
      <c s="32">
        <f>ROUND(ROUND(L310,2)*ROUND(G310,3),2)</f>
      </c>
      <c s="36" t="s">
        <v>4836</v>
      </c>
      <c>
        <f>(M310*21)/100</f>
      </c>
      <c t="s">
        <v>27</v>
      </c>
    </row>
    <row r="311" spans="1:5" ht="12.75">
      <c r="A311" s="35" t="s">
        <v>57</v>
      </c>
      <c r="E311" s="39" t="s">
        <v>5036</v>
      </c>
    </row>
    <row r="312" spans="1:5" ht="12.75">
      <c r="A312" s="35" t="s">
        <v>58</v>
      </c>
      <c r="E312" s="40" t="s">
        <v>5</v>
      </c>
    </row>
    <row r="313" spans="1:5" ht="102">
      <c r="A313" t="s">
        <v>59</v>
      </c>
      <c r="E313" s="39" t="s">
        <v>5037</v>
      </c>
    </row>
    <row r="314" spans="1:16" ht="12.75">
      <c r="A314" t="s">
        <v>52</v>
      </c>
      <c s="34" t="s">
        <v>750</v>
      </c>
      <c s="34" t="s">
        <v>5038</v>
      </c>
      <c s="35" t="s">
        <v>5</v>
      </c>
      <c s="6" t="s">
        <v>5039</v>
      </c>
      <c s="36" t="s">
        <v>853</v>
      </c>
      <c s="37">
        <v>1</v>
      </c>
      <c s="36">
        <v>0</v>
      </c>
      <c s="36">
        <f>ROUND(G314*H314,6)</f>
      </c>
      <c r="L314" s="38">
        <v>0</v>
      </c>
      <c s="32">
        <f>ROUND(ROUND(L314,2)*ROUND(G314,3),2)</f>
      </c>
      <c s="36" t="s">
        <v>4833</v>
      </c>
      <c>
        <f>(M314*21)/100</f>
      </c>
      <c t="s">
        <v>27</v>
      </c>
    </row>
    <row r="315" spans="1:5" ht="12.75">
      <c r="A315" s="35" t="s">
        <v>57</v>
      </c>
      <c r="E315" s="39" t="s">
        <v>5039</v>
      </c>
    </row>
    <row r="316" spans="1:5" ht="12.75">
      <c r="A316" s="35" t="s">
        <v>58</v>
      </c>
      <c r="E316" s="40" t="s">
        <v>5</v>
      </c>
    </row>
    <row r="317" spans="1:5" ht="12.75">
      <c r="A317" t="s">
        <v>59</v>
      </c>
      <c r="E317" s="39" t="s">
        <v>5</v>
      </c>
    </row>
    <row r="318" spans="1:16" ht="12.75">
      <c r="A318" t="s">
        <v>52</v>
      </c>
      <c s="34" t="s">
        <v>751</v>
      </c>
      <c s="34" t="s">
        <v>5040</v>
      </c>
      <c s="35" t="s">
        <v>5</v>
      </c>
      <c s="6" t="s">
        <v>5041</v>
      </c>
      <c s="36" t="s">
        <v>65</v>
      </c>
      <c s="37">
        <v>15</v>
      </c>
      <c s="36">
        <v>0</v>
      </c>
      <c s="36">
        <f>ROUND(G318*H318,6)</f>
      </c>
      <c r="L318" s="38">
        <v>0</v>
      </c>
      <c s="32">
        <f>ROUND(ROUND(L318,2)*ROUND(G318,3),2)</f>
      </c>
      <c s="36" t="s">
        <v>4833</v>
      </c>
      <c>
        <f>(M318*21)/100</f>
      </c>
      <c t="s">
        <v>27</v>
      </c>
    </row>
    <row r="319" spans="1:5" ht="12.75">
      <c r="A319" s="35" t="s">
        <v>57</v>
      </c>
      <c r="E319" s="39" t="s">
        <v>5041</v>
      </c>
    </row>
    <row r="320" spans="1:5" ht="12.75">
      <c r="A320" s="35" t="s">
        <v>58</v>
      </c>
      <c r="E320" s="40" t="s">
        <v>5</v>
      </c>
    </row>
    <row r="321" spans="1:5" ht="12.75">
      <c r="A321" t="s">
        <v>59</v>
      </c>
      <c r="E321" s="39" t="s">
        <v>5</v>
      </c>
    </row>
    <row r="322" spans="1:16" ht="12.75">
      <c r="A322" t="s">
        <v>52</v>
      </c>
      <c s="34" t="s">
        <v>752</v>
      </c>
      <c s="34" t="s">
        <v>5042</v>
      </c>
      <c s="35" t="s">
        <v>5</v>
      </c>
      <c s="6" t="s">
        <v>5043</v>
      </c>
      <c s="36" t="s">
        <v>65</v>
      </c>
      <c s="37">
        <v>74.9</v>
      </c>
      <c s="36">
        <v>0</v>
      </c>
      <c s="36">
        <f>ROUND(G322*H322,6)</f>
      </c>
      <c r="L322" s="38">
        <v>0</v>
      </c>
      <c s="32">
        <f>ROUND(ROUND(L322,2)*ROUND(G322,3),2)</f>
      </c>
      <c s="36" t="s">
        <v>4833</v>
      </c>
      <c>
        <f>(M322*21)/100</f>
      </c>
      <c t="s">
        <v>27</v>
      </c>
    </row>
    <row r="323" spans="1:5" ht="12.75">
      <c r="A323" s="35" t="s">
        <v>57</v>
      </c>
      <c r="E323" s="39" t="s">
        <v>5043</v>
      </c>
    </row>
    <row r="324" spans="1:5" ht="12.75">
      <c r="A324" s="35" t="s">
        <v>58</v>
      </c>
      <c r="E324" s="40" t="s">
        <v>5</v>
      </c>
    </row>
    <row r="325" spans="1:5" ht="12.75">
      <c r="A325" t="s">
        <v>59</v>
      </c>
      <c r="E325" s="39" t="s">
        <v>5</v>
      </c>
    </row>
    <row r="326" spans="1:16" ht="12.75">
      <c r="A326" t="s">
        <v>52</v>
      </c>
      <c s="34" t="s">
        <v>616</v>
      </c>
      <c s="34" t="s">
        <v>5044</v>
      </c>
      <c s="35" t="s">
        <v>5</v>
      </c>
      <c s="6" t="s">
        <v>5045</v>
      </c>
      <c s="36" t="s">
        <v>93</v>
      </c>
      <c s="37">
        <v>6</v>
      </c>
      <c s="36">
        <v>0</v>
      </c>
      <c s="36">
        <f>ROUND(G326*H326,6)</f>
      </c>
      <c r="L326" s="38">
        <v>0</v>
      </c>
      <c s="32">
        <f>ROUND(ROUND(L326,2)*ROUND(G326,3),2)</f>
      </c>
      <c s="36" t="s">
        <v>4833</v>
      </c>
      <c>
        <f>(M326*21)/100</f>
      </c>
      <c t="s">
        <v>27</v>
      </c>
    </row>
    <row r="327" spans="1:5" ht="12.75">
      <c r="A327" s="35" t="s">
        <v>57</v>
      </c>
      <c r="E327" s="39" t="s">
        <v>5045</v>
      </c>
    </row>
    <row r="328" spans="1:5" ht="12.75">
      <c r="A328" s="35" t="s">
        <v>58</v>
      </c>
      <c r="E328" s="40" t="s">
        <v>5</v>
      </c>
    </row>
    <row r="329" spans="1:5" ht="12.75">
      <c r="A329" t="s">
        <v>59</v>
      </c>
      <c r="E329" s="39" t="s">
        <v>5</v>
      </c>
    </row>
    <row r="330" spans="1:16" ht="12.75">
      <c r="A330" t="s">
        <v>52</v>
      </c>
      <c s="34" t="s">
        <v>621</v>
      </c>
      <c s="34" t="s">
        <v>5046</v>
      </c>
      <c s="35" t="s">
        <v>5</v>
      </c>
      <c s="6" t="s">
        <v>5047</v>
      </c>
      <c s="36" t="s">
        <v>93</v>
      </c>
      <c s="37">
        <v>2</v>
      </c>
      <c s="36">
        <v>0</v>
      </c>
      <c s="36">
        <f>ROUND(G330*H330,6)</f>
      </c>
      <c r="L330" s="38">
        <v>0</v>
      </c>
      <c s="32">
        <f>ROUND(ROUND(L330,2)*ROUND(G330,3),2)</f>
      </c>
      <c s="36" t="s">
        <v>4833</v>
      </c>
      <c>
        <f>(M330*21)/100</f>
      </c>
      <c t="s">
        <v>27</v>
      </c>
    </row>
    <row r="331" spans="1:5" ht="12.75">
      <c r="A331" s="35" t="s">
        <v>57</v>
      </c>
      <c r="E331" s="39" t="s">
        <v>5047</v>
      </c>
    </row>
    <row r="332" spans="1:5" ht="12.75">
      <c r="A332" s="35" t="s">
        <v>58</v>
      </c>
      <c r="E332" s="40" t="s">
        <v>5</v>
      </c>
    </row>
    <row r="333" spans="1:5" ht="12.75">
      <c r="A333" t="s">
        <v>59</v>
      </c>
      <c r="E333" s="39" t="s">
        <v>5</v>
      </c>
    </row>
    <row r="334" spans="1:16" ht="12.75">
      <c r="A334" t="s">
        <v>52</v>
      </c>
      <c s="34" t="s">
        <v>625</v>
      </c>
      <c s="34" t="s">
        <v>5048</v>
      </c>
      <c s="35" t="s">
        <v>5</v>
      </c>
      <c s="6" t="s">
        <v>5049</v>
      </c>
      <c s="36" t="s">
        <v>93</v>
      </c>
      <c s="37">
        <v>1</v>
      </c>
      <c s="36">
        <v>0</v>
      </c>
      <c s="36">
        <f>ROUND(G334*H334,6)</f>
      </c>
      <c r="L334" s="38">
        <v>0</v>
      </c>
      <c s="32">
        <f>ROUND(ROUND(L334,2)*ROUND(G334,3),2)</f>
      </c>
      <c s="36" t="s">
        <v>4833</v>
      </c>
      <c>
        <f>(M334*21)/100</f>
      </c>
      <c t="s">
        <v>27</v>
      </c>
    </row>
    <row r="335" spans="1:5" ht="12.75">
      <c r="A335" s="35" t="s">
        <v>57</v>
      </c>
      <c r="E335" s="39" t="s">
        <v>5049</v>
      </c>
    </row>
    <row r="336" spans="1:5" ht="12.75">
      <c r="A336" s="35" t="s">
        <v>58</v>
      </c>
      <c r="E336" s="40" t="s">
        <v>5</v>
      </c>
    </row>
    <row r="337" spans="1:5" ht="12.75">
      <c r="A337" t="s">
        <v>59</v>
      </c>
      <c r="E337" s="39" t="s">
        <v>5</v>
      </c>
    </row>
    <row r="338" spans="1:13" ht="12.75">
      <c r="A338" t="s">
        <v>49</v>
      </c>
      <c r="C338" s="31" t="s">
        <v>741</v>
      </c>
      <c r="E338" s="33" t="s">
        <v>5050</v>
      </c>
      <c r="J338" s="32">
        <f>0</f>
      </c>
      <c s="32">
        <f>0</f>
      </c>
      <c s="32">
        <f>0+L339+L343+L347+L351+L355+L359+L363+L367+L371+L375+L379+L383+L387+L391+L395+L399+L403+L407+L411+L415+L419+L423+L427+L431+L435+L439+L443+L447</f>
      </c>
      <c s="32">
        <f>0+M339+M343+M347+M351+M355+M359+M363+M367+M371+M375+M379+M383+M387+M391+M395+M399+M403+M407+M411+M415+M419+M423+M427+M431+M435+M439+M443+M447</f>
      </c>
    </row>
    <row r="339" spans="1:16" ht="12.75">
      <c r="A339" t="s">
        <v>52</v>
      </c>
      <c s="34" t="s">
        <v>212</v>
      </c>
      <c s="34" t="s">
        <v>5051</v>
      </c>
      <c s="35" t="s">
        <v>5</v>
      </c>
      <c s="6" t="s">
        <v>5052</v>
      </c>
      <c s="36" t="s">
        <v>93</v>
      </c>
      <c s="37">
        <v>2</v>
      </c>
      <c s="36">
        <v>0</v>
      </c>
      <c s="36">
        <f>ROUND(G339*H339,6)</f>
      </c>
      <c r="L339" s="38">
        <v>0</v>
      </c>
      <c s="32">
        <f>ROUND(ROUND(L339,2)*ROUND(G339,3),2)</f>
      </c>
      <c s="36" t="s">
        <v>4833</v>
      </c>
      <c>
        <f>(M339*21)/100</f>
      </c>
      <c t="s">
        <v>27</v>
      </c>
    </row>
    <row r="340" spans="1:5" ht="12.75">
      <c r="A340" s="35" t="s">
        <v>57</v>
      </c>
      <c r="E340" s="39" t="s">
        <v>5052</v>
      </c>
    </row>
    <row r="341" spans="1:5" ht="12.75">
      <c r="A341" s="35" t="s">
        <v>58</v>
      </c>
      <c r="E341" s="40" t="s">
        <v>5</v>
      </c>
    </row>
    <row r="342" spans="1:5" ht="12.75">
      <c r="A342" t="s">
        <v>59</v>
      </c>
      <c r="E342" s="39" t="s">
        <v>5</v>
      </c>
    </row>
    <row r="343" spans="1:16" ht="12.75">
      <c r="A343" t="s">
        <v>52</v>
      </c>
      <c s="34" t="s">
        <v>265</v>
      </c>
      <c s="34" t="s">
        <v>5053</v>
      </c>
      <c s="35" t="s">
        <v>5</v>
      </c>
      <c s="6" t="s">
        <v>5054</v>
      </c>
      <c s="36" t="s">
        <v>93</v>
      </c>
      <c s="37">
        <v>1</v>
      </c>
      <c s="36">
        <v>0</v>
      </c>
      <c s="36">
        <f>ROUND(G343*H343,6)</f>
      </c>
      <c r="L343" s="38">
        <v>0</v>
      </c>
      <c s="32">
        <f>ROUND(ROUND(L343,2)*ROUND(G343,3),2)</f>
      </c>
      <c s="36" t="s">
        <v>4833</v>
      </c>
      <c>
        <f>(M343*21)/100</f>
      </c>
      <c t="s">
        <v>27</v>
      </c>
    </row>
    <row r="344" spans="1:5" ht="12.75">
      <c r="A344" s="35" t="s">
        <v>57</v>
      </c>
      <c r="E344" s="39" t="s">
        <v>5054</v>
      </c>
    </row>
    <row r="345" spans="1:5" ht="12.75">
      <c r="A345" s="35" t="s">
        <v>58</v>
      </c>
      <c r="E345" s="40" t="s">
        <v>5</v>
      </c>
    </row>
    <row r="346" spans="1:5" ht="12.75">
      <c r="A346" t="s">
        <v>59</v>
      </c>
      <c r="E346" s="39" t="s">
        <v>5</v>
      </c>
    </row>
    <row r="347" spans="1:16" ht="12.75">
      <c r="A347" t="s">
        <v>52</v>
      </c>
      <c s="34" t="s">
        <v>269</v>
      </c>
      <c s="34" t="s">
        <v>5055</v>
      </c>
      <c s="35" t="s">
        <v>5</v>
      </c>
      <c s="6" t="s">
        <v>5056</v>
      </c>
      <c s="36" t="s">
        <v>93</v>
      </c>
      <c s="37">
        <v>4</v>
      </c>
      <c s="36">
        <v>0</v>
      </c>
      <c s="36">
        <f>ROUND(G347*H347,6)</f>
      </c>
      <c r="L347" s="38">
        <v>0</v>
      </c>
      <c s="32">
        <f>ROUND(ROUND(L347,2)*ROUND(G347,3),2)</f>
      </c>
      <c s="36" t="s">
        <v>4833</v>
      </c>
      <c>
        <f>(M347*21)/100</f>
      </c>
      <c t="s">
        <v>27</v>
      </c>
    </row>
    <row r="348" spans="1:5" ht="12.75">
      <c r="A348" s="35" t="s">
        <v>57</v>
      </c>
      <c r="E348" s="39" t="s">
        <v>5056</v>
      </c>
    </row>
    <row r="349" spans="1:5" ht="12.75">
      <c r="A349" s="35" t="s">
        <v>58</v>
      </c>
      <c r="E349" s="40" t="s">
        <v>5</v>
      </c>
    </row>
    <row r="350" spans="1:5" ht="12.75">
      <c r="A350" t="s">
        <v>59</v>
      </c>
      <c r="E350" s="39" t="s">
        <v>5</v>
      </c>
    </row>
    <row r="351" spans="1:16" ht="12.75">
      <c r="A351" t="s">
        <v>52</v>
      </c>
      <c s="34" t="s">
        <v>273</v>
      </c>
      <c s="34" t="s">
        <v>5057</v>
      </c>
      <c s="35" t="s">
        <v>5</v>
      </c>
      <c s="6" t="s">
        <v>5058</v>
      </c>
      <c s="36" t="s">
        <v>93</v>
      </c>
      <c s="37">
        <v>3</v>
      </c>
      <c s="36">
        <v>0</v>
      </c>
      <c s="36">
        <f>ROUND(G351*H351,6)</f>
      </c>
      <c r="L351" s="38">
        <v>0</v>
      </c>
      <c s="32">
        <f>ROUND(ROUND(L351,2)*ROUND(G351,3),2)</f>
      </c>
      <c s="36" t="s">
        <v>4833</v>
      </c>
      <c>
        <f>(M351*21)/100</f>
      </c>
      <c t="s">
        <v>27</v>
      </c>
    </row>
    <row r="352" spans="1:5" ht="12.75">
      <c r="A352" s="35" t="s">
        <v>57</v>
      </c>
      <c r="E352" s="39" t="s">
        <v>5058</v>
      </c>
    </row>
    <row r="353" spans="1:5" ht="12.75">
      <c r="A353" s="35" t="s">
        <v>58</v>
      </c>
      <c r="E353" s="40" t="s">
        <v>5</v>
      </c>
    </row>
    <row r="354" spans="1:5" ht="12.75">
      <c r="A354" t="s">
        <v>59</v>
      </c>
      <c r="E354" s="39" t="s">
        <v>5</v>
      </c>
    </row>
    <row r="355" spans="1:16" ht="25.5">
      <c r="A355" t="s">
        <v>52</v>
      </c>
      <c s="34" t="s">
        <v>527</v>
      </c>
      <c s="34" t="s">
        <v>5059</v>
      </c>
      <c s="35" t="s">
        <v>5</v>
      </c>
      <c s="6" t="s">
        <v>5060</v>
      </c>
      <c s="36" t="s">
        <v>93</v>
      </c>
      <c s="37">
        <v>2</v>
      </c>
      <c s="36">
        <v>0.45937</v>
      </c>
      <c s="36">
        <f>ROUND(G355*H355,6)</f>
      </c>
      <c r="L355" s="38">
        <v>0</v>
      </c>
      <c s="32">
        <f>ROUND(ROUND(L355,2)*ROUND(G355,3),2)</f>
      </c>
      <c s="36" t="s">
        <v>4836</v>
      </c>
      <c>
        <f>(M355*21)/100</f>
      </c>
      <c t="s">
        <v>27</v>
      </c>
    </row>
    <row r="356" spans="1:5" ht="25.5">
      <c r="A356" s="35" t="s">
        <v>57</v>
      </c>
      <c r="E356" s="39" t="s">
        <v>5060</v>
      </c>
    </row>
    <row r="357" spans="1:5" ht="12.75">
      <c r="A357" s="35" t="s">
        <v>58</v>
      </c>
      <c r="E357" s="40" t="s">
        <v>5</v>
      </c>
    </row>
    <row r="358" spans="1:5" ht="178.5">
      <c r="A358" t="s">
        <v>59</v>
      </c>
      <c r="E358" s="39" t="s">
        <v>5061</v>
      </c>
    </row>
    <row r="359" spans="1:16" ht="12.75">
      <c r="A359" t="s">
        <v>52</v>
      </c>
      <c s="34" t="s">
        <v>531</v>
      </c>
      <c s="34" t="s">
        <v>5062</v>
      </c>
      <c s="35" t="s">
        <v>5</v>
      </c>
      <c s="6" t="s">
        <v>5063</v>
      </c>
      <c s="36" t="s">
        <v>65</v>
      </c>
      <c s="37">
        <v>215</v>
      </c>
      <c s="36">
        <v>0</v>
      </c>
      <c s="36">
        <f>ROUND(G359*H359,6)</f>
      </c>
      <c r="L359" s="38">
        <v>0</v>
      </c>
      <c s="32">
        <f>ROUND(ROUND(L359,2)*ROUND(G359,3),2)</f>
      </c>
      <c s="36" t="s">
        <v>4836</v>
      </c>
      <c>
        <f>(M359*21)/100</f>
      </c>
      <c t="s">
        <v>27</v>
      </c>
    </row>
    <row r="360" spans="1:5" ht="12.75">
      <c r="A360" s="35" t="s">
        <v>57</v>
      </c>
      <c r="E360" s="39" t="s">
        <v>5063</v>
      </c>
    </row>
    <row r="361" spans="1:5" ht="12.75">
      <c r="A361" s="35" t="s">
        <v>58</v>
      </c>
      <c r="E361" s="40" t="s">
        <v>5</v>
      </c>
    </row>
    <row r="362" spans="1:5" ht="178.5">
      <c r="A362" t="s">
        <v>59</v>
      </c>
      <c r="E362" s="39" t="s">
        <v>5061</v>
      </c>
    </row>
    <row r="363" spans="1:16" ht="12.75">
      <c r="A363" t="s">
        <v>52</v>
      </c>
      <c s="34" t="s">
        <v>535</v>
      </c>
      <c s="34" t="s">
        <v>5064</v>
      </c>
      <c s="35" t="s">
        <v>5</v>
      </c>
      <c s="6" t="s">
        <v>5065</v>
      </c>
      <c s="36" t="s">
        <v>65</v>
      </c>
      <c s="37">
        <v>534.1</v>
      </c>
      <c s="36">
        <v>0</v>
      </c>
      <c s="36">
        <f>ROUND(G363*H363,6)</f>
      </c>
      <c r="L363" s="38">
        <v>0</v>
      </c>
      <c s="32">
        <f>ROUND(ROUND(L363,2)*ROUND(G363,3),2)</f>
      </c>
      <c s="36" t="s">
        <v>4836</v>
      </c>
      <c>
        <f>(M363*21)/100</f>
      </c>
      <c t="s">
        <v>27</v>
      </c>
    </row>
    <row r="364" spans="1:5" ht="12.75">
      <c r="A364" s="35" t="s">
        <v>57</v>
      </c>
      <c r="E364" s="39" t="s">
        <v>5065</v>
      </c>
    </row>
    <row r="365" spans="1:5" ht="12.75">
      <c r="A365" s="35" t="s">
        <v>58</v>
      </c>
      <c r="E365" s="40" t="s">
        <v>5</v>
      </c>
    </row>
    <row r="366" spans="1:5" ht="178.5">
      <c r="A366" t="s">
        <v>59</v>
      </c>
      <c r="E366" s="39" t="s">
        <v>5061</v>
      </c>
    </row>
    <row r="367" spans="1:16" ht="25.5">
      <c r="A367" t="s">
        <v>52</v>
      </c>
      <c s="34" t="s">
        <v>536</v>
      </c>
      <c s="34" t="s">
        <v>5066</v>
      </c>
      <c s="35" t="s">
        <v>5</v>
      </c>
      <c s="6" t="s">
        <v>5067</v>
      </c>
      <c s="36" t="s">
        <v>93</v>
      </c>
      <c s="37">
        <v>2</v>
      </c>
      <c s="36">
        <v>0.47094</v>
      </c>
      <c s="36">
        <f>ROUND(G367*H367,6)</f>
      </c>
      <c r="L367" s="38">
        <v>0</v>
      </c>
      <c s="32">
        <f>ROUND(ROUND(L367,2)*ROUND(G367,3),2)</f>
      </c>
      <c s="36" t="s">
        <v>4836</v>
      </c>
      <c>
        <f>(M367*21)/100</f>
      </c>
      <c t="s">
        <v>27</v>
      </c>
    </row>
    <row r="368" spans="1:5" ht="25.5">
      <c r="A368" s="35" t="s">
        <v>57</v>
      </c>
      <c r="E368" s="39" t="s">
        <v>5067</v>
      </c>
    </row>
    <row r="369" spans="1:5" ht="12.75">
      <c r="A369" s="35" t="s">
        <v>58</v>
      </c>
      <c r="E369" s="40" t="s">
        <v>5</v>
      </c>
    </row>
    <row r="370" spans="1:5" ht="178.5">
      <c r="A370" t="s">
        <v>59</v>
      </c>
      <c r="E370" s="39" t="s">
        <v>5061</v>
      </c>
    </row>
    <row r="371" spans="1:16" ht="25.5">
      <c r="A371" t="s">
        <v>52</v>
      </c>
      <c s="34" t="s">
        <v>293</v>
      </c>
      <c s="34" t="s">
        <v>5068</v>
      </c>
      <c s="35" t="s">
        <v>5</v>
      </c>
      <c s="6" t="s">
        <v>5069</v>
      </c>
      <c s="36" t="s">
        <v>55</v>
      </c>
      <c s="37">
        <v>0.384</v>
      </c>
      <c s="36">
        <v>2.50187</v>
      </c>
      <c s="36">
        <f>ROUND(G371*H371,6)</f>
      </c>
      <c r="L371" s="38">
        <v>0</v>
      </c>
      <c s="32">
        <f>ROUND(ROUND(L371,2)*ROUND(G371,3),2)</f>
      </c>
      <c s="36" t="s">
        <v>4836</v>
      </c>
      <c>
        <f>(M371*21)/100</f>
      </c>
      <c t="s">
        <v>27</v>
      </c>
    </row>
    <row r="372" spans="1:5" ht="25.5">
      <c r="A372" s="35" t="s">
        <v>57</v>
      </c>
      <c r="E372" s="39" t="s">
        <v>5069</v>
      </c>
    </row>
    <row r="373" spans="1:5" ht="12.75">
      <c r="A373" s="35" t="s">
        <v>58</v>
      </c>
      <c r="E373" s="40" t="s">
        <v>5</v>
      </c>
    </row>
    <row r="374" spans="1:5" ht="89.25">
      <c r="A374" t="s">
        <v>59</v>
      </c>
      <c r="E374" s="39" t="s">
        <v>5070</v>
      </c>
    </row>
    <row r="375" spans="1:16" ht="25.5">
      <c r="A375" t="s">
        <v>52</v>
      </c>
      <c s="34" t="s">
        <v>541</v>
      </c>
      <c s="34" t="s">
        <v>5071</v>
      </c>
      <c s="35" t="s">
        <v>5</v>
      </c>
      <c s="6" t="s">
        <v>5072</v>
      </c>
      <c s="36" t="s">
        <v>55</v>
      </c>
      <c s="37">
        <v>2.192</v>
      </c>
      <c s="36">
        <v>2.50187</v>
      </c>
      <c s="36">
        <f>ROUND(G375*H375,6)</f>
      </c>
      <c r="L375" s="38">
        <v>0</v>
      </c>
      <c s="32">
        <f>ROUND(ROUND(L375,2)*ROUND(G375,3),2)</f>
      </c>
      <c s="36" t="s">
        <v>4836</v>
      </c>
      <c>
        <f>(M375*21)/100</f>
      </c>
      <c t="s">
        <v>27</v>
      </c>
    </row>
    <row r="376" spans="1:5" ht="25.5">
      <c r="A376" s="35" t="s">
        <v>57</v>
      </c>
      <c r="E376" s="39" t="s">
        <v>5072</v>
      </c>
    </row>
    <row r="377" spans="1:5" ht="12.75">
      <c r="A377" s="35" t="s">
        <v>58</v>
      </c>
      <c r="E377" s="40" t="s">
        <v>5</v>
      </c>
    </row>
    <row r="378" spans="1:5" ht="89.25">
      <c r="A378" t="s">
        <v>59</v>
      </c>
      <c r="E378" s="39" t="s">
        <v>5073</v>
      </c>
    </row>
    <row r="379" spans="1:16" ht="25.5">
      <c r="A379" t="s">
        <v>52</v>
      </c>
      <c s="34" t="s">
        <v>545</v>
      </c>
      <c s="34" t="s">
        <v>5074</v>
      </c>
      <c s="35" t="s">
        <v>5</v>
      </c>
      <c s="6" t="s">
        <v>5075</v>
      </c>
      <c s="36" t="s">
        <v>93</v>
      </c>
      <c s="37">
        <v>3</v>
      </c>
      <c s="36">
        <v>2.42093</v>
      </c>
      <c s="36">
        <f>ROUND(G379*H379,6)</f>
      </c>
      <c r="L379" s="38">
        <v>0</v>
      </c>
      <c s="32">
        <f>ROUND(ROUND(L379,2)*ROUND(G379,3),2)</f>
      </c>
      <c s="36" t="s">
        <v>4836</v>
      </c>
      <c>
        <f>(M379*21)/100</f>
      </c>
      <c t="s">
        <v>27</v>
      </c>
    </row>
    <row r="380" spans="1:5" ht="25.5">
      <c r="A380" s="35" t="s">
        <v>57</v>
      </c>
      <c r="E380" s="39" t="s">
        <v>5075</v>
      </c>
    </row>
    <row r="381" spans="1:5" ht="12.75">
      <c r="A381" s="35" t="s">
        <v>58</v>
      </c>
      <c r="E381" s="40" t="s">
        <v>5</v>
      </c>
    </row>
    <row r="382" spans="1:5" ht="242.25">
      <c r="A382" t="s">
        <v>59</v>
      </c>
      <c r="E382" s="39" t="s">
        <v>5076</v>
      </c>
    </row>
    <row r="383" spans="1:16" ht="12.75">
      <c r="A383" t="s">
        <v>52</v>
      </c>
      <c s="34" t="s">
        <v>586</v>
      </c>
      <c s="34" t="s">
        <v>5077</v>
      </c>
      <c s="35" t="s">
        <v>5</v>
      </c>
      <c s="6" t="s">
        <v>5078</v>
      </c>
      <c s="36" t="s">
        <v>93</v>
      </c>
      <c s="37">
        <v>3</v>
      </c>
      <c s="36">
        <v>0.21734</v>
      </c>
      <c s="36">
        <f>ROUND(G383*H383,6)</f>
      </c>
      <c r="L383" s="38">
        <v>0</v>
      </c>
      <c s="32">
        <f>ROUND(ROUND(L383,2)*ROUND(G383,3),2)</f>
      </c>
      <c s="36" t="s">
        <v>4836</v>
      </c>
      <c>
        <f>(M383*21)/100</f>
      </c>
      <c t="s">
        <v>27</v>
      </c>
    </row>
    <row r="384" spans="1:5" ht="12.75">
      <c r="A384" s="35" t="s">
        <v>57</v>
      </c>
      <c r="E384" s="39" t="s">
        <v>5078</v>
      </c>
    </row>
    <row r="385" spans="1:5" ht="12.75">
      <c r="A385" s="35" t="s">
        <v>58</v>
      </c>
      <c r="E385" s="40" t="s">
        <v>5</v>
      </c>
    </row>
    <row r="386" spans="1:5" ht="344.25">
      <c r="A386" t="s">
        <v>59</v>
      </c>
      <c r="E386" s="39" t="s">
        <v>5079</v>
      </c>
    </row>
    <row r="387" spans="1:16" ht="12.75">
      <c r="A387" t="s">
        <v>52</v>
      </c>
      <c s="34" t="s">
        <v>589</v>
      </c>
      <c s="34" t="s">
        <v>5080</v>
      </c>
      <c s="35" t="s">
        <v>5</v>
      </c>
      <c s="6" t="s">
        <v>5081</v>
      </c>
      <c s="36" t="s">
        <v>93</v>
      </c>
      <c s="37">
        <v>1</v>
      </c>
      <c s="36">
        <v>0.21734</v>
      </c>
      <c s="36">
        <f>ROUND(G387*H387,6)</f>
      </c>
      <c r="L387" s="38">
        <v>0</v>
      </c>
      <c s="32">
        <f>ROUND(ROUND(L387,2)*ROUND(G387,3),2)</f>
      </c>
      <c s="36" t="s">
        <v>4836</v>
      </c>
      <c>
        <f>(M387*21)/100</f>
      </c>
      <c t="s">
        <v>27</v>
      </c>
    </row>
    <row r="388" spans="1:5" ht="12.75">
      <c r="A388" s="35" t="s">
        <v>57</v>
      </c>
      <c r="E388" s="39" t="s">
        <v>5081</v>
      </c>
    </row>
    <row r="389" spans="1:5" ht="12.75">
      <c r="A389" s="35" t="s">
        <v>58</v>
      </c>
      <c r="E389" s="40" t="s">
        <v>5</v>
      </c>
    </row>
    <row r="390" spans="1:5" ht="51">
      <c r="A390" t="s">
        <v>59</v>
      </c>
      <c r="E390" s="39" t="s">
        <v>5082</v>
      </c>
    </row>
    <row r="391" spans="1:16" ht="25.5">
      <c r="A391" t="s">
        <v>52</v>
      </c>
      <c s="34" t="s">
        <v>549</v>
      </c>
      <c s="34" t="s">
        <v>5083</v>
      </c>
      <c s="35" t="s">
        <v>5</v>
      </c>
      <c s="6" t="s">
        <v>5084</v>
      </c>
      <c s="36" t="s">
        <v>93</v>
      </c>
      <c s="37">
        <v>8</v>
      </c>
      <c s="36">
        <v>0.00136</v>
      </c>
      <c s="36">
        <f>ROUND(G391*H391,6)</f>
      </c>
      <c r="L391" s="38">
        <v>0</v>
      </c>
      <c s="32">
        <f>ROUND(ROUND(L391,2)*ROUND(G391,3),2)</f>
      </c>
      <c s="36" t="s">
        <v>4836</v>
      </c>
      <c>
        <f>(M391*21)/100</f>
      </c>
      <c t="s">
        <v>27</v>
      </c>
    </row>
    <row r="392" spans="1:5" ht="25.5">
      <c r="A392" s="35" t="s">
        <v>57</v>
      </c>
      <c r="E392" s="39" t="s">
        <v>5084</v>
      </c>
    </row>
    <row r="393" spans="1:5" ht="12.75">
      <c r="A393" s="35" t="s">
        <v>58</v>
      </c>
      <c r="E393" s="40" t="s">
        <v>5</v>
      </c>
    </row>
    <row r="394" spans="1:5" ht="51">
      <c r="A394" t="s">
        <v>59</v>
      </c>
      <c r="E394" s="39" t="s">
        <v>5085</v>
      </c>
    </row>
    <row r="395" spans="1:16" ht="12.75">
      <c r="A395" t="s">
        <v>52</v>
      </c>
      <c s="34" t="s">
        <v>633</v>
      </c>
      <c s="34" t="s">
        <v>5086</v>
      </c>
      <c s="35" t="s">
        <v>5</v>
      </c>
      <c s="6" t="s">
        <v>5087</v>
      </c>
      <c s="36" t="s">
        <v>569</v>
      </c>
      <c s="37">
        <v>1</v>
      </c>
      <c s="36">
        <v>0</v>
      </c>
      <c s="36">
        <f>ROUND(G395*H395,6)</f>
      </c>
      <c r="L395" s="38">
        <v>0</v>
      </c>
      <c s="32">
        <f>ROUND(ROUND(L395,2)*ROUND(G395,3),2)</f>
      </c>
      <c s="36" t="s">
        <v>4833</v>
      </c>
      <c>
        <f>(M395*21)/100</f>
      </c>
      <c t="s">
        <v>27</v>
      </c>
    </row>
    <row r="396" spans="1:5" ht="12.75">
      <c r="A396" s="35" t="s">
        <v>57</v>
      </c>
      <c r="E396" s="39" t="s">
        <v>5087</v>
      </c>
    </row>
    <row r="397" spans="1:5" ht="12.75">
      <c r="A397" s="35" t="s">
        <v>58</v>
      </c>
      <c r="E397" s="40" t="s">
        <v>5</v>
      </c>
    </row>
    <row r="398" spans="1:5" ht="12.75">
      <c r="A398" t="s">
        <v>59</v>
      </c>
      <c r="E398" s="39" t="s">
        <v>5</v>
      </c>
    </row>
    <row r="399" spans="1:16" ht="12.75">
      <c r="A399" t="s">
        <v>52</v>
      </c>
      <c s="34" t="s">
        <v>638</v>
      </c>
      <c s="34" t="s">
        <v>5088</v>
      </c>
      <c s="35" t="s">
        <v>5</v>
      </c>
      <c s="6" t="s">
        <v>5089</v>
      </c>
      <c s="36" t="s">
        <v>93</v>
      </c>
      <c s="37">
        <v>1</v>
      </c>
      <c s="36">
        <v>0</v>
      </c>
      <c s="36">
        <f>ROUND(G399*H399,6)</f>
      </c>
      <c r="L399" s="38">
        <v>0</v>
      </c>
      <c s="32">
        <f>ROUND(ROUND(L399,2)*ROUND(G399,3),2)</f>
      </c>
      <c s="36" t="s">
        <v>4833</v>
      </c>
      <c>
        <f>(M399*21)/100</f>
      </c>
      <c t="s">
        <v>27</v>
      </c>
    </row>
    <row r="400" spans="1:5" ht="12.75">
      <c r="A400" s="35" t="s">
        <v>57</v>
      </c>
      <c r="E400" s="39" t="s">
        <v>5089</v>
      </c>
    </row>
    <row r="401" spans="1:5" ht="12.75">
      <c r="A401" s="35" t="s">
        <v>58</v>
      </c>
      <c r="E401" s="40" t="s">
        <v>5</v>
      </c>
    </row>
    <row r="402" spans="1:5" ht="12.75">
      <c r="A402" t="s">
        <v>59</v>
      </c>
      <c r="E402" s="39" t="s">
        <v>5</v>
      </c>
    </row>
    <row r="403" spans="1:16" ht="12.75">
      <c r="A403" t="s">
        <v>52</v>
      </c>
      <c s="34" t="s">
        <v>642</v>
      </c>
      <c s="34" t="s">
        <v>5090</v>
      </c>
      <c s="35" t="s">
        <v>5</v>
      </c>
      <c s="6" t="s">
        <v>5091</v>
      </c>
      <c s="36" t="s">
        <v>93</v>
      </c>
      <c s="37">
        <v>1</v>
      </c>
      <c s="36">
        <v>0</v>
      </c>
      <c s="36">
        <f>ROUND(G403*H403,6)</f>
      </c>
      <c r="L403" s="38">
        <v>0</v>
      </c>
      <c s="32">
        <f>ROUND(ROUND(L403,2)*ROUND(G403,3),2)</f>
      </c>
      <c s="36" t="s">
        <v>4833</v>
      </c>
      <c>
        <f>(M403*21)/100</f>
      </c>
      <c t="s">
        <v>27</v>
      </c>
    </row>
    <row r="404" spans="1:5" ht="12.75">
      <c r="A404" s="35" t="s">
        <v>57</v>
      </c>
      <c r="E404" s="39" t="s">
        <v>5091</v>
      </c>
    </row>
    <row r="405" spans="1:5" ht="12.75">
      <c r="A405" s="35" t="s">
        <v>58</v>
      </c>
      <c r="E405" s="40" t="s">
        <v>5</v>
      </c>
    </row>
    <row r="406" spans="1:5" ht="12.75">
      <c r="A406" t="s">
        <v>59</v>
      </c>
      <c r="E406" s="39" t="s">
        <v>5</v>
      </c>
    </row>
    <row r="407" spans="1:16" ht="12.75">
      <c r="A407" t="s">
        <v>52</v>
      </c>
      <c s="34" t="s">
        <v>646</v>
      </c>
      <c s="34" t="s">
        <v>5092</v>
      </c>
      <c s="35" t="s">
        <v>5</v>
      </c>
      <c s="6" t="s">
        <v>5093</v>
      </c>
      <c s="36" t="s">
        <v>93</v>
      </c>
      <c s="37">
        <v>1</v>
      </c>
      <c s="36">
        <v>0</v>
      </c>
      <c s="36">
        <f>ROUND(G407*H407,6)</f>
      </c>
      <c r="L407" s="38">
        <v>0</v>
      </c>
      <c s="32">
        <f>ROUND(ROUND(L407,2)*ROUND(G407,3),2)</f>
      </c>
      <c s="36" t="s">
        <v>4833</v>
      </c>
      <c>
        <f>(M407*21)/100</f>
      </c>
      <c t="s">
        <v>27</v>
      </c>
    </row>
    <row r="408" spans="1:5" ht="12.75">
      <c r="A408" s="35" t="s">
        <v>57</v>
      </c>
      <c r="E408" s="39" t="s">
        <v>5093</v>
      </c>
    </row>
    <row r="409" spans="1:5" ht="12.75">
      <c r="A409" s="35" t="s">
        <v>58</v>
      </c>
      <c r="E409" s="40" t="s">
        <v>5</v>
      </c>
    </row>
    <row r="410" spans="1:5" ht="12.75">
      <c r="A410" t="s">
        <v>59</v>
      </c>
      <c r="E410" s="39" t="s">
        <v>5</v>
      </c>
    </row>
    <row r="411" spans="1:16" ht="12.75">
      <c r="A411" t="s">
        <v>52</v>
      </c>
      <c s="34" t="s">
        <v>650</v>
      </c>
      <c s="34" t="s">
        <v>5094</v>
      </c>
      <c s="35" t="s">
        <v>5</v>
      </c>
      <c s="6" t="s">
        <v>5095</v>
      </c>
      <c s="36" t="s">
        <v>853</v>
      </c>
      <c s="37">
        <v>1</v>
      </c>
      <c s="36">
        <v>0</v>
      </c>
      <c s="36">
        <f>ROUND(G411*H411,6)</f>
      </c>
      <c r="L411" s="38">
        <v>0</v>
      </c>
      <c s="32">
        <f>ROUND(ROUND(L411,2)*ROUND(G411,3),2)</f>
      </c>
      <c s="36" t="s">
        <v>4833</v>
      </c>
      <c>
        <f>(M411*21)/100</f>
      </c>
      <c t="s">
        <v>27</v>
      </c>
    </row>
    <row r="412" spans="1:5" ht="12.75">
      <c r="A412" s="35" t="s">
        <v>57</v>
      </c>
      <c r="E412" s="39" t="s">
        <v>5095</v>
      </c>
    </row>
    <row r="413" spans="1:5" ht="12.75">
      <c r="A413" s="35" t="s">
        <v>58</v>
      </c>
      <c r="E413" s="40" t="s">
        <v>5</v>
      </c>
    </row>
    <row r="414" spans="1:5" ht="12.75">
      <c r="A414" t="s">
        <v>59</v>
      </c>
      <c r="E414" s="39" t="s">
        <v>5</v>
      </c>
    </row>
    <row r="415" spans="1:16" ht="12.75">
      <c r="A415" t="s">
        <v>52</v>
      </c>
      <c s="34" t="s">
        <v>653</v>
      </c>
      <c s="34" t="s">
        <v>5096</v>
      </c>
      <c s="35" t="s">
        <v>5</v>
      </c>
      <c s="6" t="s">
        <v>5097</v>
      </c>
      <c s="36" t="s">
        <v>93</v>
      </c>
      <c s="37">
        <v>1</v>
      </c>
      <c s="36">
        <v>0</v>
      </c>
      <c s="36">
        <f>ROUND(G415*H415,6)</f>
      </c>
      <c r="L415" s="38">
        <v>0</v>
      </c>
      <c s="32">
        <f>ROUND(ROUND(L415,2)*ROUND(G415,3),2)</f>
      </c>
      <c s="36" t="s">
        <v>4833</v>
      </c>
      <c>
        <f>(M415*21)/100</f>
      </c>
      <c t="s">
        <v>27</v>
      </c>
    </row>
    <row r="416" spans="1:5" ht="12.75">
      <c r="A416" s="35" t="s">
        <v>57</v>
      </c>
      <c r="E416" s="39" t="s">
        <v>5097</v>
      </c>
    </row>
    <row r="417" spans="1:5" ht="12.75">
      <c r="A417" s="35" t="s">
        <v>58</v>
      </c>
      <c r="E417" s="40" t="s">
        <v>5</v>
      </c>
    </row>
    <row r="418" spans="1:5" ht="12.75">
      <c r="A418" t="s">
        <v>59</v>
      </c>
      <c r="E418" s="39" t="s">
        <v>5</v>
      </c>
    </row>
    <row r="419" spans="1:16" ht="12.75">
      <c r="A419" t="s">
        <v>52</v>
      </c>
      <c s="34" t="s">
        <v>753</v>
      </c>
      <c s="34" t="s">
        <v>5098</v>
      </c>
      <c s="35" t="s">
        <v>5</v>
      </c>
      <c s="6" t="s">
        <v>5099</v>
      </c>
      <c s="36" t="s">
        <v>93</v>
      </c>
      <c s="37">
        <v>3</v>
      </c>
      <c s="36">
        <v>0</v>
      </c>
      <c s="36">
        <f>ROUND(G419*H419,6)</f>
      </c>
      <c r="L419" s="38">
        <v>0</v>
      </c>
      <c s="32">
        <f>ROUND(ROUND(L419,2)*ROUND(G419,3),2)</f>
      </c>
      <c s="36" t="s">
        <v>4833</v>
      </c>
      <c>
        <f>(M419*21)/100</f>
      </c>
      <c t="s">
        <v>27</v>
      </c>
    </row>
    <row r="420" spans="1:5" ht="12.75">
      <c r="A420" s="35" t="s">
        <v>57</v>
      </c>
      <c r="E420" s="39" t="s">
        <v>5099</v>
      </c>
    </row>
    <row r="421" spans="1:5" ht="12.75">
      <c r="A421" s="35" t="s">
        <v>58</v>
      </c>
      <c r="E421" s="40" t="s">
        <v>5</v>
      </c>
    </row>
    <row r="422" spans="1:5" ht="12.75">
      <c r="A422" t="s">
        <v>59</v>
      </c>
      <c r="E422" s="39" t="s">
        <v>5</v>
      </c>
    </row>
    <row r="423" spans="1:16" ht="12.75">
      <c r="A423" t="s">
        <v>52</v>
      </c>
      <c s="34" t="s">
        <v>595</v>
      </c>
      <c s="34" t="s">
        <v>5100</v>
      </c>
      <c s="35" t="s">
        <v>5</v>
      </c>
      <c s="6" t="s">
        <v>5101</v>
      </c>
      <c s="36" t="s">
        <v>93</v>
      </c>
      <c s="37">
        <v>1</v>
      </c>
      <c s="36">
        <v>0</v>
      </c>
      <c s="36">
        <f>ROUND(G423*H423,6)</f>
      </c>
      <c r="L423" s="38">
        <v>0</v>
      </c>
      <c s="32">
        <f>ROUND(ROUND(L423,2)*ROUND(G423,3),2)</f>
      </c>
      <c s="36" t="s">
        <v>4833</v>
      </c>
      <c>
        <f>(M423*21)/100</f>
      </c>
      <c t="s">
        <v>27</v>
      </c>
    </row>
    <row r="424" spans="1:5" ht="12.75">
      <c r="A424" s="35" t="s">
        <v>57</v>
      </c>
      <c r="E424" s="39" t="s">
        <v>5101</v>
      </c>
    </row>
    <row r="425" spans="1:5" ht="12.75">
      <c r="A425" s="35" t="s">
        <v>58</v>
      </c>
      <c r="E425" s="40" t="s">
        <v>5</v>
      </c>
    </row>
    <row r="426" spans="1:5" ht="12.75">
      <c r="A426" t="s">
        <v>59</v>
      </c>
      <c r="E426" s="39" t="s">
        <v>5</v>
      </c>
    </row>
    <row r="427" spans="1:16" ht="12.75">
      <c r="A427" t="s">
        <v>52</v>
      </c>
      <c s="34" t="s">
        <v>597</v>
      </c>
      <c s="34" t="s">
        <v>5102</v>
      </c>
      <c s="35" t="s">
        <v>5</v>
      </c>
      <c s="6" t="s">
        <v>5103</v>
      </c>
      <c s="36" t="s">
        <v>93</v>
      </c>
      <c s="37">
        <v>1</v>
      </c>
      <c s="36">
        <v>0</v>
      </c>
      <c s="36">
        <f>ROUND(G427*H427,6)</f>
      </c>
      <c r="L427" s="38">
        <v>0</v>
      </c>
      <c s="32">
        <f>ROUND(ROUND(L427,2)*ROUND(G427,3),2)</f>
      </c>
      <c s="36" t="s">
        <v>4833</v>
      </c>
      <c>
        <f>(M427*21)/100</f>
      </c>
      <c t="s">
        <v>27</v>
      </c>
    </row>
    <row r="428" spans="1:5" ht="12.75">
      <c r="A428" s="35" t="s">
        <v>57</v>
      </c>
      <c r="E428" s="39" t="s">
        <v>5103</v>
      </c>
    </row>
    <row r="429" spans="1:5" ht="12.75">
      <c r="A429" s="35" t="s">
        <v>58</v>
      </c>
      <c r="E429" s="40" t="s">
        <v>5</v>
      </c>
    </row>
    <row r="430" spans="1:5" ht="12.75">
      <c r="A430" t="s">
        <v>59</v>
      </c>
      <c r="E430" s="39" t="s">
        <v>5</v>
      </c>
    </row>
    <row r="431" spans="1:16" ht="12.75">
      <c r="A431" t="s">
        <v>52</v>
      </c>
      <c s="34" t="s">
        <v>599</v>
      </c>
      <c s="34" t="s">
        <v>5104</v>
      </c>
      <c s="35" t="s">
        <v>5</v>
      </c>
      <c s="6" t="s">
        <v>5105</v>
      </c>
      <c s="36" t="s">
        <v>93</v>
      </c>
      <c s="37">
        <v>1</v>
      </c>
      <c s="36">
        <v>0</v>
      </c>
      <c s="36">
        <f>ROUND(G431*H431,6)</f>
      </c>
      <c r="L431" s="38">
        <v>0</v>
      </c>
      <c s="32">
        <f>ROUND(ROUND(L431,2)*ROUND(G431,3),2)</f>
      </c>
      <c s="36" t="s">
        <v>4833</v>
      </c>
      <c>
        <f>(M431*21)/100</f>
      </c>
      <c t="s">
        <v>27</v>
      </c>
    </row>
    <row r="432" spans="1:5" ht="12.75">
      <c r="A432" s="35" t="s">
        <v>57</v>
      </c>
      <c r="E432" s="39" t="s">
        <v>5105</v>
      </c>
    </row>
    <row r="433" spans="1:5" ht="12.75">
      <c r="A433" s="35" t="s">
        <v>58</v>
      </c>
      <c r="E433" s="40" t="s">
        <v>5</v>
      </c>
    </row>
    <row r="434" spans="1:5" ht="12.75">
      <c r="A434" t="s">
        <v>59</v>
      </c>
      <c r="E434" s="39" t="s">
        <v>5</v>
      </c>
    </row>
    <row r="435" spans="1:16" ht="12.75">
      <c r="A435" t="s">
        <v>52</v>
      </c>
      <c s="34" t="s">
        <v>756</v>
      </c>
      <c s="34" t="s">
        <v>5106</v>
      </c>
      <c s="35" t="s">
        <v>5</v>
      </c>
      <c s="6" t="s">
        <v>5107</v>
      </c>
      <c s="36" t="s">
        <v>93</v>
      </c>
      <c s="37">
        <v>1</v>
      </c>
      <c s="36">
        <v>0</v>
      </c>
      <c s="36">
        <f>ROUND(G435*H435,6)</f>
      </c>
      <c r="L435" s="38">
        <v>0</v>
      </c>
      <c s="32">
        <f>ROUND(ROUND(L435,2)*ROUND(G435,3),2)</f>
      </c>
      <c s="36" t="s">
        <v>4833</v>
      </c>
      <c>
        <f>(M435*21)/100</f>
      </c>
      <c t="s">
        <v>27</v>
      </c>
    </row>
    <row r="436" spans="1:5" ht="12.75">
      <c r="A436" s="35" t="s">
        <v>57</v>
      </c>
      <c r="E436" s="39" t="s">
        <v>5107</v>
      </c>
    </row>
    <row r="437" spans="1:5" ht="12.75">
      <c r="A437" s="35" t="s">
        <v>58</v>
      </c>
      <c r="E437" s="40" t="s">
        <v>5</v>
      </c>
    </row>
    <row r="438" spans="1:5" ht="12.75">
      <c r="A438" t="s">
        <v>59</v>
      </c>
      <c r="E438" s="39" t="s">
        <v>5</v>
      </c>
    </row>
    <row r="439" spans="1:16" ht="12.75">
      <c r="A439" t="s">
        <v>52</v>
      </c>
      <c s="34" t="s">
        <v>759</v>
      </c>
      <c s="34" t="s">
        <v>5108</v>
      </c>
      <c s="35" t="s">
        <v>5</v>
      </c>
      <c s="6" t="s">
        <v>5109</v>
      </c>
      <c s="36" t="s">
        <v>93</v>
      </c>
      <c s="37">
        <v>6</v>
      </c>
      <c s="36">
        <v>0</v>
      </c>
      <c s="36">
        <f>ROUND(G439*H439,6)</f>
      </c>
      <c r="L439" s="38">
        <v>0</v>
      </c>
      <c s="32">
        <f>ROUND(ROUND(L439,2)*ROUND(G439,3),2)</f>
      </c>
      <c s="36" t="s">
        <v>4833</v>
      </c>
      <c>
        <f>(M439*21)/100</f>
      </c>
      <c t="s">
        <v>27</v>
      </c>
    </row>
    <row r="440" spans="1:5" ht="12.75">
      <c r="A440" s="35" t="s">
        <v>57</v>
      </c>
      <c r="E440" s="39" t="s">
        <v>5109</v>
      </c>
    </row>
    <row r="441" spans="1:5" ht="12.75">
      <c r="A441" s="35" t="s">
        <v>58</v>
      </c>
      <c r="E441" s="40" t="s">
        <v>5</v>
      </c>
    </row>
    <row r="442" spans="1:5" ht="12.75">
      <c r="A442" t="s">
        <v>59</v>
      </c>
      <c r="E442" s="39" t="s">
        <v>5</v>
      </c>
    </row>
    <row r="443" spans="1:16" ht="12.75">
      <c r="A443" t="s">
        <v>52</v>
      </c>
      <c s="34" t="s">
        <v>761</v>
      </c>
      <c s="34" t="s">
        <v>5110</v>
      </c>
      <c s="35" t="s">
        <v>5</v>
      </c>
      <c s="6" t="s">
        <v>5111</v>
      </c>
      <c s="36" t="s">
        <v>93</v>
      </c>
      <c s="37">
        <v>1</v>
      </c>
      <c s="36">
        <v>0</v>
      </c>
      <c s="36">
        <f>ROUND(G443*H443,6)</f>
      </c>
      <c r="L443" s="38">
        <v>0</v>
      </c>
      <c s="32">
        <f>ROUND(ROUND(L443,2)*ROUND(G443,3),2)</f>
      </c>
      <c s="36" t="s">
        <v>4833</v>
      </c>
      <c>
        <f>(M443*21)/100</f>
      </c>
      <c t="s">
        <v>27</v>
      </c>
    </row>
    <row r="444" spans="1:5" ht="12.75">
      <c r="A444" s="35" t="s">
        <v>57</v>
      </c>
      <c r="E444" s="39" t="s">
        <v>5111</v>
      </c>
    </row>
    <row r="445" spans="1:5" ht="12.75">
      <c r="A445" s="35" t="s">
        <v>58</v>
      </c>
      <c r="E445" s="40" t="s">
        <v>5</v>
      </c>
    </row>
    <row r="446" spans="1:5" ht="12.75">
      <c r="A446" t="s">
        <v>59</v>
      </c>
      <c r="E446" s="39" t="s">
        <v>5</v>
      </c>
    </row>
    <row r="447" spans="1:16" ht="12.75">
      <c r="A447" t="s">
        <v>52</v>
      </c>
      <c s="34" t="s">
        <v>764</v>
      </c>
      <c s="34" t="s">
        <v>5112</v>
      </c>
      <c s="35" t="s">
        <v>5</v>
      </c>
      <c s="6" t="s">
        <v>5113</v>
      </c>
      <c s="36" t="s">
        <v>93</v>
      </c>
      <c s="37">
        <v>1</v>
      </c>
      <c s="36">
        <v>0</v>
      </c>
      <c s="36">
        <f>ROUND(G447*H447,6)</f>
      </c>
      <c r="L447" s="38">
        <v>0</v>
      </c>
      <c s="32">
        <f>ROUND(ROUND(L447,2)*ROUND(G447,3),2)</f>
      </c>
      <c s="36" t="s">
        <v>4833</v>
      </c>
      <c>
        <f>(M447*21)/100</f>
      </c>
      <c t="s">
        <v>27</v>
      </c>
    </row>
    <row r="448" spans="1:5" ht="12.75">
      <c r="A448" s="35" t="s">
        <v>57</v>
      </c>
      <c r="E448" s="39" t="s">
        <v>5113</v>
      </c>
    </row>
    <row r="449" spans="1:5" ht="12.75">
      <c r="A449" s="35" t="s">
        <v>58</v>
      </c>
      <c r="E449" s="40" t="s">
        <v>5</v>
      </c>
    </row>
    <row r="450" spans="1:5" ht="12.75">
      <c r="A450" t="s">
        <v>59</v>
      </c>
      <c r="E450" s="39" t="s">
        <v>5</v>
      </c>
    </row>
    <row r="451" spans="1:13" ht="12.75">
      <c r="A451" t="s">
        <v>49</v>
      </c>
      <c r="C451" s="31" t="s">
        <v>90</v>
      </c>
      <c r="E451" s="33" t="s">
        <v>5114</v>
      </c>
      <c r="J451" s="32">
        <f>0</f>
      </c>
      <c s="32">
        <f>0</f>
      </c>
      <c s="32">
        <f>0+L452+L456</f>
      </c>
      <c s="32">
        <f>0+M452+M456</f>
      </c>
    </row>
    <row r="452" spans="1:16" ht="12.75">
      <c r="A452" t="s">
        <v>52</v>
      </c>
      <c s="34" t="s">
        <v>553</v>
      </c>
      <c s="34" t="s">
        <v>5115</v>
      </c>
      <c s="35" t="s">
        <v>5</v>
      </c>
      <c s="6" t="s">
        <v>5116</v>
      </c>
      <c s="36" t="s">
        <v>65</v>
      </c>
      <c s="37">
        <v>5</v>
      </c>
      <c s="36">
        <v>0</v>
      </c>
      <c s="36">
        <f>ROUND(G452*H452,6)</f>
      </c>
      <c r="L452" s="38">
        <v>0</v>
      </c>
      <c s="32">
        <f>ROUND(ROUND(L452,2)*ROUND(G452,3),2)</f>
      </c>
      <c s="36" t="s">
        <v>4836</v>
      </c>
      <c>
        <f>(M452*21)/100</f>
      </c>
      <c t="s">
        <v>27</v>
      </c>
    </row>
    <row r="453" spans="1:5" ht="12.75">
      <c r="A453" s="35" t="s">
        <v>57</v>
      </c>
      <c r="E453" s="39" t="s">
        <v>5116</v>
      </c>
    </row>
    <row r="454" spans="1:5" ht="12.75">
      <c r="A454" s="35" t="s">
        <v>58</v>
      </c>
      <c r="E454" s="40" t="s">
        <v>5</v>
      </c>
    </row>
    <row r="455" spans="1:5" ht="38.25">
      <c r="A455" t="s">
        <v>59</v>
      </c>
      <c r="E455" s="39" t="s">
        <v>5117</v>
      </c>
    </row>
    <row r="456" spans="1:16" ht="12.75">
      <c r="A456" t="s">
        <v>52</v>
      </c>
      <c s="34" t="s">
        <v>556</v>
      </c>
      <c s="34" t="s">
        <v>5118</v>
      </c>
      <c s="35" t="s">
        <v>5</v>
      </c>
      <c s="6" t="s">
        <v>5119</v>
      </c>
      <c s="36" t="s">
        <v>1076</v>
      </c>
      <c s="37">
        <v>8.78</v>
      </c>
      <c s="36">
        <v>0.00047</v>
      </c>
      <c s="36">
        <f>ROUND(G456*H456,6)</f>
      </c>
      <c r="L456" s="38">
        <v>0</v>
      </c>
      <c s="32">
        <f>ROUND(ROUND(L456,2)*ROUND(G456,3),2)</f>
      </c>
      <c s="36" t="s">
        <v>4836</v>
      </c>
      <c>
        <f>(M456*21)/100</f>
      </c>
      <c t="s">
        <v>27</v>
      </c>
    </row>
    <row r="457" spans="1:5" ht="12.75">
      <c r="A457" s="35" t="s">
        <v>57</v>
      </c>
      <c r="E457" s="39" t="s">
        <v>5119</v>
      </c>
    </row>
    <row r="458" spans="1:5" ht="12.75">
      <c r="A458" s="35" t="s">
        <v>58</v>
      </c>
      <c r="E458" s="40" t="s">
        <v>5</v>
      </c>
    </row>
    <row r="459" spans="1:5" ht="12.75">
      <c r="A459" t="s">
        <v>59</v>
      </c>
      <c r="E459" s="39" t="s">
        <v>5</v>
      </c>
    </row>
    <row r="460" spans="1:13" ht="12.75">
      <c r="A460" t="s">
        <v>49</v>
      </c>
      <c r="C460" s="31" t="s">
        <v>616</v>
      </c>
      <c r="E460" s="33" t="s">
        <v>5120</v>
      </c>
      <c r="J460" s="32">
        <f>0</f>
      </c>
      <c s="32">
        <f>0</f>
      </c>
      <c s="32">
        <f>0+L461+L465+L469</f>
      </c>
      <c s="32">
        <f>0+M461+M465+M469</f>
      </c>
    </row>
    <row r="461" spans="1:16" ht="25.5">
      <c r="A461" t="s">
        <v>52</v>
      </c>
      <c s="34" t="s">
        <v>559</v>
      </c>
      <c s="34" t="s">
        <v>5121</v>
      </c>
      <c s="35" t="s">
        <v>5</v>
      </c>
      <c s="6" t="s">
        <v>5122</v>
      </c>
      <c s="36" t="s">
        <v>262</v>
      </c>
      <c s="37">
        <v>29.689</v>
      </c>
      <c s="36">
        <v>0</v>
      </c>
      <c s="36">
        <f>ROUND(G461*H461,6)</f>
      </c>
      <c r="L461" s="38">
        <v>0</v>
      </c>
      <c s="32">
        <f>ROUND(ROUND(L461,2)*ROUND(G461,3),2)</f>
      </c>
      <c s="36" t="s">
        <v>4836</v>
      </c>
      <c>
        <f>(M461*21)/100</f>
      </c>
      <c t="s">
        <v>27</v>
      </c>
    </row>
    <row r="462" spans="1:5" ht="25.5">
      <c r="A462" s="35" t="s">
        <v>57</v>
      </c>
      <c r="E462" s="39" t="s">
        <v>5122</v>
      </c>
    </row>
    <row r="463" spans="1:5" ht="12.75">
      <c r="A463" s="35" t="s">
        <v>58</v>
      </c>
      <c r="E463" s="40" t="s">
        <v>5</v>
      </c>
    </row>
    <row r="464" spans="1:5" ht="191.25">
      <c r="A464" t="s">
        <v>59</v>
      </c>
      <c r="E464" s="39" t="s">
        <v>5123</v>
      </c>
    </row>
    <row r="465" spans="1:16" ht="25.5">
      <c r="A465" t="s">
        <v>52</v>
      </c>
      <c s="34" t="s">
        <v>562</v>
      </c>
      <c s="34" t="s">
        <v>5124</v>
      </c>
      <c s="35" t="s">
        <v>5</v>
      </c>
      <c s="6" t="s">
        <v>5125</v>
      </c>
      <c s="36" t="s">
        <v>262</v>
      </c>
      <c s="37">
        <v>29.689</v>
      </c>
      <c s="36">
        <v>0</v>
      </c>
      <c s="36">
        <f>ROUND(G465*H465,6)</f>
      </c>
      <c r="L465" s="38">
        <v>0</v>
      </c>
      <c s="32">
        <f>ROUND(ROUND(L465,2)*ROUND(G465,3),2)</f>
      </c>
      <c s="36" t="s">
        <v>4836</v>
      </c>
      <c>
        <f>(M465*21)/100</f>
      </c>
      <c t="s">
        <v>27</v>
      </c>
    </row>
    <row r="466" spans="1:5" ht="25.5">
      <c r="A466" s="35" t="s">
        <v>57</v>
      </c>
      <c r="E466" s="39" t="s">
        <v>5125</v>
      </c>
    </row>
    <row r="467" spans="1:5" ht="12.75">
      <c r="A467" s="35" t="s">
        <v>58</v>
      </c>
      <c r="E467" s="40" t="s">
        <v>5</v>
      </c>
    </row>
    <row r="468" spans="1:5" ht="204">
      <c r="A468" t="s">
        <v>59</v>
      </c>
      <c r="E468" s="39" t="s">
        <v>5126</v>
      </c>
    </row>
    <row r="469" spans="1:16" ht="38.25">
      <c r="A469" t="s">
        <v>52</v>
      </c>
      <c s="34" t="s">
        <v>745</v>
      </c>
      <c s="34" t="s">
        <v>266</v>
      </c>
      <c s="35" t="s">
        <v>267</v>
      </c>
      <c s="6" t="s">
        <v>980</v>
      </c>
      <c s="36" t="s">
        <v>262</v>
      </c>
      <c s="37">
        <v>29.689</v>
      </c>
      <c s="36">
        <v>0</v>
      </c>
      <c s="36">
        <f>ROUND(G469*H469,6)</f>
      </c>
      <c r="L469" s="38">
        <v>0</v>
      </c>
      <c s="32">
        <f>ROUND(ROUND(L469,2)*ROUND(G469,3),2)</f>
      </c>
      <c s="36" t="s">
        <v>4833</v>
      </c>
      <c>
        <f>(M469*21)/100</f>
      </c>
      <c t="s">
        <v>27</v>
      </c>
    </row>
    <row r="470" spans="1:5" ht="12.75">
      <c r="A470" s="35" t="s">
        <v>57</v>
      </c>
      <c r="E470" s="39" t="s">
        <v>263</v>
      </c>
    </row>
    <row r="471" spans="1:5" ht="12.75">
      <c r="A471" s="35" t="s">
        <v>58</v>
      </c>
      <c r="E471" s="40" t="s">
        <v>5</v>
      </c>
    </row>
    <row r="472" spans="1:5" ht="102">
      <c r="A472" t="s">
        <v>59</v>
      </c>
      <c r="E472" s="39" t="s">
        <v>281</v>
      </c>
    </row>
    <row r="473" spans="1:13" ht="12.75">
      <c r="A473" t="s">
        <v>49</v>
      </c>
      <c r="C473" s="31" t="s">
        <v>5127</v>
      </c>
      <c r="E473" s="33" t="s">
        <v>5128</v>
      </c>
      <c r="J473" s="32">
        <f>0</f>
      </c>
      <c s="32">
        <f>0</f>
      </c>
      <c s="32">
        <f>0+L474</f>
      </c>
      <c s="32">
        <f>0+M474</f>
      </c>
    </row>
    <row r="474" spans="1:16" ht="38.25">
      <c r="A474" t="s">
        <v>52</v>
      </c>
      <c s="34" t="s">
        <v>566</v>
      </c>
      <c s="34" t="s">
        <v>5129</v>
      </c>
      <c s="35" t="s">
        <v>5</v>
      </c>
      <c s="6" t="s">
        <v>5130</v>
      </c>
      <c s="36" t="s">
        <v>262</v>
      </c>
      <c s="37">
        <v>557.294</v>
      </c>
      <c s="36">
        <v>0</v>
      </c>
      <c s="36">
        <f>ROUND(G474*H474,6)</f>
      </c>
      <c r="L474" s="38">
        <v>0</v>
      </c>
      <c s="32">
        <f>ROUND(ROUND(L474,2)*ROUND(G474,3),2)</f>
      </c>
      <c s="36" t="s">
        <v>4836</v>
      </c>
      <c>
        <f>(M474*21)/100</f>
      </c>
      <c t="s">
        <v>27</v>
      </c>
    </row>
    <row r="475" spans="1:5" ht="38.25">
      <c r="A475" s="35" t="s">
        <v>57</v>
      </c>
      <c r="E475" s="39" t="s">
        <v>5131</v>
      </c>
    </row>
    <row r="476" spans="1:5" ht="12.75">
      <c r="A476" s="35" t="s">
        <v>58</v>
      </c>
      <c r="E476" s="40" t="s">
        <v>5</v>
      </c>
    </row>
    <row r="477" spans="1:5" ht="63.75">
      <c r="A477" t="s">
        <v>59</v>
      </c>
      <c r="E477" s="39" t="s">
        <v>5132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5133</v>
      </c>
      <c s="41">
        <f>Rekapitulace!C78</f>
      </c>
      <c s="20" t="s">
        <v>0</v>
      </c>
      <c t="s">
        <v>23</v>
      </c>
      <c t="s">
        <v>27</v>
      </c>
    </row>
    <row r="4" spans="1:16" ht="32" customHeight="1">
      <c r="A4" s="24" t="s">
        <v>20</v>
      </c>
      <c s="25" t="s">
        <v>28</v>
      </c>
      <c s="27" t="s">
        <v>5133</v>
      </c>
      <c r="E4" s="26" t="s">
        <v>5134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5137</v>
      </c>
      <c r="E8" s="30" t="s">
        <v>5136</v>
      </c>
      <c r="J8" s="29">
        <f>0+J9+J98+J123+J132+J157+J190+J199+J220+J273</f>
      </c>
      <c s="29">
        <f>0+K9+K98+K123+K132+K157+K190+K199+K220+K273</f>
      </c>
      <c s="29">
        <f>0+L9+L98+L123+L132+L157+L190+L199+L220+L273</f>
      </c>
      <c s="29">
        <f>0+M9+M98+M123+M132+M157+M190+M199+M220+M273</f>
      </c>
    </row>
    <row r="9" spans="1:13" ht="12.75">
      <c r="A9" t="s">
        <v>49</v>
      </c>
      <c r="C9" s="31" t="s">
        <v>96</v>
      </c>
      <c r="E9" s="33" t="s">
        <v>51</v>
      </c>
      <c r="J9" s="32">
        <f>0</f>
      </c>
      <c s="32">
        <f>0</f>
      </c>
      <c s="32">
        <f>0+L10+L14+L18+L22+L26+L30+L34+L38+L42+L46+L50+L54+L58+L62+L66+L70+L74+L78+L82+L86+L90+L94</f>
      </c>
      <c s="32">
        <f>0+M10+M14+M18+M22+M26+M30+M34+M38+M42+M46+M50+M54+M58+M62+M66+M70+M74+M78+M82+M86+M90+M94</f>
      </c>
    </row>
    <row r="10" spans="1:16" ht="12.75">
      <c r="A10" t="s">
        <v>52</v>
      </c>
      <c s="34" t="s">
        <v>50</v>
      </c>
      <c s="34" t="s">
        <v>5138</v>
      </c>
      <c s="35" t="s">
        <v>5</v>
      </c>
      <c s="6" t="s">
        <v>5139</v>
      </c>
      <c s="36" t="s">
        <v>55</v>
      </c>
      <c s="37">
        <v>0.858</v>
      </c>
      <c s="36">
        <v>0</v>
      </c>
      <c s="36">
        <f>ROUND(G10*H10,6)</f>
      </c>
      <c r="L10" s="38">
        <v>0</v>
      </c>
      <c s="32">
        <f>ROUND(ROUND(L10,2)*ROUND(G10,3),2)</f>
      </c>
      <c s="36" t="s">
        <v>56</v>
      </c>
      <c>
        <f>(M10*21)/100</f>
      </c>
      <c t="s">
        <v>27</v>
      </c>
    </row>
    <row r="11" spans="1:5" ht="12.75">
      <c r="A11" s="35" t="s">
        <v>57</v>
      </c>
      <c r="E11" s="39" t="s">
        <v>5</v>
      </c>
    </row>
    <row r="12" spans="1:5" ht="63.75">
      <c r="A12" s="35" t="s">
        <v>58</v>
      </c>
      <c r="E12" s="40" t="s">
        <v>5140</v>
      </c>
    </row>
    <row r="13" spans="1:5" ht="63.75">
      <c r="A13" t="s">
        <v>59</v>
      </c>
      <c r="E13" s="39" t="s">
        <v>2397</v>
      </c>
    </row>
    <row r="14" spans="1:16" ht="25.5">
      <c r="A14" t="s">
        <v>52</v>
      </c>
      <c s="34" t="s">
        <v>27</v>
      </c>
      <c s="34" t="s">
        <v>3501</v>
      </c>
      <c s="35" t="s">
        <v>5</v>
      </c>
      <c s="6" t="s">
        <v>3502</v>
      </c>
      <c s="36" t="s">
        <v>55</v>
      </c>
      <c s="37">
        <v>2.34</v>
      </c>
      <c s="36">
        <v>0</v>
      </c>
      <c s="36">
        <f>ROUND(G14*H14,6)</f>
      </c>
      <c r="L14" s="38">
        <v>0</v>
      </c>
      <c s="32">
        <f>ROUND(ROUND(L14,2)*ROUND(G14,3),2)</f>
      </c>
      <c s="36" t="s">
        <v>56</v>
      </c>
      <c>
        <f>(M14*21)/100</f>
      </c>
      <c t="s">
        <v>27</v>
      </c>
    </row>
    <row r="15" spans="1:5" ht="12.75">
      <c r="A15" s="35" t="s">
        <v>57</v>
      </c>
      <c r="E15" s="39" t="s">
        <v>5</v>
      </c>
    </row>
    <row r="16" spans="1:5" ht="63.75">
      <c r="A16" s="35" t="s">
        <v>58</v>
      </c>
      <c r="E16" s="40" t="s">
        <v>5141</v>
      </c>
    </row>
    <row r="17" spans="1:5" ht="63.75">
      <c r="A17" t="s">
        <v>59</v>
      </c>
      <c r="E17" s="39" t="s">
        <v>2397</v>
      </c>
    </row>
    <row r="18" spans="1:16" ht="12.75">
      <c r="A18" t="s">
        <v>52</v>
      </c>
      <c s="34" t="s">
        <v>26</v>
      </c>
      <c s="34" t="s">
        <v>3359</v>
      </c>
      <c s="35" t="s">
        <v>5</v>
      </c>
      <c s="6" t="s">
        <v>3360</v>
      </c>
      <c s="36" t="s">
        <v>223</v>
      </c>
      <c s="37">
        <v>720</v>
      </c>
      <c s="36">
        <v>0</v>
      </c>
      <c s="36">
        <f>ROUND(G18*H18,6)</f>
      </c>
      <c r="L18" s="38">
        <v>0</v>
      </c>
      <c s="32">
        <f>ROUND(ROUND(L18,2)*ROUND(G18,3),2)</f>
      </c>
      <c s="36" t="s">
        <v>56</v>
      </c>
      <c>
        <f>(M18*21)/100</f>
      </c>
      <c t="s">
        <v>27</v>
      </c>
    </row>
    <row r="19" spans="1:5" ht="12.75">
      <c r="A19" s="35" t="s">
        <v>57</v>
      </c>
      <c r="E19" s="39" t="s">
        <v>5</v>
      </c>
    </row>
    <row r="20" spans="1:5" ht="63.75">
      <c r="A20" s="35" t="s">
        <v>58</v>
      </c>
      <c r="E20" s="40" t="s">
        <v>5142</v>
      </c>
    </row>
    <row r="21" spans="1:5" ht="38.25">
      <c r="A21" t="s">
        <v>59</v>
      </c>
      <c r="E21" s="39" t="s">
        <v>3362</v>
      </c>
    </row>
    <row r="22" spans="1:16" ht="12.75">
      <c r="A22" t="s">
        <v>52</v>
      </c>
      <c s="34" t="s">
        <v>68</v>
      </c>
      <c s="34" t="s">
        <v>5143</v>
      </c>
      <c s="35" t="s">
        <v>5</v>
      </c>
      <c s="6" t="s">
        <v>5144</v>
      </c>
      <c s="36" t="s">
        <v>55</v>
      </c>
      <c s="37">
        <v>660</v>
      </c>
      <c s="36">
        <v>0</v>
      </c>
      <c s="36">
        <f>ROUND(G22*H22,6)</f>
      </c>
      <c r="L22" s="38">
        <v>0</v>
      </c>
      <c s="32">
        <f>ROUND(ROUND(L22,2)*ROUND(G22,3),2)</f>
      </c>
      <c s="36" t="s">
        <v>56</v>
      </c>
      <c>
        <f>(M22*21)/100</f>
      </c>
      <c t="s">
        <v>27</v>
      </c>
    </row>
    <row r="23" spans="1:5" ht="12.75">
      <c r="A23" s="35" t="s">
        <v>57</v>
      </c>
      <c r="E23" s="39" t="s">
        <v>5</v>
      </c>
    </row>
    <row r="24" spans="1:5" ht="63.75">
      <c r="A24" s="35" t="s">
        <v>58</v>
      </c>
      <c r="E24" s="40" t="s">
        <v>5145</v>
      </c>
    </row>
    <row r="25" spans="1:5" ht="38.25">
      <c r="A25" t="s">
        <v>59</v>
      </c>
      <c r="E25" s="39" t="s">
        <v>2704</v>
      </c>
    </row>
    <row r="26" spans="1:16" ht="12.75">
      <c r="A26" t="s">
        <v>52</v>
      </c>
      <c s="34" t="s">
        <v>72</v>
      </c>
      <c s="34" t="s">
        <v>5146</v>
      </c>
      <c s="35" t="s">
        <v>5</v>
      </c>
      <c s="6" t="s">
        <v>5147</v>
      </c>
      <c s="36" t="s">
        <v>1059</v>
      </c>
      <c s="37">
        <v>19380</v>
      </c>
      <c s="36">
        <v>0</v>
      </c>
      <c s="36">
        <f>ROUND(G26*H26,6)</f>
      </c>
      <c r="L26" s="38">
        <v>0</v>
      </c>
      <c s="32">
        <f>ROUND(ROUND(L26,2)*ROUND(G26,3),2)</f>
      </c>
      <c s="36" t="s">
        <v>56</v>
      </c>
      <c>
        <f>(M26*21)/100</f>
      </c>
      <c t="s">
        <v>27</v>
      </c>
    </row>
    <row r="27" spans="1:5" ht="12.75">
      <c r="A27" s="35" t="s">
        <v>57</v>
      </c>
      <c r="E27" s="39" t="s">
        <v>5</v>
      </c>
    </row>
    <row r="28" spans="1:5" ht="89.25">
      <c r="A28" s="35" t="s">
        <v>58</v>
      </c>
      <c r="E28" s="40" t="s">
        <v>5148</v>
      </c>
    </row>
    <row r="29" spans="1:5" ht="25.5">
      <c r="A29" t="s">
        <v>59</v>
      </c>
      <c r="E29" s="39" t="s">
        <v>1060</v>
      </c>
    </row>
    <row r="30" spans="1:16" ht="12.75">
      <c r="A30" t="s">
        <v>52</v>
      </c>
      <c s="34" t="s">
        <v>76</v>
      </c>
      <c s="34" t="s">
        <v>3515</v>
      </c>
      <c s="35" t="s">
        <v>5</v>
      </c>
      <c s="6" t="s">
        <v>3516</v>
      </c>
      <c s="36" t="s">
        <v>55</v>
      </c>
      <c s="37">
        <v>234</v>
      </c>
      <c s="36">
        <v>0</v>
      </c>
      <c s="36">
        <f>ROUND(G30*H30,6)</f>
      </c>
      <c r="L30" s="38">
        <v>0</v>
      </c>
      <c s="32">
        <f>ROUND(ROUND(L30,2)*ROUND(G30,3),2)</f>
      </c>
      <c s="36" t="s">
        <v>56</v>
      </c>
      <c>
        <f>(M30*21)/100</f>
      </c>
      <c t="s">
        <v>27</v>
      </c>
    </row>
    <row r="31" spans="1:5" ht="12.75">
      <c r="A31" s="35" t="s">
        <v>57</v>
      </c>
      <c r="E31" s="39" t="s">
        <v>5</v>
      </c>
    </row>
    <row r="32" spans="1:5" ht="25.5">
      <c r="A32" s="35" t="s">
        <v>58</v>
      </c>
      <c r="E32" s="40" t="s">
        <v>5149</v>
      </c>
    </row>
    <row r="33" spans="1:5" ht="369.75">
      <c r="A33" t="s">
        <v>59</v>
      </c>
      <c r="E33" s="39" t="s">
        <v>2708</v>
      </c>
    </row>
    <row r="34" spans="1:16" ht="12.75">
      <c r="A34" t="s">
        <v>52</v>
      </c>
      <c s="34" t="s">
        <v>81</v>
      </c>
      <c s="34" t="s">
        <v>5150</v>
      </c>
      <c s="35" t="s">
        <v>5</v>
      </c>
      <c s="6" t="s">
        <v>5151</v>
      </c>
      <c s="36" t="s">
        <v>1059</v>
      </c>
      <c s="37">
        <v>2340</v>
      </c>
      <c s="36">
        <v>0</v>
      </c>
      <c s="36">
        <f>ROUND(G34*H34,6)</f>
      </c>
      <c r="L34" s="38">
        <v>0</v>
      </c>
      <c s="32">
        <f>ROUND(ROUND(L34,2)*ROUND(G34,3),2)</f>
      </c>
      <c s="36" t="s">
        <v>56</v>
      </c>
      <c>
        <f>(M34*21)/100</f>
      </c>
      <c t="s">
        <v>27</v>
      </c>
    </row>
    <row r="35" spans="1:5" ht="12.75">
      <c r="A35" s="35" t="s">
        <v>57</v>
      </c>
      <c r="E35" s="39" t="s">
        <v>5</v>
      </c>
    </row>
    <row r="36" spans="1:5" ht="25.5">
      <c r="A36" s="35" t="s">
        <v>58</v>
      </c>
      <c r="E36" s="40" t="s">
        <v>5152</v>
      </c>
    </row>
    <row r="37" spans="1:5" ht="25.5">
      <c r="A37" t="s">
        <v>59</v>
      </c>
      <c r="E37" s="39" t="s">
        <v>1060</v>
      </c>
    </row>
    <row r="38" spans="1:16" ht="12.75">
      <c r="A38" t="s">
        <v>52</v>
      </c>
      <c s="34" t="s">
        <v>86</v>
      </c>
      <c s="34" t="s">
        <v>2705</v>
      </c>
      <c s="35" t="s">
        <v>5</v>
      </c>
      <c s="6" t="s">
        <v>2706</v>
      </c>
      <c s="36" t="s">
        <v>55</v>
      </c>
      <c s="37">
        <v>3340</v>
      </c>
      <c s="36">
        <v>0</v>
      </c>
      <c s="36">
        <f>ROUND(G38*H38,6)</f>
      </c>
      <c r="L38" s="38">
        <v>0</v>
      </c>
      <c s="32">
        <f>ROUND(ROUND(L38,2)*ROUND(G38,3),2)</f>
      </c>
      <c s="36" t="s">
        <v>56</v>
      </c>
      <c>
        <f>(M38*21)/100</f>
      </c>
      <c t="s">
        <v>27</v>
      </c>
    </row>
    <row r="39" spans="1:5" ht="12.75">
      <c r="A39" s="35" t="s">
        <v>57</v>
      </c>
      <c r="E39" s="39" t="s">
        <v>5</v>
      </c>
    </row>
    <row r="40" spans="1:5" ht="153">
      <c r="A40" s="35" t="s">
        <v>58</v>
      </c>
      <c r="E40" s="40" t="s">
        <v>5153</v>
      </c>
    </row>
    <row r="41" spans="1:5" ht="369.75">
      <c r="A41" t="s">
        <v>59</v>
      </c>
      <c r="E41" s="39" t="s">
        <v>2708</v>
      </c>
    </row>
    <row r="42" spans="1:16" ht="12.75">
      <c r="A42" t="s">
        <v>52</v>
      </c>
      <c s="34" t="s">
        <v>90</v>
      </c>
      <c s="34" t="s">
        <v>2720</v>
      </c>
      <c s="35" t="s">
        <v>5</v>
      </c>
      <c s="6" t="s">
        <v>2721</v>
      </c>
      <c s="36" t="s">
        <v>55</v>
      </c>
      <c s="37">
        <v>29</v>
      </c>
      <c s="36">
        <v>0</v>
      </c>
      <c s="36">
        <f>ROUND(G42*H42,6)</f>
      </c>
      <c r="L42" s="38">
        <v>0</v>
      </c>
      <c s="32">
        <f>ROUND(ROUND(L42,2)*ROUND(G42,3),2)</f>
      </c>
      <c s="36" t="s">
        <v>56</v>
      </c>
      <c>
        <f>(M42*21)/100</f>
      </c>
      <c t="s">
        <v>27</v>
      </c>
    </row>
    <row r="43" spans="1:5" ht="12.75">
      <c r="A43" s="35" t="s">
        <v>57</v>
      </c>
      <c r="E43" s="39" t="s">
        <v>5</v>
      </c>
    </row>
    <row r="44" spans="1:5" ht="89.25">
      <c r="A44" s="35" t="s">
        <v>58</v>
      </c>
      <c r="E44" s="40" t="s">
        <v>5154</v>
      </c>
    </row>
    <row r="45" spans="1:5" ht="318.75">
      <c r="A45" t="s">
        <v>59</v>
      </c>
      <c r="E45" s="39" t="s">
        <v>2723</v>
      </c>
    </row>
    <row r="46" spans="1:16" ht="12.75">
      <c r="A46" t="s">
        <v>52</v>
      </c>
      <c s="34" t="s">
        <v>96</v>
      </c>
      <c s="34" t="s">
        <v>3038</v>
      </c>
      <c s="35" t="s">
        <v>5</v>
      </c>
      <c s="6" t="s">
        <v>3039</v>
      </c>
      <c s="36" t="s">
        <v>55</v>
      </c>
      <c s="37">
        <v>28</v>
      </c>
      <c s="36">
        <v>0</v>
      </c>
      <c s="36">
        <f>ROUND(G46*H46,6)</f>
      </c>
      <c r="L46" s="38">
        <v>0</v>
      </c>
      <c s="32">
        <f>ROUND(ROUND(L46,2)*ROUND(G46,3),2)</f>
      </c>
      <c s="36" t="s">
        <v>56</v>
      </c>
      <c>
        <f>(M46*21)/100</f>
      </c>
      <c t="s">
        <v>27</v>
      </c>
    </row>
    <row r="47" spans="1:5" ht="12.75">
      <c r="A47" s="35" t="s">
        <v>57</v>
      </c>
      <c r="E47" s="39" t="s">
        <v>5</v>
      </c>
    </row>
    <row r="48" spans="1:5" ht="127.5">
      <c r="A48" s="35" t="s">
        <v>58</v>
      </c>
      <c r="E48" s="40" t="s">
        <v>5155</v>
      </c>
    </row>
    <row r="49" spans="1:5" ht="318.75">
      <c r="A49" t="s">
        <v>59</v>
      </c>
      <c r="E49" s="39" t="s">
        <v>2723</v>
      </c>
    </row>
    <row r="50" spans="1:16" ht="12.75">
      <c r="A50" t="s">
        <v>52</v>
      </c>
      <c s="34" t="s">
        <v>100</v>
      </c>
      <c s="34" t="s">
        <v>2724</v>
      </c>
      <c s="35" t="s">
        <v>5</v>
      </c>
      <c s="6" t="s">
        <v>2725</v>
      </c>
      <c s="36" t="s">
        <v>55</v>
      </c>
      <c s="37">
        <v>3399.18</v>
      </c>
      <c s="36">
        <v>0</v>
      </c>
      <c s="36">
        <f>ROUND(G50*H50,6)</f>
      </c>
      <c r="L50" s="38">
        <v>0</v>
      </c>
      <c s="32">
        <f>ROUND(ROUND(L50,2)*ROUND(G50,3),2)</f>
      </c>
      <c s="36" t="s">
        <v>56</v>
      </c>
      <c>
        <f>(M50*21)/100</f>
      </c>
      <c t="s">
        <v>27</v>
      </c>
    </row>
    <row r="51" spans="1:5" ht="12.75">
      <c r="A51" s="35" t="s">
        <v>57</v>
      </c>
      <c r="E51" s="39" t="s">
        <v>5</v>
      </c>
    </row>
    <row r="52" spans="1:5" ht="165.75">
      <c r="A52" s="35" t="s">
        <v>58</v>
      </c>
      <c r="E52" s="40" t="s">
        <v>5156</v>
      </c>
    </row>
    <row r="53" spans="1:5" ht="191.25">
      <c r="A53" t="s">
        <v>59</v>
      </c>
      <c r="E53" s="39" t="s">
        <v>2727</v>
      </c>
    </row>
    <row r="54" spans="1:16" ht="12.75">
      <c r="A54" t="s">
        <v>52</v>
      </c>
      <c s="34" t="s">
        <v>104</v>
      </c>
      <c s="34" t="s">
        <v>5157</v>
      </c>
      <c s="35" t="s">
        <v>5</v>
      </c>
      <c s="6" t="s">
        <v>5158</v>
      </c>
      <c s="36" t="s">
        <v>55</v>
      </c>
      <c s="37">
        <v>395</v>
      </c>
      <c s="36">
        <v>0</v>
      </c>
      <c s="36">
        <f>ROUND(G54*H54,6)</f>
      </c>
      <c r="L54" s="38">
        <v>0</v>
      </c>
      <c s="32">
        <f>ROUND(ROUND(L54,2)*ROUND(G54,3),2)</f>
      </c>
      <c s="36" t="s">
        <v>56</v>
      </c>
      <c>
        <f>(M54*21)/100</f>
      </c>
      <c t="s">
        <v>27</v>
      </c>
    </row>
    <row r="55" spans="1:5" ht="12.75">
      <c r="A55" s="35" t="s">
        <v>57</v>
      </c>
      <c r="E55" s="39" t="s">
        <v>5</v>
      </c>
    </row>
    <row r="56" spans="1:5" ht="76.5">
      <c r="A56" s="35" t="s">
        <v>58</v>
      </c>
      <c r="E56" s="40" t="s">
        <v>5159</v>
      </c>
    </row>
    <row r="57" spans="1:5" ht="267.75">
      <c r="A57" t="s">
        <v>59</v>
      </c>
      <c r="E57" s="39" t="s">
        <v>3379</v>
      </c>
    </row>
    <row r="58" spans="1:16" ht="12.75">
      <c r="A58" t="s">
        <v>52</v>
      </c>
      <c s="34" t="s">
        <v>108</v>
      </c>
      <c s="34" t="s">
        <v>5160</v>
      </c>
      <c s="35" t="s">
        <v>5</v>
      </c>
      <c s="6" t="s">
        <v>5161</v>
      </c>
      <c s="36" t="s">
        <v>55</v>
      </c>
      <c s="37">
        <v>1300</v>
      </c>
      <c s="36">
        <v>0</v>
      </c>
      <c s="36">
        <f>ROUND(G58*H58,6)</f>
      </c>
      <c r="L58" s="38">
        <v>0</v>
      </c>
      <c s="32">
        <f>ROUND(ROUND(L58,2)*ROUND(G58,3),2)</f>
      </c>
      <c s="36" t="s">
        <v>56</v>
      </c>
      <c>
        <f>(M58*21)/100</f>
      </c>
      <c t="s">
        <v>27</v>
      </c>
    </row>
    <row r="59" spans="1:5" ht="12.75">
      <c r="A59" s="35" t="s">
        <v>57</v>
      </c>
      <c r="E59" s="39" t="s">
        <v>5</v>
      </c>
    </row>
    <row r="60" spans="1:5" ht="63.75">
      <c r="A60" s="35" t="s">
        <v>58</v>
      </c>
      <c r="E60" s="40" t="s">
        <v>5162</v>
      </c>
    </row>
    <row r="61" spans="1:5" ht="280.5">
      <c r="A61" t="s">
        <v>59</v>
      </c>
      <c r="E61" s="39" t="s">
        <v>5163</v>
      </c>
    </row>
    <row r="62" spans="1:16" ht="12.75">
      <c r="A62" t="s">
        <v>52</v>
      </c>
      <c s="34" t="s">
        <v>112</v>
      </c>
      <c s="34" t="s">
        <v>69</v>
      </c>
      <c s="35" t="s">
        <v>5</v>
      </c>
      <c s="6" t="s">
        <v>70</v>
      </c>
      <c s="36" t="s">
        <v>55</v>
      </c>
      <c s="37">
        <v>20.82</v>
      </c>
      <c s="36">
        <v>0</v>
      </c>
      <c s="36">
        <f>ROUND(G62*H62,6)</f>
      </c>
      <c r="L62" s="38">
        <v>0</v>
      </c>
      <c s="32">
        <f>ROUND(ROUND(L62,2)*ROUND(G62,3),2)</f>
      </c>
      <c s="36" t="s">
        <v>56</v>
      </c>
      <c>
        <f>(M62*21)/100</f>
      </c>
      <c t="s">
        <v>27</v>
      </c>
    </row>
    <row r="63" spans="1:5" ht="12.75">
      <c r="A63" s="35" t="s">
        <v>57</v>
      </c>
      <c r="E63" s="39" t="s">
        <v>5</v>
      </c>
    </row>
    <row r="64" spans="1:5" ht="102">
      <c r="A64" s="35" t="s">
        <v>58</v>
      </c>
      <c r="E64" s="40" t="s">
        <v>5164</v>
      </c>
    </row>
    <row r="65" spans="1:5" ht="229.5">
      <c r="A65" t="s">
        <v>59</v>
      </c>
      <c r="E65" s="39" t="s">
        <v>71</v>
      </c>
    </row>
    <row r="66" spans="1:16" ht="12.75">
      <c r="A66" t="s">
        <v>52</v>
      </c>
      <c s="34" t="s">
        <v>116</v>
      </c>
      <c s="34" t="s">
        <v>2733</v>
      </c>
      <c s="35" t="s">
        <v>5</v>
      </c>
      <c s="6" t="s">
        <v>2734</v>
      </c>
      <c s="36" t="s">
        <v>55</v>
      </c>
      <c s="37">
        <v>15.2</v>
      </c>
      <c s="36">
        <v>0</v>
      </c>
      <c s="36">
        <f>ROUND(G66*H66,6)</f>
      </c>
      <c r="L66" s="38">
        <v>0</v>
      </c>
      <c s="32">
        <f>ROUND(ROUND(L66,2)*ROUND(G66,3),2)</f>
      </c>
      <c s="36" t="s">
        <v>56</v>
      </c>
      <c>
        <f>(M66*21)/100</f>
      </c>
      <c t="s">
        <v>27</v>
      </c>
    </row>
    <row r="67" spans="1:5" ht="12.75">
      <c r="A67" s="35" t="s">
        <v>57</v>
      </c>
      <c r="E67" s="39" t="s">
        <v>5</v>
      </c>
    </row>
    <row r="68" spans="1:5" ht="63.75">
      <c r="A68" s="35" t="s">
        <v>58</v>
      </c>
      <c r="E68" s="40" t="s">
        <v>5165</v>
      </c>
    </row>
    <row r="69" spans="1:5" ht="293.25">
      <c r="A69" t="s">
        <v>59</v>
      </c>
      <c r="E69" s="39" t="s">
        <v>2736</v>
      </c>
    </row>
    <row r="70" spans="1:16" ht="12.75">
      <c r="A70" t="s">
        <v>52</v>
      </c>
      <c s="34" t="s">
        <v>120</v>
      </c>
      <c s="34" t="s">
        <v>2737</v>
      </c>
      <c s="35" t="s">
        <v>5</v>
      </c>
      <c s="6" t="s">
        <v>2738</v>
      </c>
      <c s="36" t="s">
        <v>1076</v>
      </c>
      <c s="37">
        <v>1355</v>
      </c>
      <c s="36">
        <v>0</v>
      </c>
      <c s="36">
        <f>ROUND(G70*H70,6)</f>
      </c>
      <c r="L70" s="38">
        <v>0</v>
      </c>
      <c s="32">
        <f>ROUND(ROUND(L70,2)*ROUND(G70,3),2)</f>
      </c>
      <c s="36" t="s">
        <v>56</v>
      </c>
      <c>
        <f>(M70*21)/100</f>
      </c>
      <c t="s">
        <v>27</v>
      </c>
    </row>
    <row r="71" spans="1:5" ht="12.75">
      <c r="A71" s="35" t="s">
        <v>57</v>
      </c>
      <c r="E71" s="39" t="s">
        <v>5</v>
      </c>
    </row>
    <row r="72" spans="1:5" ht="102">
      <c r="A72" s="35" t="s">
        <v>58</v>
      </c>
      <c r="E72" s="40" t="s">
        <v>5166</v>
      </c>
    </row>
    <row r="73" spans="1:5" ht="25.5">
      <c r="A73" t="s">
        <v>59</v>
      </c>
      <c r="E73" s="39" t="s">
        <v>2740</v>
      </c>
    </row>
    <row r="74" spans="1:16" ht="12.75">
      <c r="A74" t="s">
        <v>52</v>
      </c>
      <c s="34" t="s">
        <v>124</v>
      </c>
      <c s="34" t="s">
        <v>4677</v>
      </c>
      <c s="35" t="s">
        <v>5</v>
      </c>
      <c s="6" t="s">
        <v>4678</v>
      </c>
      <c s="36" t="s">
        <v>1076</v>
      </c>
      <c s="37">
        <v>1560</v>
      </c>
      <c s="36">
        <v>0</v>
      </c>
      <c s="36">
        <f>ROUND(G74*H74,6)</f>
      </c>
      <c r="L74" s="38">
        <v>0</v>
      </c>
      <c s="32">
        <f>ROUND(ROUND(L74,2)*ROUND(G74,3),2)</f>
      </c>
      <c s="36" t="s">
        <v>56</v>
      </c>
      <c>
        <f>(M74*21)/100</f>
      </c>
      <c t="s">
        <v>27</v>
      </c>
    </row>
    <row r="75" spans="1:5" ht="12.75">
      <c r="A75" s="35" t="s">
        <v>57</v>
      </c>
      <c r="E75" s="39" t="s">
        <v>5</v>
      </c>
    </row>
    <row r="76" spans="1:5" ht="63.75">
      <c r="A76" s="35" t="s">
        <v>58</v>
      </c>
      <c r="E76" s="40" t="s">
        <v>5167</v>
      </c>
    </row>
    <row r="77" spans="1:5" ht="38.25">
      <c r="A77" t="s">
        <v>59</v>
      </c>
      <c r="E77" s="39" t="s">
        <v>2747</v>
      </c>
    </row>
    <row r="78" spans="1:16" ht="12.75">
      <c r="A78" t="s">
        <v>52</v>
      </c>
      <c s="34" t="s">
        <v>128</v>
      </c>
      <c s="34" t="s">
        <v>4553</v>
      </c>
      <c s="35" t="s">
        <v>5</v>
      </c>
      <c s="6" t="s">
        <v>4554</v>
      </c>
      <c s="36" t="s">
        <v>1076</v>
      </c>
      <c s="37">
        <v>1560</v>
      </c>
      <c s="36">
        <v>0</v>
      </c>
      <c s="36">
        <f>ROUND(G78*H78,6)</f>
      </c>
      <c r="L78" s="38">
        <v>0</v>
      </c>
      <c s="32">
        <f>ROUND(ROUND(L78,2)*ROUND(G78,3),2)</f>
      </c>
      <c s="36" t="s">
        <v>56</v>
      </c>
      <c>
        <f>(M78*21)/100</f>
      </c>
      <c t="s">
        <v>27</v>
      </c>
    </row>
    <row r="79" spans="1:5" ht="12.75">
      <c r="A79" s="35" t="s">
        <v>57</v>
      </c>
      <c r="E79" s="39" t="s">
        <v>5</v>
      </c>
    </row>
    <row r="80" spans="1:5" ht="63.75">
      <c r="A80" s="35" t="s">
        <v>58</v>
      </c>
      <c r="E80" s="40" t="s">
        <v>5167</v>
      </c>
    </row>
    <row r="81" spans="1:5" ht="25.5">
      <c r="A81" t="s">
        <v>59</v>
      </c>
      <c r="E81" s="39" t="s">
        <v>4556</v>
      </c>
    </row>
    <row r="82" spans="1:16" ht="12.75">
      <c r="A82" t="s">
        <v>52</v>
      </c>
      <c s="34" t="s">
        <v>132</v>
      </c>
      <c s="34" t="s">
        <v>2749</v>
      </c>
      <c s="35" t="s">
        <v>5</v>
      </c>
      <c s="6" t="s">
        <v>2750</v>
      </c>
      <c s="36" t="s">
        <v>1076</v>
      </c>
      <c s="37">
        <v>1560</v>
      </c>
      <c s="36">
        <v>0</v>
      </c>
      <c s="36">
        <f>ROUND(G82*H82,6)</f>
      </c>
      <c r="L82" s="38">
        <v>0</v>
      </c>
      <c s="32">
        <f>ROUND(ROUND(L82,2)*ROUND(G82,3),2)</f>
      </c>
      <c s="36" t="s">
        <v>56</v>
      </c>
      <c>
        <f>(M82*21)/100</f>
      </c>
      <c t="s">
        <v>27</v>
      </c>
    </row>
    <row r="83" spans="1:5" ht="12.75">
      <c r="A83" s="35" t="s">
        <v>57</v>
      </c>
      <c r="E83" s="39" t="s">
        <v>5</v>
      </c>
    </row>
    <row r="84" spans="1:5" ht="63.75">
      <c r="A84" s="35" t="s">
        <v>58</v>
      </c>
      <c r="E84" s="40" t="s">
        <v>5167</v>
      </c>
    </row>
    <row r="85" spans="1:5" ht="38.25">
      <c r="A85" t="s">
        <v>59</v>
      </c>
      <c r="E85" s="39" t="s">
        <v>2751</v>
      </c>
    </row>
    <row r="86" spans="1:16" ht="12.75">
      <c r="A86" t="s">
        <v>52</v>
      </c>
      <c s="34" t="s">
        <v>136</v>
      </c>
      <c s="34" t="s">
        <v>2683</v>
      </c>
      <c s="35" t="s">
        <v>5</v>
      </c>
      <c s="6" t="s">
        <v>2684</v>
      </c>
      <c s="36" t="s">
        <v>55</v>
      </c>
      <c s="37">
        <v>15.6</v>
      </c>
      <c s="36">
        <v>0</v>
      </c>
      <c s="36">
        <f>ROUND(G86*H86,6)</f>
      </c>
      <c r="L86" s="38">
        <v>0</v>
      </c>
      <c s="32">
        <f>ROUND(ROUND(L86,2)*ROUND(G86,3),2)</f>
      </c>
      <c s="36" t="s">
        <v>56</v>
      </c>
      <c>
        <f>(M86*21)/100</f>
      </c>
      <c t="s">
        <v>27</v>
      </c>
    </row>
    <row r="87" spans="1:5" ht="12.75">
      <c r="A87" s="35" t="s">
        <v>57</v>
      </c>
      <c r="E87" s="39" t="s">
        <v>5</v>
      </c>
    </row>
    <row r="88" spans="1:5" ht="76.5">
      <c r="A88" s="35" t="s">
        <v>58</v>
      </c>
      <c r="E88" s="40" t="s">
        <v>5168</v>
      </c>
    </row>
    <row r="89" spans="1:5" ht="38.25">
      <c r="A89" t="s">
        <v>59</v>
      </c>
      <c r="E89" s="39" t="s">
        <v>2686</v>
      </c>
    </row>
    <row r="90" spans="1:16" ht="25.5">
      <c r="A90" t="s">
        <v>52</v>
      </c>
      <c s="34" t="s">
        <v>510</v>
      </c>
      <c s="34" t="s">
        <v>5169</v>
      </c>
      <c s="35" t="s">
        <v>5</v>
      </c>
      <c s="6" t="s">
        <v>5170</v>
      </c>
      <c s="36" t="s">
        <v>853</v>
      </c>
      <c s="37">
        <v>1</v>
      </c>
      <c s="36">
        <v>0</v>
      </c>
      <c s="36">
        <f>ROUND(G90*H90,6)</f>
      </c>
      <c r="L90" s="38">
        <v>0</v>
      </c>
      <c s="32">
        <f>ROUND(ROUND(L90,2)*ROUND(G90,3),2)</f>
      </c>
      <c s="36" t="s">
        <v>2887</v>
      </c>
      <c>
        <f>(M90*21)/100</f>
      </c>
      <c t="s">
        <v>27</v>
      </c>
    </row>
    <row r="91" spans="1:5" ht="12.75">
      <c r="A91" s="35" t="s">
        <v>57</v>
      </c>
      <c r="E91" s="39" t="s">
        <v>5</v>
      </c>
    </row>
    <row r="92" spans="1:5" ht="12.75">
      <c r="A92" s="35" t="s">
        <v>58</v>
      </c>
      <c r="E92" s="40" t="s">
        <v>5</v>
      </c>
    </row>
    <row r="93" spans="1:5" ht="12.75">
      <c r="A93" t="s">
        <v>59</v>
      </c>
      <c r="E93" s="39" t="s">
        <v>5171</v>
      </c>
    </row>
    <row r="94" spans="1:16" ht="12.75">
      <c r="A94" t="s">
        <v>52</v>
      </c>
      <c s="34" t="s">
        <v>514</v>
      </c>
      <c s="34" t="s">
        <v>5172</v>
      </c>
      <c s="35" t="s">
        <v>5</v>
      </c>
      <c s="6" t="s">
        <v>5173</v>
      </c>
      <c s="36" t="s">
        <v>1076</v>
      </c>
      <c s="37">
        <v>1330</v>
      </c>
      <c s="36">
        <v>0</v>
      </c>
      <c s="36">
        <f>ROUND(G94*H94,6)</f>
      </c>
      <c r="L94" s="38">
        <v>0</v>
      </c>
      <c s="32">
        <f>ROUND(ROUND(L94,2)*ROUND(G94,3),2)</f>
      </c>
      <c s="36" t="s">
        <v>2887</v>
      </c>
      <c>
        <f>(M94*21)/100</f>
      </c>
      <c t="s">
        <v>27</v>
      </c>
    </row>
    <row r="95" spans="1:5" ht="12.75">
      <c r="A95" s="35" t="s">
        <v>57</v>
      </c>
      <c r="E95" s="39" t="s">
        <v>5</v>
      </c>
    </row>
    <row r="96" spans="1:5" ht="63.75">
      <c r="A96" s="35" t="s">
        <v>58</v>
      </c>
      <c r="E96" s="40" t="s">
        <v>5174</v>
      </c>
    </row>
    <row r="97" spans="1:5" ht="267.75">
      <c r="A97" t="s">
        <v>59</v>
      </c>
      <c r="E97" s="39" t="s">
        <v>3379</v>
      </c>
    </row>
    <row r="98" spans="1:13" ht="12.75">
      <c r="A98" t="s">
        <v>49</v>
      </c>
      <c r="C98" s="31" t="s">
        <v>136</v>
      </c>
      <c r="E98" s="33" t="s">
        <v>2406</v>
      </c>
      <c r="J98" s="32">
        <f>0</f>
      </c>
      <c s="32">
        <f>0</f>
      </c>
      <c s="32">
        <f>0+L99+L103+L107+L111+L115+L119</f>
      </c>
      <c s="32">
        <f>0+M99+M103+M107+M111+M115+M119</f>
      </c>
    </row>
    <row r="99" spans="1:16" ht="12.75">
      <c r="A99" t="s">
        <v>52</v>
      </c>
      <c s="34" t="s">
        <v>140</v>
      </c>
      <c s="34" t="s">
        <v>2756</v>
      </c>
      <c s="35" t="s">
        <v>5</v>
      </c>
      <c s="6" t="s">
        <v>2757</v>
      </c>
      <c s="36" t="s">
        <v>55</v>
      </c>
      <c s="37">
        <v>7</v>
      </c>
      <c s="36">
        <v>0</v>
      </c>
      <c s="36">
        <f>ROUND(G99*H99,6)</f>
      </c>
      <c r="L99" s="38">
        <v>0</v>
      </c>
      <c s="32">
        <f>ROUND(ROUND(L99,2)*ROUND(G99,3),2)</f>
      </c>
      <c s="36" t="s">
        <v>56</v>
      </c>
      <c>
        <f>(M99*21)/100</f>
      </c>
      <c t="s">
        <v>27</v>
      </c>
    </row>
    <row r="100" spans="1:5" ht="12.75">
      <c r="A100" s="35" t="s">
        <v>57</v>
      </c>
      <c r="E100" s="39" t="s">
        <v>5</v>
      </c>
    </row>
    <row r="101" spans="1:5" ht="63.75">
      <c r="A101" s="35" t="s">
        <v>58</v>
      </c>
      <c r="E101" s="40" t="s">
        <v>5175</v>
      </c>
    </row>
    <row r="102" spans="1:5" ht="38.25">
      <c r="A102" t="s">
        <v>59</v>
      </c>
      <c r="E102" s="39" t="s">
        <v>2759</v>
      </c>
    </row>
    <row r="103" spans="1:16" ht="12.75">
      <c r="A103" t="s">
        <v>52</v>
      </c>
      <c s="34" t="s">
        <v>144</v>
      </c>
      <c s="34" t="s">
        <v>5176</v>
      </c>
      <c s="35" t="s">
        <v>5</v>
      </c>
      <c s="6" t="s">
        <v>5177</v>
      </c>
      <c s="36" t="s">
        <v>55</v>
      </c>
      <c s="37">
        <v>1498</v>
      </c>
      <c s="36">
        <v>0</v>
      </c>
      <c s="36">
        <f>ROUND(G103*H103,6)</f>
      </c>
      <c r="L103" s="38">
        <v>0</v>
      </c>
      <c s="32">
        <f>ROUND(ROUND(L103,2)*ROUND(G103,3),2)</f>
      </c>
      <c s="36" t="s">
        <v>56</v>
      </c>
      <c>
        <f>(M103*21)/100</f>
      </c>
      <c t="s">
        <v>27</v>
      </c>
    </row>
    <row r="104" spans="1:5" ht="12.75">
      <c r="A104" s="35" t="s">
        <v>57</v>
      </c>
      <c r="E104" s="39" t="s">
        <v>5</v>
      </c>
    </row>
    <row r="105" spans="1:5" ht="102">
      <c r="A105" s="35" t="s">
        <v>58</v>
      </c>
      <c r="E105" s="40" t="s">
        <v>5178</v>
      </c>
    </row>
    <row r="106" spans="1:5" ht="38.25">
      <c r="A106" t="s">
        <v>59</v>
      </c>
      <c r="E106" s="39" t="s">
        <v>5179</v>
      </c>
    </row>
    <row r="107" spans="1:16" ht="12.75">
      <c r="A107" t="s">
        <v>52</v>
      </c>
      <c s="34" t="s">
        <v>148</v>
      </c>
      <c s="34" t="s">
        <v>5180</v>
      </c>
      <c s="35" t="s">
        <v>5</v>
      </c>
      <c s="6" t="s">
        <v>5181</v>
      </c>
      <c s="36" t="s">
        <v>55</v>
      </c>
      <c s="37">
        <v>52</v>
      </c>
      <c s="36">
        <v>0</v>
      </c>
      <c s="36">
        <f>ROUND(G107*H107,6)</f>
      </c>
      <c r="L107" s="38">
        <v>0</v>
      </c>
      <c s="32">
        <f>ROUND(ROUND(L107,2)*ROUND(G107,3),2)</f>
      </c>
      <c s="36" t="s">
        <v>56</v>
      </c>
      <c>
        <f>(M107*21)/100</f>
      </c>
      <c t="s">
        <v>27</v>
      </c>
    </row>
    <row r="108" spans="1:5" ht="12.75">
      <c r="A108" s="35" t="s">
        <v>57</v>
      </c>
      <c r="E108" s="39" t="s">
        <v>5</v>
      </c>
    </row>
    <row r="109" spans="1:5" ht="76.5">
      <c r="A109" s="35" t="s">
        <v>58</v>
      </c>
      <c r="E109" s="40" t="s">
        <v>5182</v>
      </c>
    </row>
    <row r="110" spans="1:5" ht="38.25">
      <c r="A110" t="s">
        <v>59</v>
      </c>
      <c r="E110" s="39" t="s">
        <v>2813</v>
      </c>
    </row>
    <row r="111" spans="1:16" ht="12.75">
      <c r="A111" t="s">
        <v>52</v>
      </c>
      <c s="34" t="s">
        <v>152</v>
      </c>
      <c s="34" t="s">
        <v>5183</v>
      </c>
      <c s="35" t="s">
        <v>5</v>
      </c>
      <c s="6" t="s">
        <v>5184</v>
      </c>
      <c s="36" t="s">
        <v>1076</v>
      </c>
      <c s="37">
        <v>1700</v>
      </c>
      <c s="36">
        <v>0</v>
      </c>
      <c s="36">
        <f>ROUND(G111*H111,6)</f>
      </c>
      <c r="L111" s="38">
        <v>0</v>
      </c>
      <c s="32">
        <f>ROUND(ROUND(L111,2)*ROUND(G111,3),2)</f>
      </c>
      <c s="36" t="s">
        <v>56</v>
      </c>
      <c>
        <f>(M111*21)/100</f>
      </c>
      <c t="s">
        <v>27</v>
      </c>
    </row>
    <row r="112" spans="1:5" ht="12.75">
      <c r="A112" s="35" t="s">
        <v>57</v>
      </c>
      <c r="E112" s="39" t="s">
        <v>5</v>
      </c>
    </row>
    <row r="113" spans="1:5" ht="63.75">
      <c r="A113" s="35" t="s">
        <v>58</v>
      </c>
      <c r="E113" s="40" t="s">
        <v>5185</v>
      </c>
    </row>
    <row r="114" spans="1:5" ht="102">
      <c r="A114" t="s">
        <v>59</v>
      </c>
      <c r="E114" s="39" t="s">
        <v>2763</v>
      </c>
    </row>
    <row r="115" spans="1:16" ht="12.75">
      <c r="A115" t="s">
        <v>52</v>
      </c>
      <c s="34" t="s">
        <v>156</v>
      </c>
      <c s="34" t="s">
        <v>5186</v>
      </c>
      <c s="35" t="s">
        <v>5</v>
      </c>
      <c s="6" t="s">
        <v>5187</v>
      </c>
      <c s="36" t="s">
        <v>55</v>
      </c>
      <c s="37">
        <v>6</v>
      </c>
      <c s="36">
        <v>0</v>
      </c>
      <c s="36">
        <f>ROUND(G115*H115,6)</f>
      </c>
      <c r="L115" s="38">
        <v>0</v>
      </c>
      <c s="32">
        <f>ROUND(ROUND(L115,2)*ROUND(G115,3),2)</f>
      </c>
      <c s="36" t="s">
        <v>56</v>
      </c>
      <c>
        <f>(M115*21)/100</f>
      </c>
      <c t="s">
        <v>27</v>
      </c>
    </row>
    <row r="116" spans="1:5" ht="12.75">
      <c r="A116" s="35" t="s">
        <v>57</v>
      </c>
      <c r="E116" s="39" t="s">
        <v>5</v>
      </c>
    </row>
    <row r="117" spans="1:5" ht="63.75">
      <c r="A117" s="35" t="s">
        <v>58</v>
      </c>
      <c r="E117" s="40" t="s">
        <v>5188</v>
      </c>
    </row>
    <row r="118" spans="1:5" ht="369.75">
      <c r="A118" t="s">
        <v>59</v>
      </c>
      <c r="E118" s="39" t="s">
        <v>2409</v>
      </c>
    </row>
    <row r="119" spans="1:16" ht="12.75">
      <c r="A119" t="s">
        <v>52</v>
      </c>
      <c s="34" t="s">
        <v>160</v>
      </c>
      <c s="34" t="s">
        <v>2802</v>
      </c>
      <c s="35" t="s">
        <v>5</v>
      </c>
      <c s="6" t="s">
        <v>2803</v>
      </c>
      <c s="36" t="s">
        <v>1076</v>
      </c>
      <c s="37">
        <v>666</v>
      </c>
      <c s="36">
        <v>0</v>
      </c>
      <c s="36">
        <f>ROUND(G119*H119,6)</f>
      </c>
      <c r="L119" s="38">
        <v>0</v>
      </c>
      <c s="32">
        <f>ROUND(ROUND(L119,2)*ROUND(G119,3),2)</f>
      </c>
      <c s="36" t="s">
        <v>56</v>
      </c>
      <c>
        <f>(M119*21)/100</f>
      </c>
      <c t="s">
        <v>27</v>
      </c>
    </row>
    <row r="120" spans="1:5" ht="12.75">
      <c r="A120" s="35" t="s">
        <v>57</v>
      </c>
      <c r="E120" s="39" t="s">
        <v>5</v>
      </c>
    </row>
    <row r="121" spans="1:5" ht="63.75">
      <c r="A121" s="35" t="s">
        <v>58</v>
      </c>
      <c r="E121" s="40" t="s">
        <v>5189</v>
      </c>
    </row>
    <row r="122" spans="1:5" ht="102">
      <c r="A122" t="s">
        <v>59</v>
      </c>
      <c r="E122" s="39" t="s">
        <v>2805</v>
      </c>
    </row>
    <row r="123" spans="1:13" ht="12.75">
      <c r="A123" t="s">
        <v>49</v>
      </c>
      <c r="C123" s="31" t="s">
        <v>176</v>
      </c>
      <c r="E123" s="33" t="s">
        <v>2941</v>
      </c>
      <c r="J123" s="32">
        <f>0</f>
      </c>
      <c s="32">
        <f>0</f>
      </c>
      <c s="32">
        <f>0+L124+L128</f>
      </c>
      <c s="32">
        <f>0+M124+M128</f>
      </c>
    </row>
    <row r="124" spans="1:16" ht="12.75">
      <c r="A124" t="s">
        <v>52</v>
      </c>
      <c s="34" t="s">
        <v>164</v>
      </c>
      <c s="34" t="s">
        <v>5190</v>
      </c>
      <c s="35" t="s">
        <v>5</v>
      </c>
      <c s="6" t="s">
        <v>5191</v>
      </c>
      <c s="36" t="s">
        <v>55</v>
      </c>
      <c s="37">
        <v>3.65</v>
      </c>
      <c s="36">
        <v>0</v>
      </c>
      <c s="36">
        <f>ROUND(G124*H124,6)</f>
      </c>
      <c r="L124" s="38">
        <v>0</v>
      </c>
      <c s="32">
        <f>ROUND(ROUND(L124,2)*ROUND(G124,3),2)</f>
      </c>
      <c s="36" t="s">
        <v>56</v>
      </c>
      <c>
        <f>(M124*21)/100</f>
      </c>
      <c t="s">
        <v>27</v>
      </c>
    </row>
    <row r="125" spans="1:5" ht="12.75">
      <c r="A125" s="35" t="s">
        <v>57</v>
      </c>
      <c r="E125" s="39" t="s">
        <v>5</v>
      </c>
    </row>
    <row r="126" spans="1:5" ht="63.75">
      <c r="A126" s="35" t="s">
        <v>58</v>
      </c>
      <c r="E126" s="40" t="s">
        <v>5192</v>
      </c>
    </row>
    <row r="127" spans="1:5" ht="369.75">
      <c r="A127" t="s">
        <v>59</v>
      </c>
      <c r="E127" s="39" t="s">
        <v>2409</v>
      </c>
    </row>
    <row r="128" spans="1:16" ht="12.75">
      <c r="A128" t="s">
        <v>52</v>
      </c>
      <c s="34" t="s">
        <v>168</v>
      </c>
      <c s="34" t="s">
        <v>5193</v>
      </c>
      <c s="35" t="s">
        <v>5</v>
      </c>
      <c s="6" t="s">
        <v>5194</v>
      </c>
      <c s="36" t="s">
        <v>55</v>
      </c>
      <c s="37">
        <v>33.126</v>
      </c>
      <c s="36">
        <v>0</v>
      </c>
      <c s="36">
        <f>ROUND(G128*H128,6)</f>
      </c>
      <c r="L128" s="38">
        <v>0</v>
      </c>
      <c s="32">
        <f>ROUND(ROUND(L128,2)*ROUND(G128,3),2)</f>
      </c>
      <c s="36" t="s">
        <v>56</v>
      </c>
      <c>
        <f>(M128*21)/100</f>
      </c>
      <c t="s">
        <v>27</v>
      </c>
    </row>
    <row r="129" spans="1:5" ht="12.75">
      <c r="A129" s="35" t="s">
        <v>57</v>
      </c>
      <c r="E129" s="39" t="s">
        <v>5</v>
      </c>
    </row>
    <row r="130" spans="1:5" ht="216.75">
      <c r="A130" s="35" t="s">
        <v>58</v>
      </c>
      <c r="E130" s="40" t="s">
        <v>5195</v>
      </c>
    </row>
    <row r="131" spans="1:5" ht="229.5">
      <c r="A131" t="s">
        <v>59</v>
      </c>
      <c r="E131" s="39" t="s">
        <v>3974</v>
      </c>
    </row>
    <row r="132" spans="1:13" ht="12.75">
      <c r="A132" t="s">
        <v>49</v>
      </c>
      <c r="C132" s="31" t="s">
        <v>216</v>
      </c>
      <c r="E132" s="33" t="s">
        <v>1078</v>
      </c>
      <c r="J132" s="32">
        <f>0</f>
      </c>
      <c s="32">
        <f>0</f>
      </c>
      <c s="32">
        <f>0+L133+L137+L141+L145+L149+L153</f>
      </c>
      <c s="32">
        <f>0+M133+M137+M141+M145+M149+M153</f>
      </c>
    </row>
    <row r="133" spans="1:16" ht="12.75">
      <c r="A133" t="s">
        <v>52</v>
      </c>
      <c s="34" t="s">
        <v>172</v>
      </c>
      <c s="34" t="s">
        <v>2998</v>
      </c>
      <c s="35" t="s">
        <v>5</v>
      </c>
      <c s="6" t="s">
        <v>2999</v>
      </c>
      <c s="36" t="s">
        <v>55</v>
      </c>
      <c s="37">
        <v>25.002</v>
      </c>
      <c s="36">
        <v>0</v>
      </c>
      <c s="36">
        <f>ROUND(G133*H133,6)</f>
      </c>
      <c r="L133" s="38">
        <v>0</v>
      </c>
      <c s="32">
        <f>ROUND(ROUND(L133,2)*ROUND(G133,3),2)</f>
      </c>
      <c s="36" t="s">
        <v>56</v>
      </c>
      <c>
        <f>(M133*21)/100</f>
      </c>
      <c t="s">
        <v>27</v>
      </c>
    </row>
    <row r="134" spans="1:5" ht="12.75">
      <c r="A134" s="35" t="s">
        <v>57</v>
      </c>
      <c r="E134" s="39" t="s">
        <v>5</v>
      </c>
    </row>
    <row r="135" spans="1:5" ht="114.75">
      <c r="A135" s="35" t="s">
        <v>58</v>
      </c>
      <c r="E135" s="40" t="s">
        <v>5196</v>
      </c>
    </row>
    <row r="136" spans="1:5" ht="369.75">
      <c r="A136" t="s">
        <v>59</v>
      </c>
      <c r="E136" s="39" t="s">
        <v>2809</v>
      </c>
    </row>
    <row r="137" spans="1:16" ht="12.75">
      <c r="A137" t="s">
        <v>52</v>
      </c>
      <c s="34" t="s">
        <v>176</v>
      </c>
      <c s="34" t="s">
        <v>3428</v>
      </c>
      <c s="35" t="s">
        <v>5</v>
      </c>
      <c s="6" t="s">
        <v>3429</v>
      </c>
      <c s="36" t="s">
        <v>55</v>
      </c>
      <c s="37">
        <v>0.5</v>
      </c>
      <c s="36">
        <v>0</v>
      </c>
      <c s="36">
        <f>ROUND(G137*H137,6)</f>
      </c>
      <c r="L137" s="38">
        <v>0</v>
      </c>
      <c s="32">
        <f>ROUND(ROUND(L137,2)*ROUND(G137,3),2)</f>
      </c>
      <c s="36" t="s">
        <v>56</v>
      </c>
      <c>
        <f>(M137*21)/100</f>
      </c>
      <c t="s">
        <v>27</v>
      </c>
    </row>
    <row r="138" spans="1:5" ht="12.75">
      <c r="A138" s="35" t="s">
        <v>57</v>
      </c>
      <c r="E138" s="39" t="s">
        <v>5</v>
      </c>
    </row>
    <row r="139" spans="1:5" ht="63.75">
      <c r="A139" s="35" t="s">
        <v>58</v>
      </c>
      <c r="E139" s="40" t="s">
        <v>5197</v>
      </c>
    </row>
    <row r="140" spans="1:5" ht="369.75">
      <c r="A140" t="s">
        <v>59</v>
      </c>
      <c r="E140" s="39" t="s">
        <v>2809</v>
      </c>
    </row>
    <row r="141" spans="1:16" ht="12.75">
      <c r="A141" t="s">
        <v>52</v>
      </c>
      <c s="34" t="s">
        <v>180</v>
      </c>
      <c s="34" t="s">
        <v>2806</v>
      </c>
      <c s="35" t="s">
        <v>5</v>
      </c>
      <c s="6" t="s">
        <v>2807</v>
      </c>
      <c s="36" t="s">
        <v>55</v>
      </c>
      <c s="37">
        <v>1.4</v>
      </c>
      <c s="36">
        <v>0</v>
      </c>
      <c s="36">
        <f>ROUND(G141*H141,6)</f>
      </c>
      <c r="L141" s="38">
        <v>0</v>
      </c>
      <c s="32">
        <f>ROUND(ROUND(L141,2)*ROUND(G141,3),2)</f>
      </c>
      <c s="36" t="s">
        <v>56</v>
      </c>
      <c>
        <f>(M141*21)/100</f>
      </c>
      <c t="s">
        <v>27</v>
      </c>
    </row>
    <row r="142" spans="1:5" ht="12.75">
      <c r="A142" s="35" t="s">
        <v>57</v>
      </c>
      <c r="E142" s="39" t="s">
        <v>5</v>
      </c>
    </row>
    <row r="143" spans="1:5" ht="51">
      <c r="A143" s="35" t="s">
        <v>58</v>
      </c>
      <c r="E143" s="40" t="s">
        <v>5198</v>
      </c>
    </row>
    <row r="144" spans="1:5" ht="369.75">
      <c r="A144" t="s">
        <v>59</v>
      </c>
      <c r="E144" s="39" t="s">
        <v>2809</v>
      </c>
    </row>
    <row r="145" spans="1:16" ht="12.75">
      <c r="A145" t="s">
        <v>52</v>
      </c>
      <c s="34" t="s">
        <v>184</v>
      </c>
      <c s="34" t="s">
        <v>2810</v>
      </c>
      <c s="35" t="s">
        <v>5</v>
      </c>
      <c s="6" t="s">
        <v>2811</v>
      </c>
      <c s="36" t="s">
        <v>55</v>
      </c>
      <c s="37">
        <v>5.76</v>
      </c>
      <c s="36">
        <v>0</v>
      </c>
      <c s="36">
        <f>ROUND(G145*H145,6)</f>
      </c>
      <c r="L145" s="38">
        <v>0</v>
      </c>
      <c s="32">
        <f>ROUND(ROUND(L145,2)*ROUND(G145,3),2)</f>
      </c>
      <c s="36" t="s">
        <v>56</v>
      </c>
      <c>
        <f>(M145*21)/100</f>
      </c>
      <c t="s">
        <v>27</v>
      </c>
    </row>
    <row r="146" spans="1:5" ht="12.75">
      <c r="A146" s="35" t="s">
        <v>57</v>
      </c>
      <c r="E146" s="39" t="s">
        <v>5</v>
      </c>
    </row>
    <row r="147" spans="1:5" ht="114.75">
      <c r="A147" s="35" t="s">
        <v>58</v>
      </c>
      <c r="E147" s="40" t="s">
        <v>5199</v>
      </c>
    </row>
    <row r="148" spans="1:5" ht="38.25">
      <c r="A148" t="s">
        <v>59</v>
      </c>
      <c r="E148" s="39" t="s">
        <v>2813</v>
      </c>
    </row>
    <row r="149" spans="1:16" ht="12.75">
      <c r="A149" t="s">
        <v>52</v>
      </c>
      <c s="34" t="s">
        <v>188</v>
      </c>
      <c s="34" t="s">
        <v>5200</v>
      </c>
      <c s="35" t="s">
        <v>5</v>
      </c>
      <c s="6" t="s">
        <v>5201</v>
      </c>
      <c s="36" t="s">
        <v>55</v>
      </c>
      <c s="37">
        <v>6.5</v>
      </c>
      <c s="36">
        <v>0</v>
      </c>
      <c s="36">
        <f>ROUND(G149*H149,6)</f>
      </c>
      <c r="L149" s="38">
        <v>0</v>
      </c>
      <c s="32">
        <f>ROUND(ROUND(L149,2)*ROUND(G149,3),2)</f>
      </c>
      <c s="36" t="s">
        <v>56</v>
      </c>
      <c>
        <f>(M149*21)/100</f>
      </c>
      <c t="s">
        <v>27</v>
      </c>
    </row>
    <row r="150" spans="1:5" ht="12.75">
      <c r="A150" s="35" t="s">
        <v>57</v>
      </c>
      <c r="E150" s="39" t="s">
        <v>5</v>
      </c>
    </row>
    <row r="151" spans="1:5" ht="63.75">
      <c r="A151" s="35" t="s">
        <v>58</v>
      </c>
      <c r="E151" s="40" t="s">
        <v>5202</v>
      </c>
    </row>
    <row r="152" spans="1:5" ht="369.75">
      <c r="A152" t="s">
        <v>59</v>
      </c>
      <c r="E152" s="39" t="s">
        <v>2809</v>
      </c>
    </row>
    <row r="153" spans="1:16" ht="12.75">
      <c r="A153" t="s">
        <v>52</v>
      </c>
      <c s="34" t="s">
        <v>192</v>
      </c>
      <c s="34" t="s">
        <v>3003</v>
      </c>
      <c s="35" t="s">
        <v>5</v>
      </c>
      <c s="6" t="s">
        <v>3004</v>
      </c>
      <c s="36" t="s">
        <v>55</v>
      </c>
      <c s="37">
        <v>1.12</v>
      </c>
      <c s="36">
        <v>0</v>
      </c>
      <c s="36">
        <f>ROUND(G153*H153,6)</f>
      </c>
      <c r="L153" s="38">
        <v>0</v>
      </c>
      <c s="32">
        <f>ROUND(ROUND(L153,2)*ROUND(G153,3),2)</f>
      </c>
      <c s="36" t="s">
        <v>56</v>
      </c>
      <c>
        <f>(M153*21)/100</f>
      </c>
      <c t="s">
        <v>27</v>
      </c>
    </row>
    <row r="154" spans="1:5" ht="12.75">
      <c r="A154" s="35" t="s">
        <v>57</v>
      </c>
      <c r="E154" s="39" t="s">
        <v>5</v>
      </c>
    </row>
    <row r="155" spans="1:5" ht="63.75">
      <c r="A155" s="35" t="s">
        <v>58</v>
      </c>
      <c r="E155" s="40" t="s">
        <v>5203</v>
      </c>
    </row>
    <row r="156" spans="1:5" ht="102">
      <c r="A156" t="s">
        <v>59</v>
      </c>
      <c r="E156" s="39" t="s">
        <v>3006</v>
      </c>
    </row>
    <row r="157" spans="1:13" ht="12.75">
      <c r="A157" t="s">
        <v>49</v>
      </c>
      <c r="C157" s="31" t="s">
        <v>273</v>
      </c>
      <c r="E157" s="33" t="s">
        <v>1082</v>
      </c>
      <c r="J157" s="32">
        <f>0</f>
      </c>
      <c s="32">
        <f>0</f>
      </c>
      <c s="32">
        <f>0+L158+L162+L166+L170+L174+L178+L182+L186</f>
      </c>
      <c s="32">
        <f>0+M158+M162+M166+M170+M174+M178+M182+M186</f>
      </c>
    </row>
    <row r="158" spans="1:16" ht="12.75">
      <c r="A158" t="s">
        <v>52</v>
      </c>
      <c s="34" t="s">
        <v>196</v>
      </c>
      <c s="34" t="s">
        <v>5204</v>
      </c>
      <c s="35" t="s">
        <v>5</v>
      </c>
      <c s="6" t="s">
        <v>5205</v>
      </c>
      <c s="36" t="s">
        <v>1076</v>
      </c>
      <c s="37">
        <v>905</v>
      </c>
      <c s="36">
        <v>0</v>
      </c>
      <c s="36">
        <f>ROUND(G158*H158,6)</f>
      </c>
      <c r="L158" s="38">
        <v>0</v>
      </c>
      <c s="32">
        <f>ROUND(ROUND(L158,2)*ROUND(G158,3),2)</f>
      </c>
      <c s="36" t="s">
        <v>56</v>
      </c>
      <c>
        <f>(M158*21)/100</f>
      </c>
      <c t="s">
        <v>27</v>
      </c>
    </row>
    <row r="159" spans="1:5" ht="12.75">
      <c r="A159" s="35" t="s">
        <v>57</v>
      </c>
      <c r="E159" s="39" t="s">
        <v>5</v>
      </c>
    </row>
    <row r="160" spans="1:5" ht="89.25">
      <c r="A160" s="35" t="s">
        <v>58</v>
      </c>
      <c r="E160" s="40" t="s">
        <v>5206</v>
      </c>
    </row>
    <row r="161" spans="1:5" ht="140.25">
      <c r="A161" t="s">
        <v>59</v>
      </c>
      <c r="E161" s="39" t="s">
        <v>5207</v>
      </c>
    </row>
    <row r="162" spans="1:16" ht="12.75">
      <c r="A162" t="s">
        <v>52</v>
      </c>
      <c s="34" t="s">
        <v>200</v>
      </c>
      <c s="34" t="s">
        <v>3847</v>
      </c>
      <c s="35" t="s">
        <v>5</v>
      </c>
      <c s="6" t="s">
        <v>3848</v>
      </c>
      <c s="36" t="s">
        <v>1076</v>
      </c>
      <c s="37">
        <v>20.5</v>
      </c>
      <c s="36">
        <v>0</v>
      </c>
      <c s="36">
        <f>ROUND(G162*H162,6)</f>
      </c>
      <c r="L162" s="38">
        <v>0</v>
      </c>
      <c s="32">
        <f>ROUND(ROUND(L162,2)*ROUND(G162,3),2)</f>
      </c>
      <c s="36" t="s">
        <v>56</v>
      </c>
      <c>
        <f>(M162*21)/100</f>
      </c>
      <c t="s">
        <v>27</v>
      </c>
    </row>
    <row r="163" spans="1:5" ht="12.75">
      <c r="A163" s="35" t="s">
        <v>57</v>
      </c>
      <c r="E163" s="39" t="s">
        <v>5</v>
      </c>
    </row>
    <row r="164" spans="1:5" ht="76.5">
      <c r="A164" s="35" t="s">
        <v>58</v>
      </c>
      <c r="E164" s="40" t="s">
        <v>5208</v>
      </c>
    </row>
    <row r="165" spans="1:5" ht="51">
      <c r="A165" t="s">
        <v>59</v>
      </c>
      <c r="E165" s="39" t="s">
        <v>3651</v>
      </c>
    </row>
    <row r="166" spans="1:16" ht="12.75">
      <c r="A166" t="s">
        <v>52</v>
      </c>
      <c s="34" t="s">
        <v>204</v>
      </c>
      <c s="34" t="s">
        <v>5209</v>
      </c>
      <c s="35" t="s">
        <v>5</v>
      </c>
      <c s="6" t="s">
        <v>5210</v>
      </c>
      <c s="36" t="s">
        <v>1076</v>
      </c>
      <c s="37">
        <v>2325</v>
      </c>
      <c s="36">
        <v>0</v>
      </c>
      <c s="36">
        <f>ROUND(G166*H166,6)</f>
      </c>
      <c r="L166" s="38">
        <v>0</v>
      </c>
      <c s="32">
        <f>ROUND(ROUND(L166,2)*ROUND(G166,3),2)</f>
      </c>
      <c s="36" t="s">
        <v>56</v>
      </c>
      <c>
        <f>(M166*21)/100</f>
      </c>
      <c t="s">
        <v>27</v>
      </c>
    </row>
    <row r="167" spans="1:5" ht="12.75">
      <c r="A167" s="35" t="s">
        <v>57</v>
      </c>
      <c r="E167" s="39" t="s">
        <v>5</v>
      </c>
    </row>
    <row r="168" spans="1:5" ht="165.75">
      <c r="A168" s="35" t="s">
        <v>58</v>
      </c>
      <c r="E168" s="40" t="s">
        <v>5211</v>
      </c>
    </row>
    <row r="169" spans="1:5" ht="51">
      <c r="A169" t="s">
        <v>59</v>
      </c>
      <c r="E169" s="39" t="s">
        <v>3651</v>
      </c>
    </row>
    <row r="170" spans="1:16" ht="12.75">
      <c r="A170" t="s">
        <v>52</v>
      </c>
      <c s="34" t="s">
        <v>208</v>
      </c>
      <c s="34" t="s">
        <v>5212</v>
      </c>
      <c s="35" t="s">
        <v>5</v>
      </c>
      <c s="6" t="s">
        <v>5213</v>
      </c>
      <c s="36" t="s">
        <v>55</v>
      </c>
      <c s="37">
        <v>59</v>
      </c>
      <c s="36">
        <v>0</v>
      </c>
      <c s="36">
        <f>ROUND(G170*H170,6)</f>
      </c>
      <c r="L170" s="38">
        <v>0</v>
      </c>
      <c s="32">
        <f>ROUND(ROUND(L170,2)*ROUND(G170,3),2)</f>
      </c>
      <c s="36" t="s">
        <v>56</v>
      </c>
      <c>
        <f>(M170*21)/100</f>
      </c>
      <c t="s">
        <v>27</v>
      </c>
    </row>
    <row r="171" spans="1:5" ht="12.75">
      <c r="A171" s="35" t="s">
        <v>57</v>
      </c>
      <c r="E171" s="39" t="s">
        <v>5</v>
      </c>
    </row>
    <row r="172" spans="1:5" ht="76.5">
      <c r="A172" s="35" t="s">
        <v>58</v>
      </c>
      <c r="E172" s="40" t="s">
        <v>5214</v>
      </c>
    </row>
    <row r="173" spans="1:5" ht="102">
      <c r="A173" t="s">
        <v>59</v>
      </c>
      <c r="E173" s="39" t="s">
        <v>4384</v>
      </c>
    </row>
    <row r="174" spans="1:16" ht="12.75">
      <c r="A174" t="s">
        <v>52</v>
      </c>
      <c s="34" t="s">
        <v>212</v>
      </c>
      <c s="34" t="s">
        <v>5215</v>
      </c>
      <c s="35" t="s">
        <v>5</v>
      </c>
      <c s="6" t="s">
        <v>5216</v>
      </c>
      <c s="36" t="s">
        <v>1076</v>
      </c>
      <c s="37">
        <v>935</v>
      </c>
      <c s="36">
        <v>0</v>
      </c>
      <c s="36">
        <f>ROUND(G174*H174,6)</f>
      </c>
      <c r="L174" s="38">
        <v>0</v>
      </c>
      <c s="32">
        <f>ROUND(ROUND(L174,2)*ROUND(G174,3),2)</f>
      </c>
      <c s="36" t="s">
        <v>56</v>
      </c>
      <c>
        <f>(M174*21)/100</f>
      </c>
      <c t="s">
        <v>27</v>
      </c>
    </row>
    <row r="175" spans="1:5" ht="12.75">
      <c r="A175" s="35" t="s">
        <v>57</v>
      </c>
      <c r="E175" s="39" t="s">
        <v>5</v>
      </c>
    </row>
    <row r="176" spans="1:5" ht="89.25">
      <c r="A176" s="35" t="s">
        <v>58</v>
      </c>
      <c r="E176" s="40" t="s">
        <v>5217</v>
      </c>
    </row>
    <row r="177" spans="1:5" ht="51">
      <c r="A177" t="s">
        <v>59</v>
      </c>
      <c r="E177" s="39" t="s">
        <v>5218</v>
      </c>
    </row>
    <row r="178" spans="1:16" ht="12.75">
      <c r="A178" t="s">
        <v>52</v>
      </c>
      <c s="34" t="s">
        <v>216</v>
      </c>
      <c s="34" t="s">
        <v>5219</v>
      </c>
      <c s="35" t="s">
        <v>5</v>
      </c>
      <c s="6" t="s">
        <v>5220</v>
      </c>
      <c s="36" t="s">
        <v>1076</v>
      </c>
      <c s="37">
        <v>905</v>
      </c>
      <c s="36">
        <v>0</v>
      </c>
      <c s="36">
        <f>ROUND(G178*H178,6)</f>
      </c>
      <c r="L178" s="38">
        <v>0</v>
      </c>
      <c s="32">
        <f>ROUND(ROUND(L178,2)*ROUND(G178,3),2)</f>
      </c>
      <c s="36" t="s">
        <v>56</v>
      </c>
      <c>
        <f>(M178*21)/100</f>
      </c>
      <c t="s">
        <v>27</v>
      </c>
    </row>
    <row r="179" spans="1:5" ht="12.75">
      <c r="A179" s="35" t="s">
        <v>57</v>
      </c>
      <c r="E179" s="39" t="s">
        <v>5</v>
      </c>
    </row>
    <row r="180" spans="1:5" ht="89.25">
      <c r="A180" s="35" t="s">
        <v>58</v>
      </c>
      <c r="E180" s="40" t="s">
        <v>5221</v>
      </c>
    </row>
    <row r="181" spans="1:5" ht="51">
      <c r="A181" t="s">
        <v>59</v>
      </c>
      <c r="E181" s="39" t="s">
        <v>5218</v>
      </c>
    </row>
    <row r="182" spans="1:16" ht="12.75">
      <c r="A182" t="s">
        <v>52</v>
      </c>
      <c s="34" t="s">
        <v>220</v>
      </c>
      <c s="34" t="s">
        <v>5222</v>
      </c>
      <c s="35" t="s">
        <v>5</v>
      </c>
      <c s="6" t="s">
        <v>5223</v>
      </c>
      <c s="36" t="s">
        <v>1076</v>
      </c>
      <c s="37">
        <v>885</v>
      </c>
      <c s="36">
        <v>0</v>
      </c>
      <c s="36">
        <f>ROUND(G182*H182,6)</f>
      </c>
      <c r="L182" s="38">
        <v>0</v>
      </c>
      <c s="32">
        <f>ROUND(ROUND(L182,2)*ROUND(G182,3),2)</f>
      </c>
      <c s="36" t="s">
        <v>56</v>
      </c>
      <c>
        <f>(M182*21)/100</f>
      </c>
      <c t="s">
        <v>27</v>
      </c>
    </row>
    <row r="183" spans="1:5" ht="12.75">
      <c r="A183" s="35" t="s">
        <v>57</v>
      </c>
      <c r="E183" s="39" t="s">
        <v>5</v>
      </c>
    </row>
    <row r="184" spans="1:5" ht="89.25">
      <c r="A184" s="35" t="s">
        <v>58</v>
      </c>
      <c r="E184" s="40" t="s">
        <v>5224</v>
      </c>
    </row>
    <row r="185" spans="1:5" ht="140.25">
      <c r="A185" t="s">
        <v>59</v>
      </c>
      <c r="E185" s="39" t="s">
        <v>5207</v>
      </c>
    </row>
    <row r="186" spans="1:16" ht="12.75">
      <c r="A186" t="s">
        <v>52</v>
      </c>
      <c s="34" t="s">
        <v>225</v>
      </c>
      <c s="34" t="s">
        <v>5225</v>
      </c>
      <c s="35" t="s">
        <v>5</v>
      </c>
      <c s="6" t="s">
        <v>5226</v>
      </c>
      <c s="36" t="s">
        <v>1076</v>
      </c>
      <c s="37">
        <v>210</v>
      </c>
      <c s="36">
        <v>0</v>
      </c>
      <c s="36">
        <f>ROUND(G186*H186,6)</f>
      </c>
      <c r="L186" s="38">
        <v>0</v>
      </c>
      <c s="32">
        <f>ROUND(ROUND(L186,2)*ROUND(G186,3),2)</f>
      </c>
      <c s="36" t="s">
        <v>56</v>
      </c>
      <c>
        <f>(M186*21)/100</f>
      </c>
      <c t="s">
        <v>27</v>
      </c>
    </row>
    <row r="187" spans="1:5" ht="12.75">
      <c r="A187" s="35" t="s">
        <v>57</v>
      </c>
      <c r="E187" s="39" t="s">
        <v>5</v>
      </c>
    </row>
    <row r="188" spans="1:5" ht="89.25">
      <c r="A188" s="35" t="s">
        <v>58</v>
      </c>
      <c r="E188" s="40" t="s">
        <v>5227</v>
      </c>
    </row>
    <row r="189" spans="1:5" ht="153">
      <c r="A189" t="s">
        <v>59</v>
      </c>
      <c r="E189" s="39" t="s">
        <v>5228</v>
      </c>
    </row>
    <row r="190" spans="1:13" ht="12.75">
      <c r="A190" t="s">
        <v>49</v>
      </c>
      <c r="C190" s="31" t="s">
        <v>2847</v>
      </c>
      <c r="E190" s="33" t="s">
        <v>2848</v>
      </c>
      <c r="J190" s="32">
        <f>0</f>
      </c>
      <c s="32">
        <f>0</f>
      </c>
      <c s="32">
        <f>0+L191+L195</f>
      </c>
      <c s="32">
        <f>0+M191+M195</f>
      </c>
    </row>
    <row r="191" spans="1:16" ht="25.5">
      <c r="A191" t="s">
        <v>52</v>
      </c>
      <c s="34" t="s">
        <v>229</v>
      </c>
      <c s="34" t="s">
        <v>2849</v>
      </c>
      <c s="35" t="s">
        <v>5</v>
      </c>
      <c s="6" t="s">
        <v>2850</v>
      </c>
      <c s="36" t="s">
        <v>1076</v>
      </c>
      <c s="37">
        <v>300</v>
      </c>
      <c s="36">
        <v>0</v>
      </c>
      <c s="36">
        <f>ROUND(G191*H191,6)</f>
      </c>
      <c r="L191" s="38">
        <v>0</v>
      </c>
      <c s="32">
        <f>ROUND(ROUND(L191,2)*ROUND(G191,3),2)</f>
      </c>
      <c s="36" t="s">
        <v>56</v>
      </c>
      <c>
        <f>(M191*21)/100</f>
      </c>
      <c t="s">
        <v>27</v>
      </c>
    </row>
    <row r="192" spans="1:5" ht="12.75">
      <c r="A192" s="35" t="s">
        <v>57</v>
      </c>
      <c r="E192" s="39" t="s">
        <v>5</v>
      </c>
    </row>
    <row r="193" spans="1:5" ht="63.75">
      <c r="A193" s="35" t="s">
        <v>58</v>
      </c>
      <c r="E193" s="40" t="s">
        <v>5229</v>
      </c>
    </row>
    <row r="194" spans="1:5" ht="191.25">
      <c r="A194" t="s">
        <v>59</v>
      </c>
      <c r="E194" s="39" t="s">
        <v>2852</v>
      </c>
    </row>
    <row r="195" spans="1:16" ht="12.75">
      <c r="A195" t="s">
        <v>52</v>
      </c>
      <c s="34" t="s">
        <v>233</v>
      </c>
      <c s="34" t="s">
        <v>5230</v>
      </c>
      <c s="35" t="s">
        <v>5</v>
      </c>
      <c s="6" t="s">
        <v>5231</v>
      </c>
      <c s="36" t="s">
        <v>1076</v>
      </c>
      <c s="37">
        <v>67.8</v>
      </c>
      <c s="36">
        <v>0</v>
      </c>
      <c s="36">
        <f>ROUND(G195*H195,6)</f>
      </c>
      <c r="L195" s="38">
        <v>0</v>
      </c>
      <c s="32">
        <f>ROUND(ROUND(L195,2)*ROUND(G195,3),2)</f>
      </c>
      <c s="36" t="s">
        <v>56</v>
      </c>
      <c>
        <f>(M195*21)/100</f>
      </c>
      <c t="s">
        <v>27</v>
      </c>
    </row>
    <row r="196" spans="1:5" ht="12.75">
      <c r="A196" s="35" t="s">
        <v>57</v>
      </c>
      <c r="E196" s="39" t="s">
        <v>5</v>
      </c>
    </row>
    <row r="197" spans="1:5" ht="89.25">
      <c r="A197" s="35" t="s">
        <v>58</v>
      </c>
      <c r="E197" s="40" t="s">
        <v>5232</v>
      </c>
    </row>
    <row r="198" spans="1:5" ht="191.25">
      <c r="A198" t="s">
        <v>59</v>
      </c>
      <c r="E198" s="39" t="s">
        <v>2852</v>
      </c>
    </row>
    <row r="199" spans="1:13" ht="12.75">
      <c r="A199" t="s">
        <v>49</v>
      </c>
      <c r="C199" s="31" t="s">
        <v>549</v>
      </c>
      <c r="E199" s="33" t="s">
        <v>2853</v>
      </c>
      <c r="J199" s="32">
        <f>0</f>
      </c>
      <c s="32">
        <f>0</f>
      </c>
      <c s="32">
        <f>0+L200+L204+L208+L212+L216</f>
      </c>
      <c s="32">
        <f>0+M200+M204+M208+M212+M216</f>
      </c>
    </row>
    <row r="200" spans="1:16" ht="12.75">
      <c r="A200" t="s">
        <v>52</v>
      </c>
      <c s="34" t="s">
        <v>237</v>
      </c>
      <c s="34" t="s">
        <v>5233</v>
      </c>
      <c s="35" t="s">
        <v>5</v>
      </c>
      <c s="6" t="s">
        <v>5234</v>
      </c>
      <c s="36" t="s">
        <v>65</v>
      </c>
      <c s="37">
        <v>26</v>
      </c>
      <c s="36">
        <v>0</v>
      </c>
      <c s="36">
        <f>ROUND(G200*H200,6)</f>
      </c>
      <c r="L200" s="38">
        <v>0</v>
      </c>
      <c s="32">
        <f>ROUND(ROUND(L200,2)*ROUND(G200,3),2)</f>
      </c>
      <c s="36" t="s">
        <v>56</v>
      </c>
      <c>
        <f>(M200*21)/100</f>
      </c>
      <c t="s">
        <v>27</v>
      </c>
    </row>
    <row r="201" spans="1:5" ht="12.75">
      <c r="A201" s="35" t="s">
        <v>57</v>
      </c>
      <c r="E201" s="39" t="s">
        <v>5</v>
      </c>
    </row>
    <row r="202" spans="1:5" ht="76.5">
      <c r="A202" s="35" t="s">
        <v>58</v>
      </c>
      <c r="E202" s="40" t="s">
        <v>5235</v>
      </c>
    </row>
    <row r="203" spans="1:5" ht="255">
      <c r="A203" t="s">
        <v>59</v>
      </c>
      <c r="E203" s="39" t="s">
        <v>2857</v>
      </c>
    </row>
    <row r="204" spans="1:16" ht="12.75">
      <c r="A204" t="s">
        <v>52</v>
      </c>
      <c s="34" t="s">
        <v>241</v>
      </c>
      <c s="34" t="s">
        <v>5236</v>
      </c>
      <c s="35" t="s">
        <v>5</v>
      </c>
      <c s="6" t="s">
        <v>5237</v>
      </c>
      <c s="36" t="s">
        <v>65</v>
      </c>
      <c s="37">
        <v>55</v>
      </c>
      <c s="36">
        <v>0</v>
      </c>
      <c s="36">
        <f>ROUND(G204*H204,6)</f>
      </c>
      <c r="L204" s="38">
        <v>0</v>
      </c>
      <c s="32">
        <f>ROUND(ROUND(L204,2)*ROUND(G204,3),2)</f>
      </c>
      <c s="36" t="s">
        <v>56</v>
      </c>
      <c>
        <f>(M204*21)/100</f>
      </c>
      <c t="s">
        <v>27</v>
      </c>
    </row>
    <row r="205" spans="1:5" ht="12.75">
      <c r="A205" s="35" t="s">
        <v>57</v>
      </c>
      <c r="E205" s="39" t="s">
        <v>5</v>
      </c>
    </row>
    <row r="206" spans="1:5" ht="63.75">
      <c r="A206" s="35" t="s">
        <v>58</v>
      </c>
      <c r="E206" s="40" t="s">
        <v>5238</v>
      </c>
    </row>
    <row r="207" spans="1:5" ht="242.25">
      <c r="A207" t="s">
        <v>59</v>
      </c>
      <c r="E207" s="39" t="s">
        <v>2861</v>
      </c>
    </row>
    <row r="208" spans="1:16" ht="12.75">
      <c r="A208" t="s">
        <v>52</v>
      </c>
      <c s="34" t="s">
        <v>258</v>
      </c>
      <c s="34" t="s">
        <v>5239</v>
      </c>
      <c s="35" t="s">
        <v>5</v>
      </c>
      <c s="6" t="s">
        <v>5240</v>
      </c>
      <c s="36" t="s">
        <v>93</v>
      </c>
      <c s="37">
        <v>1</v>
      </c>
      <c s="36">
        <v>0</v>
      </c>
      <c s="36">
        <f>ROUND(G208*H208,6)</f>
      </c>
      <c r="L208" s="38">
        <v>0</v>
      </c>
      <c s="32">
        <f>ROUND(ROUND(L208,2)*ROUND(G208,3),2)</f>
      </c>
      <c s="36" t="s">
        <v>56</v>
      </c>
      <c>
        <f>(M208*21)/100</f>
      </c>
      <c t="s">
        <v>27</v>
      </c>
    </row>
    <row r="209" spans="1:5" ht="12.75">
      <c r="A209" s="35" t="s">
        <v>57</v>
      </c>
      <c r="E209" s="39" t="s">
        <v>5</v>
      </c>
    </row>
    <row r="210" spans="1:5" ht="76.5">
      <c r="A210" s="35" t="s">
        <v>58</v>
      </c>
      <c r="E210" s="40" t="s">
        <v>5241</v>
      </c>
    </row>
    <row r="211" spans="1:5" ht="89.25">
      <c r="A211" t="s">
        <v>59</v>
      </c>
      <c r="E211" s="39" t="s">
        <v>5242</v>
      </c>
    </row>
    <row r="212" spans="1:16" ht="12.75">
      <c r="A212" t="s">
        <v>52</v>
      </c>
      <c s="34" t="s">
        <v>265</v>
      </c>
      <c s="34" t="s">
        <v>3017</v>
      </c>
      <c s="35" t="s">
        <v>5</v>
      </c>
      <c s="6" t="s">
        <v>3018</v>
      </c>
      <c s="36" t="s">
        <v>93</v>
      </c>
      <c s="37">
        <v>3</v>
      </c>
      <c s="36">
        <v>0</v>
      </c>
      <c s="36">
        <f>ROUND(G212*H212,6)</f>
      </c>
      <c r="L212" s="38">
        <v>0</v>
      </c>
      <c s="32">
        <f>ROUND(ROUND(L212,2)*ROUND(G212,3),2)</f>
      </c>
      <c s="36" t="s">
        <v>56</v>
      </c>
      <c>
        <f>(M212*21)/100</f>
      </c>
      <c t="s">
        <v>27</v>
      </c>
    </row>
    <row r="213" spans="1:5" ht="12.75">
      <c r="A213" s="35" t="s">
        <v>57</v>
      </c>
      <c r="E213" s="39" t="s">
        <v>5</v>
      </c>
    </row>
    <row r="214" spans="1:5" ht="89.25">
      <c r="A214" s="35" t="s">
        <v>58</v>
      </c>
      <c r="E214" s="40" t="s">
        <v>5243</v>
      </c>
    </row>
    <row r="215" spans="1:5" ht="76.5">
      <c r="A215" t="s">
        <v>59</v>
      </c>
      <c r="E215" s="39" t="s">
        <v>3020</v>
      </c>
    </row>
    <row r="216" spans="1:16" ht="25.5">
      <c r="A216" t="s">
        <v>52</v>
      </c>
      <c s="34" t="s">
        <v>518</v>
      </c>
      <c s="34" t="s">
        <v>5244</v>
      </c>
      <c s="35" t="s">
        <v>5</v>
      </c>
      <c s="6" t="s">
        <v>5245</v>
      </c>
      <c s="36" t="s">
        <v>93</v>
      </c>
      <c s="37">
        <v>4</v>
      </c>
      <c s="36">
        <v>0</v>
      </c>
      <c s="36">
        <f>ROUND(G216*H216,6)</f>
      </c>
      <c r="L216" s="38">
        <v>0</v>
      </c>
      <c s="32">
        <f>ROUND(ROUND(L216,2)*ROUND(G216,3),2)</f>
      </c>
      <c s="36" t="s">
        <v>2887</v>
      </c>
      <c>
        <f>(M216*21)/100</f>
      </c>
      <c t="s">
        <v>27</v>
      </c>
    </row>
    <row r="217" spans="1:5" ht="12.75">
      <c r="A217" s="35" t="s">
        <v>57</v>
      </c>
      <c r="E217" s="39" t="s">
        <v>5</v>
      </c>
    </row>
    <row r="218" spans="1:5" ht="76.5">
      <c r="A218" s="35" t="s">
        <v>58</v>
      </c>
      <c r="E218" s="40" t="s">
        <v>5246</v>
      </c>
    </row>
    <row r="219" spans="1:5" ht="114.75">
      <c r="A219" t="s">
        <v>59</v>
      </c>
      <c r="E219" s="39" t="s">
        <v>5247</v>
      </c>
    </row>
    <row r="220" spans="1:13" ht="12.75">
      <c r="A220" t="s">
        <v>49</v>
      </c>
      <c r="C220" s="31" t="s">
        <v>327</v>
      </c>
      <c r="E220" s="33" t="s">
        <v>328</v>
      </c>
      <c r="J220" s="32">
        <f>0</f>
      </c>
      <c s="32">
        <f>0</f>
      </c>
      <c s="32">
        <f>0+L221+L225+L229+L233+L237+L241+L245+L249+L253+L257+L261+L265+L269</f>
      </c>
      <c s="32">
        <f>0+M221+M225+M229+M233+M237+M241+M245+M249+M253+M257+M261+M265+M269</f>
      </c>
    </row>
    <row r="221" spans="1:16" ht="12.75">
      <c r="A221" t="s">
        <v>52</v>
      </c>
      <c s="34" t="s">
        <v>269</v>
      </c>
      <c s="34" t="s">
        <v>5248</v>
      </c>
      <c s="35" t="s">
        <v>5</v>
      </c>
      <c s="6" t="s">
        <v>5249</v>
      </c>
      <c s="36" t="s">
        <v>93</v>
      </c>
      <c s="37">
        <v>2</v>
      </c>
      <c s="36">
        <v>0</v>
      </c>
      <c s="36">
        <f>ROUND(G221*H221,6)</f>
      </c>
      <c r="L221" s="38">
        <v>0</v>
      </c>
      <c s="32">
        <f>ROUND(ROUND(L221,2)*ROUND(G221,3),2)</f>
      </c>
      <c s="36" t="s">
        <v>56</v>
      </c>
      <c>
        <f>(M221*21)/100</f>
      </c>
      <c t="s">
        <v>27</v>
      </c>
    </row>
    <row r="222" spans="1:5" ht="12.75">
      <c r="A222" s="35" t="s">
        <v>57</v>
      </c>
      <c r="E222" s="39" t="s">
        <v>5</v>
      </c>
    </row>
    <row r="223" spans="1:5" ht="63.75">
      <c r="A223" s="35" t="s">
        <v>58</v>
      </c>
      <c r="E223" s="40" t="s">
        <v>5250</v>
      </c>
    </row>
    <row r="224" spans="1:5" ht="51">
      <c r="A224" t="s">
        <v>59</v>
      </c>
      <c r="E224" s="39" t="s">
        <v>5251</v>
      </c>
    </row>
    <row r="225" spans="1:16" ht="12.75">
      <c r="A225" t="s">
        <v>52</v>
      </c>
      <c s="34" t="s">
        <v>273</v>
      </c>
      <c s="34" t="s">
        <v>5252</v>
      </c>
      <c s="35" t="s">
        <v>5</v>
      </c>
      <c s="6" t="s">
        <v>5253</v>
      </c>
      <c s="36" t="s">
        <v>93</v>
      </c>
      <c s="37">
        <v>1</v>
      </c>
      <c s="36">
        <v>0</v>
      </c>
      <c s="36">
        <f>ROUND(G225*H225,6)</f>
      </c>
      <c r="L225" s="38">
        <v>0</v>
      </c>
      <c s="32">
        <f>ROUND(ROUND(L225,2)*ROUND(G225,3),2)</f>
      </c>
      <c s="36" t="s">
        <v>56</v>
      </c>
      <c>
        <f>(M225*21)/100</f>
      </c>
      <c t="s">
        <v>27</v>
      </c>
    </row>
    <row r="226" spans="1:5" ht="12.75">
      <c r="A226" s="35" t="s">
        <v>57</v>
      </c>
      <c r="E226" s="39" t="s">
        <v>5</v>
      </c>
    </row>
    <row r="227" spans="1:5" ht="76.5">
      <c r="A227" s="35" t="s">
        <v>58</v>
      </c>
      <c r="E227" s="40" t="s">
        <v>5254</v>
      </c>
    </row>
    <row r="228" spans="1:5" ht="25.5">
      <c r="A228" t="s">
        <v>59</v>
      </c>
      <c r="E228" s="39" t="s">
        <v>5255</v>
      </c>
    </row>
    <row r="229" spans="1:16" ht="12.75">
      <c r="A229" t="s">
        <v>52</v>
      </c>
      <c s="34" t="s">
        <v>277</v>
      </c>
      <c s="34" t="s">
        <v>5256</v>
      </c>
      <c s="35" t="s">
        <v>5</v>
      </c>
      <c s="6" t="s">
        <v>5257</v>
      </c>
      <c s="36" t="s">
        <v>93</v>
      </c>
      <c s="37">
        <v>35</v>
      </c>
      <c s="36">
        <v>0</v>
      </c>
      <c s="36">
        <f>ROUND(G229*H229,6)</f>
      </c>
      <c r="L229" s="38">
        <v>0</v>
      </c>
      <c s="32">
        <f>ROUND(ROUND(L229,2)*ROUND(G229,3),2)</f>
      </c>
      <c s="36" t="s">
        <v>56</v>
      </c>
      <c>
        <f>(M229*21)/100</f>
      </c>
      <c t="s">
        <v>27</v>
      </c>
    </row>
    <row r="230" spans="1:5" ht="12.75">
      <c r="A230" s="35" t="s">
        <v>57</v>
      </c>
      <c r="E230" s="39" t="s">
        <v>5</v>
      </c>
    </row>
    <row r="231" spans="1:5" ht="76.5">
      <c r="A231" s="35" t="s">
        <v>58</v>
      </c>
      <c r="E231" s="40" t="s">
        <v>5258</v>
      </c>
    </row>
    <row r="232" spans="1:5" ht="12.75">
      <c r="A232" t="s">
        <v>59</v>
      </c>
      <c r="E232" s="39" t="s">
        <v>5259</v>
      </c>
    </row>
    <row r="233" spans="1:16" ht="12.75">
      <c r="A233" t="s">
        <v>52</v>
      </c>
      <c s="34" t="s">
        <v>282</v>
      </c>
      <c s="34" t="s">
        <v>5260</v>
      </c>
      <c s="35" t="s">
        <v>5</v>
      </c>
      <c s="6" t="s">
        <v>5261</v>
      </c>
      <c s="36" t="s">
        <v>55</v>
      </c>
      <c s="37">
        <v>1.588</v>
      </c>
      <c s="36">
        <v>0</v>
      </c>
      <c s="36">
        <f>ROUND(G233*H233,6)</f>
      </c>
      <c r="L233" s="38">
        <v>0</v>
      </c>
      <c s="32">
        <f>ROUND(ROUND(L233,2)*ROUND(G233,3),2)</f>
      </c>
      <c s="36" t="s">
        <v>56</v>
      </c>
      <c>
        <f>(M233*21)/100</f>
      </c>
      <c t="s">
        <v>27</v>
      </c>
    </row>
    <row r="234" spans="1:5" ht="12.75">
      <c r="A234" s="35" t="s">
        <v>57</v>
      </c>
      <c r="E234" s="39" t="s">
        <v>5</v>
      </c>
    </row>
    <row r="235" spans="1:5" ht="63.75">
      <c r="A235" s="35" t="s">
        <v>58</v>
      </c>
      <c r="E235" s="40" t="s">
        <v>5262</v>
      </c>
    </row>
    <row r="236" spans="1:5" ht="51">
      <c r="A236" t="s">
        <v>59</v>
      </c>
      <c r="E236" s="39" t="s">
        <v>5263</v>
      </c>
    </row>
    <row r="237" spans="1:16" ht="12.75">
      <c r="A237" t="s">
        <v>52</v>
      </c>
      <c s="34" t="s">
        <v>286</v>
      </c>
      <c s="34" t="s">
        <v>3865</v>
      </c>
      <c s="35" t="s">
        <v>5</v>
      </c>
      <c s="6" t="s">
        <v>3866</v>
      </c>
      <c s="36" t="s">
        <v>65</v>
      </c>
      <c s="37">
        <v>140</v>
      </c>
      <c s="36">
        <v>0</v>
      </c>
      <c s="36">
        <f>ROUND(G237*H237,6)</f>
      </c>
      <c r="L237" s="38">
        <v>0</v>
      </c>
      <c s="32">
        <f>ROUND(ROUND(L237,2)*ROUND(G237,3),2)</f>
      </c>
      <c s="36" t="s">
        <v>56</v>
      </c>
      <c>
        <f>(M237*21)/100</f>
      </c>
      <c t="s">
        <v>27</v>
      </c>
    </row>
    <row r="238" spans="1:5" ht="12.75">
      <c r="A238" s="35" t="s">
        <v>57</v>
      </c>
      <c r="E238" s="39" t="s">
        <v>5</v>
      </c>
    </row>
    <row r="239" spans="1:5" ht="63.75">
      <c r="A239" s="35" t="s">
        <v>58</v>
      </c>
      <c r="E239" s="40" t="s">
        <v>5264</v>
      </c>
    </row>
    <row r="240" spans="1:5" ht="51">
      <c r="A240" t="s">
        <v>59</v>
      </c>
      <c r="E240" s="39" t="s">
        <v>3708</v>
      </c>
    </row>
    <row r="241" spans="1:16" ht="12.75">
      <c r="A241" t="s">
        <v>52</v>
      </c>
      <c s="34" t="s">
        <v>245</v>
      </c>
      <c s="34" t="s">
        <v>3705</v>
      </c>
      <c s="35" t="s">
        <v>5</v>
      </c>
      <c s="6" t="s">
        <v>3706</v>
      </c>
      <c s="36" t="s">
        <v>65</v>
      </c>
      <c s="37">
        <v>28</v>
      </c>
      <c s="36">
        <v>0</v>
      </c>
      <c s="36">
        <f>ROUND(G241*H241,6)</f>
      </c>
      <c r="L241" s="38">
        <v>0</v>
      </c>
      <c s="32">
        <f>ROUND(ROUND(L241,2)*ROUND(G241,3),2)</f>
      </c>
      <c s="36" t="s">
        <v>56</v>
      </c>
      <c>
        <f>(M241*21)/100</f>
      </c>
      <c t="s">
        <v>27</v>
      </c>
    </row>
    <row r="242" spans="1:5" ht="12.75">
      <c r="A242" s="35" t="s">
        <v>57</v>
      </c>
      <c r="E242" s="39" t="s">
        <v>5</v>
      </c>
    </row>
    <row r="243" spans="1:5" ht="89.25">
      <c r="A243" s="35" t="s">
        <v>58</v>
      </c>
      <c r="E243" s="40" t="s">
        <v>5265</v>
      </c>
    </row>
    <row r="244" spans="1:5" ht="51">
      <c r="A244" t="s">
        <v>59</v>
      </c>
      <c r="E244" s="39" t="s">
        <v>3708</v>
      </c>
    </row>
    <row r="245" spans="1:16" ht="12.75">
      <c r="A245" t="s">
        <v>52</v>
      </c>
      <c s="34" t="s">
        <v>249</v>
      </c>
      <c s="34" t="s">
        <v>5266</v>
      </c>
      <c s="35" t="s">
        <v>5</v>
      </c>
      <c s="6" t="s">
        <v>5267</v>
      </c>
      <c s="36" t="s">
        <v>65</v>
      </c>
      <c s="37">
        <v>82</v>
      </c>
      <c s="36">
        <v>0</v>
      </c>
      <c s="36">
        <f>ROUND(G245*H245,6)</f>
      </c>
      <c r="L245" s="38">
        <v>0</v>
      </c>
      <c s="32">
        <f>ROUND(ROUND(L245,2)*ROUND(G245,3),2)</f>
      </c>
      <c s="36" t="s">
        <v>56</v>
      </c>
      <c>
        <f>(M245*21)/100</f>
      </c>
      <c t="s">
        <v>27</v>
      </c>
    </row>
    <row r="246" spans="1:5" ht="12.75">
      <c r="A246" s="35" t="s">
        <v>57</v>
      </c>
      <c r="E246" s="39" t="s">
        <v>5</v>
      </c>
    </row>
    <row r="247" spans="1:5" ht="63.75">
      <c r="A247" s="35" t="s">
        <v>58</v>
      </c>
      <c r="E247" s="40" t="s">
        <v>5268</v>
      </c>
    </row>
    <row r="248" spans="1:5" ht="51">
      <c r="A248" t="s">
        <v>59</v>
      </c>
      <c r="E248" s="39" t="s">
        <v>5269</v>
      </c>
    </row>
    <row r="249" spans="1:16" ht="12.75">
      <c r="A249" t="s">
        <v>52</v>
      </c>
      <c s="34" t="s">
        <v>253</v>
      </c>
      <c s="34" t="s">
        <v>5270</v>
      </c>
      <c s="35" t="s">
        <v>5</v>
      </c>
      <c s="6" t="s">
        <v>5271</v>
      </c>
      <c s="36" t="s">
        <v>65</v>
      </c>
      <c s="37">
        <v>16.3</v>
      </c>
      <c s="36">
        <v>0</v>
      </c>
      <c s="36">
        <f>ROUND(G249*H249,6)</f>
      </c>
      <c r="L249" s="38">
        <v>0</v>
      </c>
      <c s="32">
        <f>ROUND(ROUND(L249,2)*ROUND(G249,3),2)</f>
      </c>
      <c s="36" t="s">
        <v>56</v>
      </c>
      <c>
        <f>(M249*21)/100</f>
      </c>
      <c t="s">
        <v>27</v>
      </c>
    </row>
    <row r="250" spans="1:5" ht="12.75">
      <c r="A250" s="35" t="s">
        <v>57</v>
      </c>
      <c r="E250" s="39" t="s">
        <v>5</v>
      </c>
    </row>
    <row r="251" spans="1:5" ht="63.75">
      <c r="A251" s="35" t="s">
        <v>58</v>
      </c>
      <c r="E251" s="40" t="s">
        <v>5272</v>
      </c>
    </row>
    <row r="252" spans="1:5" ht="25.5">
      <c r="A252" t="s">
        <v>59</v>
      </c>
      <c r="E252" s="39" t="s">
        <v>3712</v>
      </c>
    </row>
    <row r="253" spans="1:16" ht="12.75">
      <c r="A253" t="s">
        <v>52</v>
      </c>
      <c s="34" t="s">
        <v>498</v>
      </c>
      <c s="34" t="s">
        <v>5273</v>
      </c>
      <c s="35" t="s">
        <v>5</v>
      </c>
      <c s="6" t="s">
        <v>5274</v>
      </c>
      <c s="36" t="s">
        <v>65</v>
      </c>
      <c s="37">
        <v>16.3</v>
      </c>
      <c s="36">
        <v>0</v>
      </c>
      <c s="36">
        <f>ROUND(G253*H253,6)</f>
      </c>
      <c r="L253" s="38">
        <v>0</v>
      </c>
      <c s="32">
        <f>ROUND(ROUND(L253,2)*ROUND(G253,3),2)</f>
      </c>
      <c s="36" t="s">
        <v>56</v>
      </c>
      <c>
        <f>(M253*21)/100</f>
      </c>
      <c t="s">
        <v>27</v>
      </c>
    </row>
    <row r="254" spans="1:5" ht="12.75">
      <c r="A254" s="35" t="s">
        <v>57</v>
      </c>
      <c r="E254" s="39" t="s">
        <v>5</v>
      </c>
    </row>
    <row r="255" spans="1:5" ht="76.5">
      <c r="A255" s="35" t="s">
        <v>58</v>
      </c>
      <c r="E255" s="40" t="s">
        <v>5275</v>
      </c>
    </row>
    <row r="256" spans="1:5" ht="38.25">
      <c r="A256" t="s">
        <v>59</v>
      </c>
      <c r="E256" s="39" t="s">
        <v>3457</v>
      </c>
    </row>
    <row r="257" spans="1:16" ht="25.5">
      <c r="A257" t="s">
        <v>52</v>
      </c>
      <c s="34" t="s">
        <v>499</v>
      </c>
      <c s="34" t="s">
        <v>5276</v>
      </c>
      <c s="35" t="s">
        <v>5</v>
      </c>
      <c s="6" t="s">
        <v>5277</v>
      </c>
      <c s="36" t="s">
        <v>65</v>
      </c>
      <c s="37">
        <v>120</v>
      </c>
      <c s="36">
        <v>0</v>
      </c>
      <c s="36">
        <f>ROUND(G257*H257,6)</f>
      </c>
      <c r="L257" s="38">
        <v>0</v>
      </c>
      <c s="32">
        <f>ROUND(ROUND(L257,2)*ROUND(G257,3),2)</f>
      </c>
      <c s="36" t="s">
        <v>56</v>
      </c>
      <c>
        <f>(M257*21)/100</f>
      </c>
      <c t="s">
        <v>27</v>
      </c>
    </row>
    <row r="258" spans="1:5" ht="12.75">
      <c r="A258" s="35" t="s">
        <v>57</v>
      </c>
      <c r="E258" s="39" t="s">
        <v>5</v>
      </c>
    </row>
    <row r="259" spans="1:5" ht="89.25">
      <c r="A259" s="35" t="s">
        <v>58</v>
      </c>
      <c r="E259" s="40" t="s">
        <v>5278</v>
      </c>
    </row>
    <row r="260" spans="1:5" ht="89.25">
      <c r="A260" t="s">
        <v>59</v>
      </c>
      <c r="E260" s="39" t="s">
        <v>2880</v>
      </c>
    </row>
    <row r="261" spans="1:16" ht="12.75">
      <c r="A261" t="s">
        <v>52</v>
      </c>
      <c s="34" t="s">
        <v>500</v>
      </c>
      <c s="34" t="s">
        <v>4115</v>
      </c>
      <c s="35" t="s">
        <v>5</v>
      </c>
      <c s="6" t="s">
        <v>4116</v>
      </c>
      <c s="36" t="s">
        <v>65</v>
      </c>
      <c s="37">
        <v>7</v>
      </c>
      <c s="36">
        <v>0</v>
      </c>
      <c s="36">
        <f>ROUND(G261*H261,6)</f>
      </c>
      <c r="L261" s="38">
        <v>0</v>
      </c>
      <c s="32">
        <f>ROUND(ROUND(L261,2)*ROUND(G261,3),2)</f>
      </c>
      <c s="36" t="s">
        <v>56</v>
      </c>
      <c>
        <f>(M261*21)/100</f>
      </c>
      <c t="s">
        <v>27</v>
      </c>
    </row>
    <row r="262" spans="1:5" ht="12.75">
      <c r="A262" s="35" t="s">
        <v>57</v>
      </c>
      <c r="E262" s="39" t="s">
        <v>5</v>
      </c>
    </row>
    <row r="263" spans="1:5" ht="63.75">
      <c r="A263" s="35" t="s">
        <v>58</v>
      </c>
      <c r="E263" s="40" t="s">
        <v>5279</v>
      </c>
    </row>
    <row r="264" spans="1:5" ht="89.25">
      <c r="A264" t="s">
        <v>59</v>
      </c>
      <c r="E264" s="39" t="s">
        <v>2880</v>
      </c>
    </row>
    <row r="265" spans="1:16" ht="12.75">
      <c r="A265" t="s">
        <v>52</v>
      </c>
      <c s="34" t="s">
        <v>519</v>
      </c>
      <c s="34" t="s">
        <v>5280</v>
      </c>
      <c s="35" t="s">
        <v>5</v>
      </c>
      <c s="6" t="s">
        <v>5281</v>
      </c>
      <c s="36" t="s">
        <v>65</v>
      </c>
      <c s="37">
        <v>170</v>
      </c>
      <c s="36">
        <v>0</v>
      </c>
      <c s="36">
        <f>ROUND(G265*H265,6)</f>
      </c>
      <c r="L265" s="38">
        <v>0</v>
      </c>
      <c s="32">
        <f>ROUND(ROUND(L265,2)*ROUND(G265,3),2)</f>
      </c>
      <c s="36" t="s">
        <v>2887</v>
      </c>
      <c>
        <f>(M265*21)/100</f>
      </c>
      <c t="s">
        <v>27</v>
      </c>
    </row>
    <row r="266" spans="1:5" ht="12.75">
      <c r="A266" s="35" t="s">
        <v>57</v>
      </c>
      <c r="E266" s="39" t="s">
        <v>5</v>
      </c>
    </row>
    <row r="267" spans="1:5" ht="63.75">
      <c r="A267" s="35" t="s">
        <v>58</v>
      </c>
      <c r="E267" s="40" t="s">
        <v>5282</v>
      </c>
    </row>
    <row r="268" spans="1:5" ht="89.25">
      <c r="A268" t="s">
        <v>59</v>
      </c>
      <c r="E268" s="39" t="s">
        <v>5283</v>
      </c>
    </row>
    <row r="269" spans="1:16" ht="12.75">
      <c r="A269" t="s">
        <v>52</v>
      </c>
      <c s="34" t="s">
        <v>520</v>
      </c>
      <c s="34" t="s">
        <v>5284</v>
      </c>
      <c s="35" t="s">
        <v>5</v>
      </c>
      <c s="6" t="s">
        <v>5285</v>
      </c>
      <c s="36" t="s">
        <v>853</v>
      </c>
      <c s="37">
        <v>1</v>
      </c>
      <c s="36">
        <v>0</v>
      </c>
      <c s="36">
        <f>ROUND(G269*H269,6)</f>
      </c>
      <c r="L269" s="38">
        <v>0</v>
      </c>
      <c s="32">
        <f>ROUND(ROUND(L269,2)*ROUND(G269,3),2)</f>
      </c>
      <c s="36" t="s">
        <v>2887</v>
      </c>
      <c>
        <f>(M269*21)/100</f>
      </c>
      <c t="s">
        <v>27</v>
      </c>
    </row>
    <row r="270" spans="1:5" ht="12.75">
      <c r="A270" s="35" t="s">
        <v>57</v>
      </c>
      <c r="E270" s="39" t="s">
        <v>5</v>
      </c>
    </row>
    <row r="271" spans="1:5" ht="51">
      <c r="A271" s="35" t="s">
        <v>58</v>
      </c>
      <c r="E271" s="40" t="s">
        <v>5286</v>
      </c>
    </row>
    <row r="272" spans="1:5" ht="89.25">
      <c r="A272" t="s">
        <v>59</v>
      </c>
      <c r="E272" s="39" t="s">
        <v>5287</v>
      </c>
    </row>
    <row r="273" spans="1:13" ht="12.75">
      <c r="A273" t="s">
        <v>49</v>
      </c>
      <c r="C273" s="31" t="s">
        <v>256</v>
      </c>
      <c r="E273" s="33" t="s">
        <v>2898</v>
      </c>
      <c r="J273" s="32">
        <f>0</f>
      </c>
      <c s="32">
        <f>0</f>
      </c>
      <c s="32">
        <f>0+L274+L278+L282</f>
      </c>
      <c s="32">
        <f>0+M274+M278+M282</f>
      </c>
    </row>
    <row r="274" spans="1:16" ht="38.25">
      <c r="A274" t="s">
        <v>52</v>
      </c>
      <c s="34" t="s">
        <v>504</v>
      </c>
      <c s="34" t="s">
        <v>1042</v>
      </c>
      <c s="35" t="s">
        <v>1043</v>
      </c>
      <c s="6" t="s">
        <v>2899</v>
      </c>
      <c s="36" t="s">
        <v>262</v>
      </c>
      <c s="37">
        <v>5649.042</v>
      </c>
      <c s="36">
        <v>0</v>
      </c>
      <c s="36">
        <f>ROUND(G274*H274,6)</f>
      </c>
      <c r="L274" s="38">
        <v>0</v>
      </c>
      <c s="32">
        <f>ROUND(ROUND(L274,2)*ROUND(G274,3),2)</f>
      </c>
      <c s="36" t="s">
        <v>2887</v>
      </c>
      <c>
        <f>(M274*21)/100</f>
      </c>
      <c t="s">
        <v>27</v>
      </c>
    </row>
    <row r="275" spans="1:5" ht="12.75">
      <c r="A275" s="35" t="s">
        <v>57</v>
      </c>
      <c r="E275" s="39" t="s">
        <v>263</v>
      </c>
    </row>
    <row r="276" spans="1:5" ht="25.5">
      <c r="A276" s="35" t="s">
        <v>58</v>
      </c>
      <c r="E276" s="40" t="s">
        <v>5288</v>
      </c>
    </row>
    <row r="277" spans="1:5" ht="102">
      <c r="A277" t="s">
        <v>59</v>
      </c>
      <c r="E277" s="39" t="s">
        <v>281</v>
      </c>
    </row>
    <row r="278" spans="1:16" ht="38.25">
      <c r="A278" t="s">
        <v>52</v>
      </c>
      <c s="34" t="s">
        <v>508</v>
      </c>
      <c s="34" t="s">
        <v>3761</v>
      </c>
      <c s="35" t="s">
        <v>3762</v>
      </c>
      <c s="6" t="s">
        <v>3763</v>
      </c>
      <c s="36" t="s">
        <v>262</v>
      </c>
      <c s="37">
        <v>1.888</v>
      </c>
      <c s="36">
        <v>0</v>
      </c>
      <c s="36">
        <f>ROUND(G278*H278,6)</f>
      </c>
      <c r="L278" s="38">
        <v>0</v>
      </c>
      <c s="32">
        <f>ROUND(ROUND(L278,2)*ROUND(G278,3),2)</f>
      </c>
      <c s="36" t="s">
        <v>2887</v>
      </c>
      <c>
        <f>(M278*21)/100</f>
      </c>
      <c t="s">
        <v>27</v>
      </c>
    </row>
    <row r="279" spans="1:5" ht="12.75">
      <c r="A279" s="35" t="s">
        <v>57</v>
      </c>
      <c r="E279" s="39" t="s">
        <v>263</v>
      </c>
    </row>
    <row r="280" spans="1:5" ht="25.5">
      <c r="A280" s="35" t="s">
        <v>58</v>
      </c>
      <c r="E280" s="40" t="s">
        <v>5289</v>
      </c>
    </row>
    <row r="281" spans="1:5" ht="102">
      <c r="A281" t="s">
        <v>59</v>
      </c>
      <c r="E281" s="39" t="s">
        <v>281</v>
      </c>
    </row>
    <row r="282" spans="1:16" ht="25.5">
      <c r="A282" t="s">
        <v>52</v>
      </c>
      <c s="34" t="s">
        <v>509</v>
      </c>
      <c s="34" t="s">
        <v>3770</v>
      </c>
      <c s="35" t="s">
        <v>3771</v>
      </c>
      <c s="6" t="s">
        <v>3772</v>
      </c>
      <c s="36" t="s">
        <v>262</v>
      </c>
      <c s="37">
        <v>4.797</v>
      </c>
      <c s="36">
        <v>0</v>
      </c>
      <c s="36">
        <f>ROUND(G282*H282,6)</f>
      </c>
      <c r="L282" s="38">
        <v>0</v>
      </c>
      <c s="32">
        <f>ROUND(ROUND(L282,2)*ROUND(G282,3),2)</f>
      </c>
      <c s="36" t="s">
        <v>2887</v>
      </c>
      <c>
        <f>(M282*21)/100</f>
      </c>
      <c t="s">
        <v>27</v>
      </c>
    </row>
    <row r="283" spans="1:5" ht="12.75">
      <c r="A283" s="35" t="s">
        <v>57</v>
      </c>
      <c r="E283" s="39" t="s">
        <v>263</v>
      </c>
    </row>
    <row r="284" spans="1:5" ht="25.5">
      <c r="A284" s="35" t="s">
        <v>58</v>
      </c>
      <c r="E284" s="40" t="s">
        <v>5290</v>
      </c>
    </row>
    <row r="285" spans="1:5" ht="102">
      <c r="A285" t="s">
        <v>59</v>
      </c>
      <c r="E28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5133</v>
      </c>
      <c s="41">
        <f>Rekapitulace!C78</f>
      </c>
      <c s="20" t="s">
        <v>0</v>
      </c>
      <c t="s">
        <v>23</v>
      </c>
      <c t="s">
        <v>27</v>
      </c>
    </row>
    <row r="4" spans="1:16" ht="32" customHeight="1">
      <c r="A4" s="24" t="s">
        <v>20</v>
      </c>
      <c s="25" t="s">
        <v>28</v>
      </c>
      <c s="27" t="s">
        <v>5133</v>
      </c>
      <c r="E4" s="26" t="s">
        <v>5134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25.5">
      <c r="A8" t="s">
        <v>44</v>
      </c>
      <c r="C8" s="28" t="s">
        <v>5293</v>
      </c>
      <c r="E8" s="30" t="s">
        <v>5292</v>
      </c>
      <c r="J8" s="29">
        <f>0+J9+J66+J71+J80+J113+J142+J171+J176+J185</f>
      </c>
      <c s="29">
        <f>0+K9+K66+K71+K80+K113+K142+K171+K176+K185</f>
      </c>
      <c s="29">
        <f>0+L9+L66+L71+L80+L113+L142+L171+L176+L185</f>
      </c>
      <c s="29">
        <f>0+M9+M66+M71+M80+M113+M142+M171+M176+M185</f>
      </c>
    </row>
    <row r="9" spans="1:13" ht="12.75">
      <c r="A9" t="s">
        <v>49</v>
      </c>
      <c r="C9" s="31" t="s">
        <v>96</v>
      </c>
      <c r="E9" s="33" t="s">
        <v>51</v>
      </c>
      <c r="J9" s="32">
        <f>0</f>
      </c>
      <c s="32">
        <f>0</f>
      </c>
      <c s="32">
        <f>0+L10+L14+L18+L22+L26+L30+L34+L38+L42+L46+L50+L54+L58+L62</f>
      </c>
      <c s="32">
        <f>0+M10+M14+M18+M22+M26+M30+M34+M38+M42+M46+M50+M54+M58+M62</f>
      </c>
    </row>
    <row r="10" spans="1:16" ht="12.75">
      <c r="A10" t="s">
        <v>52</v>
      </c>
      <c s="34" t="s">
        <v>27</v>
      </c>
      <c s="34" t="s">
        <v>5138</v>
      </c>
      <c s="35" t="s">
        <v>5</v>
      </c>
      <c s="6" t="s">
        <v>5139</v>
      </c>
      <c s="36" t="s">
        <v>55</v>
      </c>
      <c s="37">
        <v>36.3</v>
      </c>
      <c s="36">
        <v>0</v>
      </c>
      <c s="36">
        <f>ROUND(G10*H10,6)</f>
      </c>
      <c r="L10" s="38">
        <v>0</v>
      </c>
      <c s="32">
        <f>ROUND(ROUND(L10,2)*ROUND(G10,3),2)</f>
      </c>
      <c s="36" t="s">
        <v>56</v>
      </c>
      <c>
        <f>(M10*21)/100</f>
      </c>
      <c t="s">
        <v>27</v>
      </c>
    </row>
    <row r="11" spans="1:5" ht="12.75">
      <c r="A11" s="35" t="s">
        <v>57</v>
      </c>
      <c r="E11" s="39" t="s">
        <v>5</v>
      </c>
    </row>
    <row r="12" spans="1:5" ht="38.25">
      <c r="A12" s="35" t="s">
        <v>58</v>
      </c>
      <c r="E12" s="40" t="s">
        <v>5294</v>
      </c>
    </row>
    <row r="13" spans="1:5" ht="63.75">
      <c r="A13" t="s">
        <v>59</v>
      </c>
      <c r="E13" s="39" t="s">
        <v>2397</v>
      </c>
    </row>
    <row r="14" spans="1:16" ht="25.5">
      <c r="A14" t="s">
        <v>52</v>
      </c>
      <c s="34" t="s">
        <v>26</v>
      </c>
      <c s="34" t="s">
        <v>3501</v>
      </c>
      <c s="35" t="s">
        <v>5</v>
      </c>
      <c s="6" t="s">
        <v>3502</v>
      </c>
      <c s="36" t="s">
        <v>55</v>
      </c>
      <c s="37">
        <v>99</v>
      </c>
      <c s="36">
        <v>0</v>
      </c>
      <c s="36">
        <f>ROUND(G14*H14,6)</f>
      </c>
      <c r="L14" s="38">
        <v>0</v>
      </c>
      <c s="32">
        <f>ROUND(ROUND(L14,2)*ROUND(G14,3),2)</f>
      </c>
      <c s="36" t="s">
        <v>56</v>
      </c>
      <c>
        <f>(M14*21)/100</f>
      </c>
      <c t="s">
        <v>27</v>
      </c>
    </row>
    <row r="15" spans="1:5" ht="12.75">
      <c r="A15" s="35" t="s">
        <v>57</v>
      </c>
      <c r="E15" s="39" t="s">
        <v>5</v>
      </c>
    </row>
    <row r="16" spans="1:5" ht="38.25">
      <c r="A16" s="35" t="s">
        <v>58</v>
      </c>
      <c r="E16" s="40" t="s">
        <v>5295</v>
      </c>
    </row>
    <row r="17" spans="1:5" ht="63.75">
      <c r="A17" t="s">
        <v>59</v>
      </c>
      <c r="E17" s="39" t="s">
        <v>2397</v>
      </c>
    </row>
    <row r="18" spans="1:16" ht="12.75">
      <c r="A18" t="s">
        <v>52</v>
      </c>
      <c s="34" t="s">
        <v>68</v>
      </c>
      <c s="34" t="s">
        <v>5296</v>
      </c>
      <c s="35" t="s">
        <v>5</v>
      </c>
      <c s="6" t="s">
        <v>5297</v>
      </c>
      <c s="36" t="s">
        <v>1076</v>
      </c>
      <c s="37">
        <v>3.5</v>
      </c>
      <c s="36">
        <v>0</v>
      </c>
      <c s="36">
        <f>ROUND(G18*H18,6)</f>
      </c>
      <c r="L18" s="38">
        <v>0</v>
      </c>
      <c s="32">
        <f>ROUND(ROUND(L18,2)*ROUND(G18,3),2)</f>
      </c>
      <c s="36" t="s">
        <v>56</v>
      </c>
      <c>
        <f>(M18*21)/100</f>
      </c>
      <c t="s">
        <v>27</v>
      </c>
    </row>
    <row r="19" spans="1:5" ht="12.75">
      <c r="A19" s="35" t="s">
        <v>57</v>
      </c>
      <c r="E19" s="39" t="s">
        <v>5</v>
      </c>
    </row>
    <row r="20" spans="1:5" ht="38.25">
      <c r="A20" s="35" t="s">
        <v>58</v>
      </c>
      <c r="E20" s="40" t="s">
        <v>5298</v>
      </c>
    </row>
    <row r="21" spans="1:5" ht="63.75">
      <c r="A21" t="s">
        <v>59</v>
      </c>
      <c r="E21" s="39" t="s">
        <v>2397</v>
      </c>
    </row>
    <row r="22" spans="1:16" ht="12.75">
      <c r="A22" t="s">
        <v>52</v>
      </c>
      <c s="34" t="s">
        <v>72</v>
      </c>
      <c s="34" t="s">
        <v>5143</v>
      </c>
      <c s="35" t="s">
        <v>5</v>
      </c>
      <c s="6" t="s">
        <v>5144</v>
      </c>
      <c s="36" t="s">
        <v>55</v>
      </c>
      <c s="37">
        <v>66.6</v>
      </c>
      <c s="36">
        <v>0</v>
      </c>
      <c s="36">
        <f>ROUND(G22*H22,6)</f>
      </c>
      <c r="L22" s="38">
        <v>0</v>
      </c>
      <c s="32">
        <f>ROUND(ROUND(L22,2)*ROUND(G22,3),2)</f>
      </c>
      <c s="36" t="s">
        <v>56</v>
      </c>
      <c>
        <f>(M22*21)/100</f>
      </c>
      <c t="s">
        <v>27</v>
      </c>
    </row>
    <row r="23" spans="1:5" ht="12.75">
      <c r="A23" s="35" t="s">
        <v>57</v>
      </c>
      <c r="E23" s="39" t="s">
        <v>5</v>
      </c>
    </row>
    <row r="24" spans="1:5" ht="38.25">
      <c r="A24" s="35" t="s">
        <v>58</v>
      </c>
      <c r="E24" s="40" t="s">
        <v>5299</v>
      </c>
    </row>
    <row r="25" spans="1:5" ht="38.25">
      <c r="A25" t="s">
        <v>59</v>
      </c>
      <c r="E25" s="39" t="s">
        <v>2704</v>
      </c>
    </row>
    <row r="26" spans="1:16" ht="12.75">
      <c r="A26" t="s">
        <v>52</v>
      </c>
      <c s="34" t="s">
        <v>76</v>
      </c>
      <c s="34" t="s">
        <v>2705</v>
      </c>
      <c s="35" t="s">
        <v>5</v>
      </c>
      <c s="6" t="s">
        <v>2706</v>
      </c>
      <c s="36" t="s">
        <v>55</v>
      </c>
      <c s="37">
        <v>817.5</v>
      </c>
      <c s="36">
        <v>0</v>
      </c>
      <c s="36">
        <f>ROUND(G26*H26,6)</f>
      </c>
      <c r="L26" s="38">
        <v>0</v>
      </c>
      <c s="32">
        <f>ROUND(ROUND(L26,2)*ROUND(G26,3),2)</f>
      </c>
      <c s="36" t="s">
        <v>56</v>
      </c>
      <c>
        <f>(M26*21)/100</f>
      </c>
      <c t="s">
        <v>27</v>
      </c>
    </row>
    <row r="27" spans="1:5" ht="12.75">
      <c r="A27" s="35" t="s">
        <v>57</v>
      </c>
      <c r="E27" s="39" t="s">
        <v>5</v>
      </c>
    </row>
    <row r="28" spans="1:5" ht="63.75">
      <c r="A28" s="35" t="s">
        <v>58</v>
      </c>
      <c r="E28" s="40" t="s">
        <v>5300</v>
      </c>
    </row>
    <row r="29" spans="1:5" ht="369.75">
      <c r="A29" t="s">
        <v>59</v>
      </c>
      <c r="E29" s="39" t="s">
        <v>2708</v>
      </c>
    </row>
    <row r="30" spans="1:16" ht="12.75">
      <c r="A30" t="s">
        <v>52</v>
      </c>
      <c s="34" t="s">
        <v>81</v>
      </c>
      <c s="34" t="s">
        <v>2712</v>
      </c>
      <c s="35" t="s">
        <v>5</v>
      </c>
      <c s="6" t="s">
        <v>2713</v>
      </c>
      <c s="36" t="s">
        <v>55</v>
      </c>
      <c s="37">
        <v>17.9</v>
      </c>
      <c s="36">
        <v>0</v>
      </c>
      <c s="36">
        <f>ROUND(G30*H30,6)</f>
      </c>
      <c r="L30" s="38">
        <v>0</v>
      </c>
      <c s="32">
        <f>ROUND(ROUND(L30,2)*ROUND(G30,3),2)</f>
      </c>
      <c s="36" t="s">
        <v>56</v>
      </c>
      <c>
        <f>(M30*21)/100</f>
      </c>
      <c t="s">
        <v>27</v>
      </c>
    </row>
    <row r="31" spans="1:5" ht="12.75">
      <c r="A31" s="35" t="s">
        <v>57</v>
      </c>
      <c r="E31" s="39" t="s">
        <v>5</v>
      </c>
    </row>
    <row r="32" spans="1:5" ht="63.75">
      <c r="A32" s="35" t="s">
        <v>58</v>
      </c>
      <c r="E32" s="40" t="s">
        <v>5301</v>
      </c>
    </row>
    <row r="33" spans="1:5" ht="306">
      <c r="A33" t="s">
        <v>59</v>
      </c>
      <c r="E33" s="39" t="s">
        <v>2715</v>
      </c>
    </row>
    <row r="34" spans="1:16" ht="12.75">
      <c r="A34" t="s">
        <v>52</v>
      </c>
      <c s="34" t="s">
        <v>86</v>
      </c>
      <c s="34" t="s">
        <v>2720</v>
      </c>
      <c s="35" t="s">
        <v>5</v>
      </c>
      <c s="6" t="s">
        <v>2721</v>
      </c>
      <c s="36" t="s">
        <v>55</v>
      </c>
      <c s="37">
        <v>30.7</v>
      </c>
      <c s="36">
        <v>0</v>
      </c>
      <c s="36">
        <f>ROUND(G34*H34,6)</f>
      </c>
      <c r="L34" s="38">
        <v>0</v>
      </c>
      <c s="32">
        <f>ROUND(ROUND(L34,2)*ROUND(G34,3),2)</f>
      </c>
      <c s="36" t="s">
        <v>56</v>
      </c>
      <c>
        <f>(M34*21)/100</f>
      </c>
      <c t="s">
        <v>27</v>
      </c>
    </row>
    <row r="35" spans="1:5" ht="12.75">
      <c r="A35" s="35" t="s">
        <v>57</v>
      </c>
      <c r="E35" s="39" t="s">
        <v>5</v>
      </c>
    </row>
    <row r="36" spans="1:5" ht="63.75">
      <c r="A36" s="35" t="s">
        <v>58</v>
      </c>
      <c r="E36" s="40" t="s">
        <v>5302</v>
      </c>
    </row>
    <row r="37" spans="1:5" ht="318.75">
      <c r="A37" t="s">
        <v>59</v>
      </c>
      <c r="E37" s="39" t="s">
        <v>2723</v>
      </c>
    </row>
    <row r="38" spans="1:16" ht="12.75">
      <c r="A38" t="s">
        <v>52</v>
      </c>
      <c s="34" t="s">
        <v>90</v>
      </c>
      <c s="34" t="s">
        <v>3038</v>
      </c>
      <c s="35" t="s">
        <v>5</v>
      </c>
      <c s="6" t="s">
        <v>3039</v>
      </c>
      <c s="36" t="s">
        <v>55</v>
      </c>
      <c s="37">
        <v>4</v>
      </c>
      <c s="36">
        <v>0</v>
      </c>
      <c s="36">
        <f>ROUND(G38*H38,6)</f>
      </c>
      <c r="L38" s="38">
        <v>0</v>
      </c>
      <c s="32">
        <f>ROUND(ROUND(L38,2)*ROUND(G38,3),2)</f>
      </c>
      <c s="36" t="s">
        <v>56</v>
      </c>
      <c>
        <f>(M38*21)/100</f>
      </c>
      <c t="s">
        <v>27</v>
      </c>
    </row>
    <row r="39" spans="1:5" ht="12.75">
      <c r="A39" s="35" t="s">
        <v>57</v>
      </c>
      <c r="E39" s="39" t="s">
        <v>5</v>
      </c>
    </row>
    <row r="40" spans="1:5" ht="38.25">
      <c r="A40" s="35" t="s">
        <v>58</v>
      </c>
      <c r="E40" s="40" t="s">
        <v>5303</v>
      </c>
    </row>
    <row r="41" spans="1:5" ht="318.75">
      <c r="A41" t="s">
        <v>59</v>
      </c>
      <c r="E41" s="39" t="s">
        <v>2723</v>
      </c>
    </row>
    <row r="42" spans="1:16" ht="12.75">
      <c r="A42" t="s">
        <v>52</v>
      </c>
      <c s="34" t="s">
        <v>96</v>
      </c>
      <c s="34" t="s">
        <v>5304</v>
      </c>
      <c s="35" t="s">
        <v>5</v>
      </c>
      <c s="6" t="s">
        <v>5305</v>
      </c>
      <c s="36" t="s">
        <v>55</v>
      </c>
      <c s="37">
        <v>5</v>
      </c>
      <c s="36">
        <v>0</v>
      </c>
      <c s="36">
        <f>ROUND(G42*H42,6)</f>
      </c>
      <c r="L42" s="38">
        <v>0</v>
      </c>
      <c s="32">
        <f>ROUND(ROUND(L42,2)*ROUND(G42,3),2)</f>
      </c>
      <c s="36" t="s">
        <v>56</v>
      </c>
      <c>
        <f>(M42*21)/100</f>
      </c>
      <c t="s">
        <v>27</v>
      </c>
    </row>
    <row r="43" spans="1:5" ht="12.75">
      <c r="A43" s="35" t="s">
        <v>57</v>
      </c>
      <c r="E43" s="39" t="s">
        <v>5</v>
      </c>
    </row>
    <row r="44" spans="1:5" ht="38.25">
      <c r="A44" s="35" t="s">
        <v>58</v>
      </c>
      <c r="E44" s="40" t="s">
        <v>5306</v>
      </c>
    </row>
    <row r="45" spans="1:5" ht="267.75">
      <c r="A45" t="s">
        <v>59</v>
      </c>
      <c r="E45" s="39" t="s">
        <v>3379</v>
      </c>
    </row>
    <row r="46" spans="1:16" ht="12.75">
      <c r="A46" t="s">
        <v>52</v>
      </c>
      <c s="34" t="s">
        <v>100</v>
      </c>
      <c s="34" t="s">
        <v>69</v>
      </c>
      <c s="35" t="s">
        <v>5</v>
      </c>
      <c s="6" t="s">
        <v>70</v>
      </c>
      <c s="36" t="s">
        <v>55</v>
      </c>
      <c s="37">
        <v>12.9</v>
      </c>
      <c s="36">
        <v>0</v>
      </c>
      <c s="36">
        <f>ROUND(G46*H46,6)</f>
      </c>
      <c r="L46" s="38">
        <v>0</v>
      </c>
      <c s="32">
        <f>ROUND(ROUND(L46,2)*ROUND(G46,3),2)</f>
      </c>
      <c s="36" t="s">
        <v>56</v>
      </c>
      <c>
        <f>(M46*21)/100</f>
      </c>
      <c t="s">
        <v>27</v>
      </c>
    </row>
    <row r="47" spans="1:5" ht="12.75">
      <c r="A47" s="35" t="s">
        <v>57</v>
      </c>
      <c r="E47" s="39" t="s">
        <v>5</v>
      </c>
    </row>
    <row r="48" spans="1:5" ht="38.25">
      <c r="A48" s="35" t="s">
        <v>58</v>
      </c>
      <c r="E48" s="40" t="s">
        <v>5307</v>
      </c>
    </row>
    <row r="49" spans="1:5" ht="229.5">
      <c r="A49" t="s">
        <v>59</v>
      </c>
      <c r="E49" s="39" t="s">
        <v>71</v>
      </c>
    </row>
    <row r="50" spans="1:16" ht="12.75">
      <c r="A50" t="s">
        <v>52</v>
      </c>
      <c s="34" t="s">
        <v>104</v>
      </c>
      <c s="34" t="s">
        <v>2733</v>
      </c>
      <c s="35" t="s">
        <v>5</v>
      </c>
      <c s="6" t="s">
        <v>2734</v>
      </c>
      <c s="36" t="s">
        <v>55</v>
      </c>
      <c s="37">
        <v>3.6</v>
      </c>
      <c s="36">
        <v>0</v>
      </c>
      <c s="36">
        <f>ROUND(G50*H50,6)</f>
      </c>
      <c r="L50" s="38">
        <v>0</v>
      </c>
      <c s="32">
        <f>ROUND(ROUND(L50,2)*ROUND(G50,3),2)</f>
      </c>
      <c s="36" t="s">
        <v>56</v>
      </c>
      <c>
        <f>(M50*21)/100</f>
      </c>
      <c t="s">
        <v>27</v>
      </c>
    </row>
    <row r="51" spans="1:5" ht="12.75">
      <c r="A51" s="35" t="s">
        <v>57</v>
      </c>
      <c r="E51" s="39" t="s">
        <v>5</v>
      </c>
    </row>
    <row r="52" spans="1:5" ht="38.25">
      <c r="A52" s="35" t="s">
        <v>58</v>
      </c>
      <c r="E52" s="40" t="s">
        <v>5308</v>
      </c>
    </row>
    <row r="53" spans="1:5" ht="293.25">
      <c r="A53" t="s">
        <v>59</v>
      </c>
      <c r="E53" s="39" t="s">
        <v>2736</v>
      </c>
    </row>
    <row r="54" spans="1:16" ht="12.75">
      <c r="A54" t="s">
        <v>52</v>
      </c>
      <c s="34" t="s">
        <v>108</v>
      </c>
      <c s="34" t="s">
        <v>2737</v>
      </c>
      <c s="35" t="s">
        <v>5</v>
      </c>
      <c s="6" t="s">
        <v>2738</v>
      </c>
      <c s="36" t="s">
        <v>1076</v>
      </c>
      <c s="37">
        <v>620</v>
      </c>
      <c s="36">
        <v>0</v>
      </c>
      <c s="36">
        <f>ROUND(G54*H54,6)</f>
      </c>
      <c r="L54" s="38">
        <v>0</v>
      </c>
      <c s="32">
        <f>ROUND(ROUND(L54,2)*ROUND(G54,3),2)</f>
      </c>
      <c s="36" t="s">
        <v>56</v>
      </c>
      <c>
        <f>(M54*21)/100</f>
      </c>
      <c t="s">
        <v>27</v>
      </c>
    </row>
    <row r="55" spans="1:5" ht="12.75">
      <c r="A55" s="35" t="s">
        <v>57</v>
      </c>
      <c r="E55" s="39" t="s">
        <v>5</v>
      </c>
    </row>
    <row r="56" spans="1:5" ht="76.5">
      <c r="A56" s="35" t="s">
        <v>58</v>
      </c>
      <c r="E56" s="40" t="s">
        <v>5309</v>
      </c>
    </row>
    <row r="57" spans="1:5" ht="25.5">
      <c r="A57" t="s">
        <v>59</v>
      </c>
      <c r="E57" s="39" t="s">
        <v>2740</v>
      </c>
    </row>
    <row r="58" spans="1:16" ht="12.75">
      <c r="A58" t="s">
        <v>52</v>
      </c>
      <c s="34" t="s">
        <v>112</v>
      </c>
      <c s="34" t="s">
        <v>4677</v>
      </c>
      <c s="35" t="s">
        <v>5</v>
      </c>
      <c s="6" t="s">
        <v>4678</v>
      </c>
      <c s="36" t="s">
        <v>1076</v>
      </c>
      <c s="37">
        <v>150</v>
      </c>
      <c s="36">
        <v>0</v>
      </c>
      <c s="36">
        <f>ROUND(G58*H58,6)</f>
      </c>
      <c r="L58" s="38">
        <v>0</v>
      </c>
      <c s="32">
        <f>ROUND(ROUND(L58,2)*ROUND(G58,3),2)</f>
      </c>
      <c s="36" t="s">
        <v>56</v>
      </c>
      <c>
        <f>(M58*21)/100</f>
      </c>
      <c t="s">
        <v>27</v>
      </c>
    </row>
    <row r="59" spans="1:5" ht="12.75">
      <c r="A59" s="35" t="s">
        <v>57</v>
      </c>
      <c r="E59" s="39" t="s">
        <v>5</v>
      </c>
    </row>
    <row r="60" spans="1:5" ht="38.25">
      <c r="A60" s="35" t="s">
        <v>58</v>
      </c>
      <c r="E60" s="40" t="s">
        <v>5310</v>
      </c>
    </row>
    <row r="61" spans="1:5" ht="38.25">
      <c r="A61" t="s">
        <v>59</v>
      </c>
      <c r="E61" s="39" t="s">
        <v>2747</v>
      </c>
    </row>
    <row r="62" spans="1:16" ht="12.75">
      <c r="A62" t="s">
        <v>52</v>
      </c>
      <c s="34" t="s">
        <v>116</v>
      </c>
      <c s="34" t="s">
        <v>2402</v>
      </c>
      <c s="35" t="s">
        <v>5</v>
      </c>
      <c s="6" t="s">
        <v>2403</v>
      </c>
      <c s="36" t="s">
        <v>1076</v>
      </c>
      <c s="37">
        <v>150</v>
      </c>
      <c s="36">
        <v>0</v>
      </c>
      <c s="36">
        <f>ROUND(G62*H62,6)</f>
      </c>
      <c r="L62" s="38">
        <v>0</v>
      </c>
      <c s="32">
        <f>ROUND(ROUND(L62,2)*ROUND(G62,3),2)</f>
      </c>
      <c s="36" t="s">
        <v>56</v>
      </c>
      <c>
        <f>(M62*21)/100</f>
      </c>
      <c t="s">
        <v>27</v>
      </c>
    </row>
    <row r="63" spans="1:5" ht="12.75">
      <c r="A63" s="35" t="s">
        <v>57</v>
      </c>
      <c r="E63" s="39" t="s">
        <v>5</v>
      </c>
    </row>
    <row r="64" spans="1:5" ht="38.25">
      <c r="A64" s="35" t="s">
        <v>58</v>
      </c>
      <c r="E64" s="40" t="s">
        <v>5310</v>
      </c>
    </row>
    <row r="65" spans="1:5" ht="25.5">
      <c r="A65" t="s">
        <v>59</v>
      </c>
      <c r="E65" s="39" t="s">
        <v>2404</v>
      </c>
    </row>
    <row r="66" spans="1:13" ht="12.75">
      <c r="A66" t="s">
        <v>49</v>
      </c>
      <c r="C66" s="31" t="s">
        <v>136</v>
      </c>
      <c r="E66" s="33" t="s">
        <v>2406</v>
      </c>
      <c r="J66" s="32">
        <f>0</f>
      </c>
      <c s="32">
        <f>0</f>
      </c>
      <c s="32">
        <f>0+L67</f>
      </c>
      <c s="32">
        <f>0+M67</f>
      </c>
    </row>
    <row r="67" spans="1:16" ht="12.75">
      <c r="A67" t="s">
        <v>52</v>
      </c>
      <c s="34" t="s">
        <v>120</v>
      </c>
      <c s="34" t="s">
        <v>5311</v>
      </c>
      <c s="35" t="s">
        <v>5</v>
      </c>
      <c s="6" t="s">
        <v>5312</v>
      </c>
      <c s="36" t="s">
        <v>55</v>
      </c>
      <c s="37">
        <v>9.8</v>
      </c>
      <c s="36">
        <v>0</v>
      </c>
      <c s="36">
        <f>ROUND(G67*H67,6)</f>
      </c>
      <c r="L67" s="38">
        <v>0</v>
      </c>
      <c s="32">
        <f>ROUND(ROUND(L67,2)*ROUND(G67,3),2)</f>
      </c>
      <c s="36" t="s">
        <v>56</v>
      </c>
      <c>
        <f>(M67*21)/100</f>
      </c>
      <c t="s">
        <v>27</v>
      </c>
    </row>
    <row r="68" spans="1:5" ht="12.75">
      <c r="A68" s="35" t="s">
        <v>57</v>
      </c>
      <c r="E68" s="39" t="s">
        <v>5</v>
      </c>
    </row>
    <row r="69" spans="1:5" ht="38.25">
      <c r="A69" s="35" t="s">
        <v>58</v>
      </c>
      <c r="E69" s="40" t="s">
        <v>5313</v>
      </c>
    </row>
    <row r="70" spans="1:5" ht="38.25">
      <c r="A70" t="s">
        <v>59</v>
      </c>
      <c r="E70" s="39" t="s">
        <v>2759</v>
      </c>
    </row>
    <row r="71" spans="1:13" ht="12.75">
      <c r="A71" t="s">
        <v>49</v>
      </c>
      <c r="C71" s="31" t="s">
        <v>216</v>
      </c>
      <c r="E71" s="33" t="s">
        <v>1078</v>
      </c>
      <c r="J71" s="32">
        <f>0</f>
      </c>
      <c s="32">
        <f>0</f>
      </c>
      <c s="32">
        <f>0+L72+L76</f>
      </c>
      <c s="32">
        <f>0+M72+M76</f>
      </c>
    </row>
    <row r="72" spans="1:16" ht="12.75">
      <c r="A72" t="s">
        <v>52</v>
      </c>
      <c s="34" t="s">
        <v>124</v>
      </c>
      <c s="34" t="s">
        <v>2998</v>
      </c>
      <c s="35" t="s">
        <v>5</v>
      </c>
      <c s="6" t="s">
        <v>2999</v>
      </c>
      <c s="36" t="s">
        <v>55</v>
      </c>
      <c s="37">
        <v>8.228</v>
      </c>
      <c s="36">
        <v>0</v>
      </c>
      <c s="36">
        <f>ROUND(G72*H72,6)</f>
      </c>
      <c r="L72" s="38">
        <v>0</v>
      </c>
      <c s="32">
        <f>ROUND(ROUND(L72,2)*ROUND(G72,3),2)</f>
      </c>
      <c s="36" t="s">
        <v>56</v>
      </c>
      <c>
        <f>(M72*21)/100</f>
      </c>
      <c t="s">
        <v>27</v>
      </c>
    </row>
    <row r="73" spans="1:5" ht="12.75">
      <c r="A73" s="35" t="s">
        <v>57</v>
      </c>
      <c r="E73" s="39" t="s">
        <v>5</v>
      </c>
    </row>
    <row r="74" spans="1:5" ht="63.75">
      <c r="A74" s="35" t="s">
        <v>58</v>
      </c>
      <c r="E74" s="40" t="s">
        <v>5314</v>
      </c>
    </row>
    <row r="75" spans="1:5" ht="369.75">
      <c r="A75" t="s">
        <v>59</v>
      </c>
      <c r="E75" s="39" t="s">
        <v>2809</v>
      </c>
    </row>
    <row r="76" spans="1:16" ht="12.75">
      <c r="A76" t="s">
        <v>52</v>
      </c>
      <c s="34" t="s">
        <v>128</v>
      </c>
      <c s="34" t="s">
        <v>2810</v>
      </c>
      <c s="35" t="s">
        <v>5</v>
      </c>
      <c s="6" t="s">
        <v>2811</v>
      </c>
      <c s="36" t="s">
        <v>55</v>
      </c>
      <c s="37">
        <v>4.128</v>
      </c>
      <c s="36">
        <v>0</v>
      </c>
      <c s="36">
        <f>ROUND(G76*H76,6)</f>
      </c>
      <c r="L76" s="38">
        <v>0</v>
      </c>
      <c s="32">
        <f>ROUND(ROUND(L76,2)*ROUND(G76,3),2)</f>
      </c>
      <c s="36" t="s">
        <v>56</v>
      </c>
      <c>
        <f>(M76*21)/100</f>
      </c>
      <c t="s">
        <v>27</v>
      </c>
    </row>
    <row r="77" spans="1:5" ht="12.75">
      <c r="A77" s="35" t="s">
        <v>57</v>
      </c>
      <c r="E77" s="39" t="s">
        <v>5</v>
      </c>
    </row>
    <row r="78" spans="1:5" ht="76.5">
      <c r="A78" s="35" t="s">
        <v>58</v>
      </c>
      <c r="E78" s="40" t="s">
        <v>5315</v>
      </c>
    </row>
    <row r="79" spans="1:5" ht="38.25">
      <c r="A79" t="s">
        <v>59</v>
      </c>
      <c r="E79" s="39" t="s">
        <v>2813</v>
      </c>
    </row>
    <row r="80" spans="1:13" ht="12.75">
      <c r="A80" t="s">
        <v>49</v>
      </c>
      <c r="C80" s="31" t="s">
        <v>273</v>
      </c>
      <c r="E80" s="33" t="s">
        <v>1082</v>
      </c>
      <c r="J80" s="32">
        <f>0</f>
      </c>
      <c s="32">
        <f>0</f>
      </c>
      <c s="32">
        <f>0+L81+L85+L89+L93+L97+L101+L105+L109</f>
      </c>
      <c s="32">
        <f>0+M81+M85+M89+M93+M97+M101+M105+M109</f>
      </c>
    </row>
    <row r="81" spans="1:16" ht="12.75">
      <c r="A81" t="s">
        <v>52</v>
      </c>
      <c s="34" t="s">
        <v>132</v>
      </c>
      <c s="34" t="s">
        <v>3844</v>
      </c>
      <c s="35" t="s">
        <v>5</v>
      </c>
      <c s="6" t="s">
        <v>3845</v>
      </c>
      <c s="36" t="s">
        <v>55</v>
      </c>
      <c s="37">
        <v>137.5</v>
      </c>
      <c s="36">
        <v>0</v>
      </c>
      <c s="36">
        <f>ROUND(G81*H81,6)</f>
      </c>
      <c r="L81" s="38">
        <v>0</v>
      </c>
      <c s="32">
        <f>ROUND(ROUND(L81,2)*ROUND(G81,3),2)</f>
      </c>
      <c s="36" t="s">
        <v>56</v>
      </c>
      <c>
        <f>(M81*21)/100</f>
      </c>
      <c t="s">
        <v>27</v>
      </c>
    </row>
    <row r="82" spans="1:5" ht="12.75">
      <c r="A82" s="35" t="s">
        <v>57</v>
      </c>
      <c r="E82" s="39" t="s">
        <v>5</v>
      </c>
    </row>
    <row r="83" spans="1:5" ht="63.75">
      <c r="A83" s="35" t="s">
        <v>58</v>
      </c>
      <c r="E83" s="40" t="s">
        <v>5316</v>
      </c>
    </row>
    <row r="84" spans="1:5" ht="51">
      <c r="A84" t="s">
        <v>59</v>
      </c>
      <c r="E84" s="39" t="s">
        <v>3651</v>
      </c>
    </row>
    <row r="85" spans="1:16" ht="12.75">
      <c r="A85" t="s">
        <v>52</v>
      </c>
      <c s="34" t="s">
        <v>136</v>
      </c>
      <c s="34" t="s">
        <v>5209</v>
      </c>
      <c s="35" t="s">
        <v>5</v>
      </c>
      <c s="6" t="s">
        <v>5210</v>
      </c>
      <c s="36" t="s">
        <v>1076</v>
      </c>
      <c s="37">
        <v>1175</v>
      </c>
      <c s="36">
        <v>0</v>
      </c>
      <c s="36">
        <f>ROUND(G85*H85,6)</f>
      </c>
      <c r="L85" s="38">
        <v>0</v>
      </c>
      <c s="32">
        <f>ROUND(ROUND(L85,2)*ROUND(G85,3),2)</f>
      </c>
      <c s="36" t="s">
        <v>56</v>
      </c>
      <c>
        <f>(M85*21)/100</f>
      </c>
      <c t="s">
        <v>27</v>
      </c>
    </row>
    <row r="86" spans="1:5" ht="12.75">
      <c r="A86" s="35" t="s">
        <v>57</v>
      </c>
      <c r="E86" s="39" t="s">
        <v>5</v>
      </c>
    </row>
    <row r="87" spans="1:5" ht="127.5">
      <c r="A87" s="35" t="s">
        <v>58</v>
      </c>
      <c r="E87" s="40" t="s">
        <v>5317</v>
      </c>
    </row>
    <row r="88" spans="1:5" ht="51">
      <c r="A88" t="s">
        <v>59</v>
      </c>
      <c r="E88" s="39" t="s">
        <v>3651</v>
      </c>
    </row>
    <row r="89" spans="1:16" ht="12.75">
      <c r="A89" t="s">
        <v>52</v>
      </c>
      <c s="34" t="s">
        <v>140</v>
      </c>
      <c s="34" t="s">
        <v>5318</v>
      </c>
      <c s="35" t="s">
        <v>5</v>
      </c>
      <c s="6" t="s">
        <v>5319</v>
      </c>
      <c s="36" t="s">
        <v>1076</v>
      </c>
      <c s="37">
        <v>140</v>
      </c>
      <c s="36">
        <v>0</v>
      </c>
      <c s="36">
        <f>ROUND(G89*H89,6)</f>
      </c>
      <c r="L89" s="38">
        <v>0</v>
      </c>
      <c s="32">
        <f>ROUND(ROUND(L89,2)*ROUND(G89,3),2)</f>
      </c>
      <c s="36" t="s">
        <v>56</v>
      </c>
      <c>
        <f>(M89*21)/100</f>
      </c>
      <c t="s">
        <v>27</v>
      </c>
    </row>
    <row r="90" spans="1:5" ht="12.75">
      <c r="A90" s="35" t="s">
        <v>57</v>
      </c>
      <c r="E90" s="39" t="s">
        <v>5</v>
      </c>
    </row>
    <row r="91" spans="1:5" ht="38.25">
      <c r="A91" s="35" t="s">
        <v>58</v>
      </c>
      <c r="E91" s="40" t="s">
        <v>5320</v>
      </c>
    </row>
    <row r="92" spans="1:5" ht="38.25">
      <c r="A92" t="s">
        <v>59</v>
      </c>
      <c r="E92" s="39" t="s">
        <v>5321</v>
      </c>
    </row>
    <row r="93" spans="1:16" ht="12.75">
      <c r="A93" t="s">
        <v>52</v>
      </c>
      <c s="34" t="s">
        <v>144</v>
      </c>
      <c s="34" t="s">
        <v>5322</v>
      </c>
      <c s="35" t="s">
        <v>5</v>
      </c>
      <c s="6" t="s">
        <v>5323</v>
      </c>
      <c s="36" t="s">
        <v>1076</v>
      </c>
      <c s="37">
        <v>555</v>
      </c>
      <c s="36">
        <v>0</v>
      </c>
      <c s="36">
        <f>ROUND(G93*H93,6)</f>
      </c>
      <c r="L93" s="38">
        <v>0</v>
      </c>
      <c s="32">
        <f>ROUND(ROUND(L93,2)*ROUND(G93,3),2)</f>
      </c>
      <c s="36" t="s">
        <v>56</v>
      </c>
      <c>
        <f>(M93*21)/100</f>
      </c>
      <c t="s">
        <v>27</v>
      </c>
    </row>
    <row r="94" spans="1:5" ht="12.75">
      <c r="A94" s="35" t="s">
        <v>57</v>
      </c>
      <c r="E94" s="39" t="s">
        <v>5</v>
      </c>
    </row>
    <row r="95" spans="1:5" ht="89.25">
      <c r="A95" s="35" t="s">
        <v>58</v>
      </c>
      <c r="E95" s="40" t="s">
        <v>5324</v>
      </c>
    </row>
    <row r="96" spans="1:5" ht="51">
      <c r="A96" t="s">
        <v>59</v>
      </c>
      <c r="E96" s="39" t="s">
        <v>5218</v>
      </c>
    </row>
    <row r="97" spans="1:16" ht="12.75">
      <c r="A97" t="s">
        <v>52</v>
      </c>
      <c s="34" t="s">
        <v>148</v>
      </c>
      <c s="34" t="s">
        <v>5325</v>
      </c>
      <c s="35" t="s">
        <v>5</v>
      </c>
      <c s="6" t="s">
        <v>5326</v>
      </c>
      <c s="36" t="s">
        <v>1076</v>
      </c>
      <c s="37">
        <v>532.5</v>
      </c>
      <c s="36">
        <v>0</v>
      </c>
      <c s="36">
        <f>ROUND(G97*H97,6)</f>
      </c>
      <c r="L97" s="38">
        <v>0</v>
      </c>
      <c s="32">
        <f>ROUND(ROUND(L97,2)*ROUND(G97,3),2)</f>
      </c>
      <c s="36" t="s">
        <v>56</v>
      </c>
      <c>
        <f>(M97*21)/100</f>
      </c>
      <c t="s">
        <v>27</v>
      </c>
    </row>
    <row r="98" spans="1:5" ht="12.75">
      <c r="A98" s="35" t="s">
        <v>57</v>
      </c>
      <c r="E98" s="39" t="s">
        <v>5</v>
      </c>
    </row>
    <row r="99" spans="1:5" ht="89.25">
      <c r="A99" s="35" t="s">
        <v>58</v>
      </c>
      <c r="E99" s="40" t="s">
        <v>5327</v>
      </c>
    </row>
    <row r="100" spans="1:5" ht="51">
      <c r="A100" t="s">
        <v>59</v>
      </c>
      <c r="E100" s="39" t="s">
        <v>5218</v>
      </c>
    </row>
    <row r="101" spans="1:16" ht="12.75">
      <c r="A101" t="s">
        <v>52</v>
      </c>
      <c s="34" t="s">
        <v>152</v>
      </c>
      <c s="34" t="s">
        <v>5222</v>
      </c>
      <c s="35" t="s">
        <v>5</v>
      </c>
      <c s="6" t="s">
        <v>5223</v>
      </c>
      <c s="36" t="s">
        <v>1076</v>
      </c>
      <c s="37">
        <v>520</v>
      </c>
      <c s="36">
        <v>0</v>
      </c>
      <c s="36">
        <f>ROUND(G101*H101,6)</f>
      </c>
      <c r="L101" s="38">
        <v>0</v>
      </c>
      <c s="32">
        <f>ROUND(ROUND(L101,2)*ROUND(G101,3),2)</f>
      </c>
      <c s="36" t="s">
        <v>56</v>
      </c>
      <c>
        <f>(M101*21)/100</f>
      </c>
      <c t="s">
        <v>27</v>
      </c>
    </row>
    <row r="102" spans="1:5" ht="12.75">
      <c r="A102" s="35" t="s">
        <v>57</v>
      </c>
      <c r="E102" s="39" t="s">
        <v>5</v>
      </c>
    </row>
    <row r="103" spans="1:5" ht="89.25">
      <c r="A103" s="35" t="s">
        <v>58</v>
      </c>
      <c r="E103" s="40" t="s">
        <v>5328</v>
      </c>
    </row>
    <row r="104" spans="1:5" ht="140.25">
      <c r="A104" t="s">
        <v>59</v>
      </c>
      <c r="E104" s="39" t="s">
        <v>5207</v>
      </c>
    </row>
    <row r="105" spans="1:16" ht="12.75">
      <c r="A105" t="s">
        <v>52</v>
      </c>
      <c s="34" t="s">
        <v>156</v>
      </c>
      <c s="34" t="s">
        <v>5329</v>
      </c>
      <c s="35" t="s">
        <v>5</v>
      </c>
      <c s="6" t="s">
        <v>5330</v>
      </c>
      <c s="36" t="s">
        <v>1076</v>
      </c>
      <c s="37">
        <v>20</v>
      </c>
      <c s="36">
        <v>0</v>
      </c>
      <c s="36">
        <f>ROUND(G105*H105,6)</f>
      </c>
      <c r="L105" s="38">
        <v>0</v>
      </c>
      <c s="32">
        <f>ROUND(ROUND(L105,2)*ROUND(G105,3),2)</f>
      </c>
      <c s="36" t="s">
        <v>56</v>
      </c>
      <c>
        <f>(M105*21)/100</f>
      </c>
      <c t="s">
        <v>27</v>
      </c>
    </row>
    <row r="106" spans="1:5" ht="12.75">
      <c r="A106" s="35" t="s">
        <v>57</v>
      </c>
      <c r="E106" s="39" t="s">
        <v>5</v>
      </c>
    </row>
    <row r="107" spans="1:5" ht="51">
      <c r="A107" s="35" t="s">
        <v>58</v>
      </c>
      <c r="E107" s="40" t="s">
        <v>5331</v>
      </c>
    </row>
    <row r="108" spans="1:5" ht="140.25">
      <c r="A108" t="s">
        <v>59</v>
      </c>
      <c r="E108" s="39" t="s">
        <v>5207</v>
      </c>
    </row>
    <row r="109" spans="1:16" ht="25.5">
      <c r="A109" t="s">
        <v>52</v>
      </c>
      <c s="34" t="s">
        <v>160</v>
      </c>
      <c s="34" t="s">
        <v>5332</v>
      </c>
      <c s="35" t="s">
        <v>5</v>
      </c>
      <c s="6" t="s">
        <v>5333</v>
      </c>
      <c s="36" t="s">
        <v>1076</v>
      </c>
      <c s="37">
        <v>512.5</v>
      </c>
      <c s="36">
        <v>0</v>
      </c>
      <c s="36">
        <f>ROUND(G109*H109,6)</f>
      </c>
      <c r="L109" s="38">
        <v>0</v>
      </c>
      <c s="32">
        <f>ROUND(ROUND(L109,2)*ROUND(G109,3),2)</f>
      </c>
      <c s="36" t="s">
        <v>56</v>
      </c>
      <c>
        <f>(M109*21)/100</f>
      </c>
      <c t="s">
        <v>27</v>
      </c>
    </row>
    <row r="110" spans="1:5" ht="12.75">
      <c r="A110" s="35" t="s">
        <v>57</v>
      </c>
      <c r="E110" s="39" t="s">
        <v>5</v>
      </c>
    </row>
    <row r="111" spans="1:5" ht="51">
      <c r="A111" s="35" t="s">
        <v>58</v>
      </c>
      <c r="E111" s="40" t="s">
        <v>5334</v>
      </c>
    </row>
    <row r="112" spans="1:5" ht="140.25">
      <c r="A112" t="s">
        <v>59</v>
      </c>
      <c r="E112" s="39" t="s">
        <v>5207</v>
      </c>
    </row>
    <row r="113" spans="1:13" ht="12.75">
      <c r="A113" t="s">
        <v>49</v>
      </c>
      <c r="C113" s="31" t="s">
        <v>549</v>
      </c>
      <c r="E113" s="33" t="s">
        <v>2853</v>
      </c>
      <c r="J113" s="32">
        <f>0</f>
      </c>
      <c s="32">
        <f>0</f>
      </c>
      <c s="32">
        <f>0+L114+L118+L122+L126+L130+L134+L138</f>
      </c>
      <c s="32">
        <f>0+M114+M118+M122+M126+M130+M134+M138</f>
      </c>
    </row>
    <row r="114" spans="1:16" ht="12.75">
      <c r="A114" t="s">
        <v>52</v>
      </c>
      <c s="34" t="s">
        <v>164</v>
      </c>
      <c s="34" t="s">
        <v>5335</v>
      </c>
      <c s="35" t="s">
        <v>5</v>
      </c>
      <c s="6" t="s">
        <v>5336</v>
      </c>
      <c s="36" t="s">
        <v>65</v>
      </c>
      <c s="37">
        <v>10</v>
      </c>
      <c s="36">
        <v>0</v>
      </c>
      <c s="36">
        <f>ROUND(G114*H114,6)</f>
      </c>
      <c r="L114" s="38">
        <v>0</v>
      </c>
      <c s="32">
        <f>ROUND(ROUND(L114,2)*ROUND(G114,3),2)</f>
      </c>
      <c s="36" t="s">
        <v>56</v>
      </c>
      <c>
        <f>(M114*21)/100</f>
      </c>
      <c t="s">
        <v>27</v>
      </c>
    </row>
    <row r="115" spans="1:5" ht="12.75">
      <c r="A115" s="35" t="s">
        <v>57</v>
      </c>
      <c r="E115" s="39" t="s">
        <v>5</v>
      </c>
    </row>
    <row r="116" spans="1:5" ht="89.25">
      <c r="A116" s="35" t="s">
        <v>58</v>
      </c>
      <c r="E116" s="40" t="s">
        <v>5337</v>
      </c>
    </row>
    <row r="117" spans="1:5" ht="255">
      <c r="A117" t="s">
        <v>59</v>
      </c>
      <c r="E117" s="39" t="s">
        <v>2857</v>
      </c>
    </row>
    <row r="118" spans="1:16" ht="12.75">
      <c r="A118" t="s">
        <v>52</v>
      </c>
      <c s="34" t="s">
        <v>168</v>
      </c>
      <c s="34" t="s">
        <v>5233</v>
      </c>
      <c s="35" t="s">
        <v>5</v>
      </c>
      <c s="6" t="s">
        <v>5234</v>
      </c>
      <c s="36" t="s">
        <v>65</v>
      </c>
      <c s="37">
        <v>1</v>
      </c>
      <c s="36">
        <v>0</v>
      </c>
      <c s="36">
        <f>ROUND(G118*H118,6)</f>
      </c>
      <c r="L118" s="38">
        <v>0</v>
      </c>
      <c s="32">
        <f>ROUND(ROUND(L118,2)*ROUND(G118,3),2)</f>
      </c>
      <c s="36" t="s">
        <v>56</v>
      </c>
      <c>
        <f>(M118*21)/100</f>
      </c>
      <c t="s">
        <v>27</v>
      </c>
    </row>
    <row r="119" spans="1:5" ht="12.75">
      <c r="A119" s="35" t="s">
        <v>57</v>
      </c>
      <c r="E119" s="39" t="s">
        <v>5</v>
      </c>
    </row>
    <row r="120" spans="1:5" ht="63.75">
      <c r="A120" s="35" t="s">
        <v>58</v>
      </c>
      <c r="E120" s="40" t="s">
        <v>5338</v>
      </c>
    </row>
    <row r="121" spans="1:5" ht="255">
      <c r="A121" t="s">
        <v>59</v>
      </c>
      <c r="E121" s="39" t="s">
        <v>2857</v>
      </c>
    </row>
    <row r="122" spans="1:16" ht="12.75">
      <c r="A122" t="s">
        <v>52</v>
      </c>
      <c s="34" t="s">
        <v>172</v>
      </c>
      <c s="34" t="s">
        <v>5236</v>
      </c>
      <c s="35" t="s">
        <v>5</v>
      </c>
      <c s="6" t="s">
        <v>5237</v>
      </c>
      <c s="36" t="s">
        <v>65</v>
      </c>
      <c s="37">
        <v>75</v>
      </c>
      <c s="36">
        <v>0</v>
      </c>
      <c s="36">
        <f>ROUND(G122*H122,6)</f>
      </c>
      <c r="L122" s="38">
        <v>0</v>
      </c>
      <c s="32">
        <f>ROUND(ROUND(L122,2)*ROUND(G122,3),2)</f>
      </c>
      <c s="36" t="s">
        <v>56</v>
      </c>
      <c>
        <f>(M122*21)/100</f>
      </c>
      <c t="s">
        <v>27</v>
      </c>
    </row>
    <row r="123" spans="1:5" ht="12.75">
      <c r="A123" s="35" t="s">
        <v>57</v>
      </c>
      <c r="E123" s="39" t="s">
        <v>5</v>
      </c>
    </row>
    <row r="124" spans="1:5" ht="38.25">
      <c r="A124" s="35" t="s">
        <v>58</v>
      </c>
      <c r="E124" s="40" t="s">
        <v>5339</v>
      </c>
    </row>
    <row r="125" spans="1:5" ht="242.25">
      <c r="A125" t="s">
        <v>59</v>
      </c>
      <c r="E125" s="39" t="s">
        <v>2861</v>
      </c>
    </row>
    <row r="126" spans="1:16" ht="12.75">
      <c r="A126" t="s">
        <v>52</v>
      </c>
      <c s="34" t="s">
        <v>176</v>
      </c>
      <c s="34" t="s">
        <v>3017</v>
      </c>
      <c s="35" t="s">
        <v>5</v>
      </c>
      <c s="6" t="s">
        <v>3018</v>
      </c>
      <c s="36" t="s">
        <v>93</v>
      </c>
      <c s="37">
        <v>2</v>
      </c>
      <c s="36">
        <v>0</v>
      </c>
      <c s="36">
        <f>ROUND(G126*H126,6)</f>
      </c>
      <c r="L126" s="38">
        <v>0</v>
      </c>
      <c s="32">
        <f>ROUND(ROUND(L126,2)*ROUND(G126,3),2)</f>
      </c>
      <c s="36" t="s">
        <v>56</v>
      </c>
      <c>
        <f>(M126*21)/100</f>
      </c>
      <c t="s">
        <v>27</v>
      </c>
    </row>
    <row r="127" spans="1:5" ht="12.75">
      <c r="A127" s="35" t="s">
        <v>57</v>
      </c>
      <c r="E127" s="39" t="s">
        <v>5</v>
      </c>
    </row>
    <row r="128" spans="1:5" ht="51">
      <c r="A128" s="35" t="s">
        <v>58</v>
      </c>
      <c r="E128" s="40" t="s">
        <v>5340</v>
      </c>
    </row>
    <row r="129" spans="1:5" ht="76.5">
      <c r="A129" t="s">
        <v>59</v>
      </c>
      <c r="E129" s="39" t="s">
        <v>3020</v>
      </c>
    </row>
    <row r="130" spans="1:16" ht="12.75">
      <c r="A130" t="s">
        <v>52</v>
      </c>
      <c s="34" t="s">
        <v>180</v>
      </c>
      <c s="34" t="s">
        <v>5341</v>
      </c>
      <c s="35" t="s">
        <v>5</v>
      </c>
      <c s="6" t="s">
        <v>5342</v>
      </c>
      <c s="36" t="s">
        <v>93</v>
      </c>
      <c s="37">
        <v>2</v>
      </c>
      <c s="36">
        <v>0</v>
      </c>
      <c s="36">
        <f>ROUND(G130*H130,6)</f>
      </c>
      <c r="L130" s="38">
        <v>0</v>
      </c>
      <c s="32">
        <f>ROUND(ROUND(L130,2)*ROUND(G130,3),2)</f>
      </c>
      <c s="36" t="s">
        <v>56</v>
      </c>
      <c>
        <f>(M130*21)/100</f>
      </c>
      <c t="s">
        <v>27</v>
      </c>
    </row>
    <row r="131" spans="1:5" ht="12.75">
      <c r="A131" s="35" t="s">
        <v>57</v>
      </c>
      <c r="E131" s="39" t="s">
        <v>5</v>
      </c>
    </row>
    <row r="132" spans="1:5" ht="38.25">
      <c r="A132" s="35" t="s">
        <v>58</v>
      </c>
      <c r="E132" s="40" t="s">
        <v>5343</v>
      </c>
    </row>
    <row r="133" spans="1:5" ht="12.75">
      <c r="A133" t="s">
        <v>59</v>
      </c>
      <c r="E133" s="39" t="s">
        <v>5344</v>
      </c>
    </row>
    <row r="134" spans="1:16" ht="12.75">
      <c r="A134" t="s">
        <v>52</v>
      </c>
      <c s="34" t="s">
        <v>184</v>
      </c>
      <c s="34" t="s">
        <v>5345</v>
      </c>
      <c s="35" t="s">
        <v>5</v>
      </c>
      <c s="6" t="s">
        <v>5346</v>
      </c>
      <c s="36" t="s">
        <v>93</v>
      </c>
      <c s="37">
        <v>3</v>
      </c>
      <c s="36">
        <v>0</v>
      </c>
      <c s="36">
        <f>ROUND(G134*H134,6)</f>
      </c>
      <c r="L134" s="38">
        <v>0</v>
      </c>
      <c s="32">
        <f>ROUND(ROUND(L134,2)*ROUND(G134,3),2)</f>
      </c>
      <c s="36" t="s">
        <v>56</v>
      </c>
      <c>
        <f>(M134*21)/100</f>
      </c>
      <c t="s">
        <v>27</v>
      </c>
    </row>
    <row r="135" spans="1:5" ht="12.75">
      <c r="A135" s="35" t="s">
        <v>57</v>
      </c>
      <c r="E135" s="39" t="s">
        <v>5</v>
      </c>
    </row>
    <row r="136" spans="1:5" ht="38.25">
      <c r="A136" s="35" t="s">
        <v>58</v>
      </c>
      <c r="E136" s="40" t="s">
        <v>5347</v>
      </c>
    </row>
    <row r="137" spans="1:5" ht="25.5">
      <c r="A137" t="s">
        <v>59</v>
      </c>
      <c r="E137" s="39" t="s">
        <v>5348</v>
      </c>
    </row>
    <row r="138" spans="1:16" ht="12.75">
      <c r="A138" t="s">
        <v>52</v>
      </c>
      <c s="34" t="s">
        <v>241</v>
      </c>
      <c s="34" t="s">
        <v>5349</v>
      </c>
      <c s="35" t="s">
        <v>5</v>
      </c>
      <c s="6" t="s">
        <v>5350</v>
      </c>
      <c s="36" t="s">
        <v>93</v>
      </c>
      <c s="37">
        <v>1</v>
      </c>
      <c s="36">
        <v>0</v>
      </c>
      <c s="36">
        <f>ROUND(G138*H138,6)</f>
      </c>
      <c r="L138" s="38">
        <v>0</v>
      </c>
      <c s="32">
        <f>ROUND(ROUND(L138,2)*ROUND(G138,3),2)</f>
      </c>
      <c s="36" t="s">
        <v>248</v>
      </c>
      <c>
        <f>(M138*21)/100</f>
      </c>
      <c t="s">
        <v>27</v>
      </c>
    </row>
    <row r="139" spans="1:5" ht="12.75">
      <c r="A139" s="35" t="s">
        <v>57</v>
      </c>
      <c r="E139" s="39" t="s">
        <v>5</v>
      </c>
    </row>
    <row r="140" spans="1:5" ht="63.75">
      <c r="A140" s="35" t="s">
        <v>58</v>
      </c>
      <c r="E140" s="40" t="s">
        <v>5351</v>
      </c>
    </row>
    <row r="141" spans="1:5" ht="331.5">
      <c r="A141" t="s">
        <v>59</v>
      </c>
      <c r="E141" s="39" t="s">
        <v>5352</v>
      </c>
    </row>
    <row r="142" spans="1:13" ht="12.75">
      <c r="A142" t="s">
        <v>49</v>
      </c>
      <c r="C142" s="31" t="s">
        <v>327</v>
      </c>
      <c r="E142" s="33" t="s">
        <v>328</v>
      </c>
      <c r="J142" s="32">
        <f>0</f>
      </c>
      <c s="32">
        <f>0</f>
      </c>
      <c s="32">
        <f>0+L143+L147+L151+L155+L159+L163+L167</f>
      </c>
      <c s="32">
        <f>0+M143+M147+M151+M155+M159+M163+M167</f>
      </c>
    </row>
    <row r="143" spans="1:16" ht="12.75">
      <c r="A143" t="s">
        <v>52</v>
      </c>
      <c s="34" t="s">
        <v>50</v>
      </c>
      <c s="34" t="s">
        <v>5353</v>
      </c>
      <c s="35" t="s">
        <v>5</v>
      </c>
      <c s="6" t="s">
        <v>5354</v>
      </c>
      <c s="36" t="s">
        <v>853</v>
      </c>
      <c s="37">
        <v>1</v>
      </c>
      <c s="36">
        <v>0</v>
      </c>
      <c s="36">
        <f>ROUND(G143*H143,6)</f>
      </c>
      <c r="L143" s="38">
        <v>0</v>
      </c>
      <c s="32">
        <f>ROUND(ROUND(L143,2)*ROUND(G143,3),2)</f>
      </c>
      <c s="36" t="s">
        <v>56</v>
      </c>
      <c>
        <f>(M143*21)/100</f>
      </c>
      <c t="s">
        <v>27</v>
      </c>
    </row>
    <row r="144" spans="1:5" ht="12.75">
      <c r="A144" s="35" t="s">
        <v>57</v>
      </c>
      <c r="E144" s="39" t="s">
        <v>5</v>
      </c>
    </row>
    <row r="145" spans="1:5" ht="51">
      <c r="A145" s="35" t="s">
        <v>58</v>
      </c>
      <c r="E145" s="40" t="s">
        <v>5355</v>
      </c>
    </row>
    <row r="146" spans="1:5" ht="12.75">
      <c r="A146" t="s">
        <v>59</v>
      </c>
      <c r="E146" s="39" t="s">
        <v>5171</v>
      </c>
    </row>
    <row r="147" spans="1:16" ht="12.75">
      <c r="A147" t="s">
        <v>52</v>
      </c>
      <c s="34" t="s">
        <v>188</v>
      </c>
      <c s="34" t="s">
        <v>3705</v>
      </c>
      <c s="35" t="s">
        <v>5</v>
      </c>
      <c s="6" t="s">
        <v>3706</v>
      </c>
      <c s="36" t="s">
        <v>65</v>
      </c>
      <c s="37">
        <v>7</v>
      </c>
      <c s="36">
        <v>0</v>
      </c>
      <c s="36">
        <f>ROUND(G147*H147,6)</f>
      </c>
      <c r="L147" s="38">
        <v>0</v>
      </c>
      <c s="32">
        <f>ROUND(ROUND(L147,2)*ROUND(G147,3),2)</f>
      </c>
      <c s="36" t="s">
        <v>56</v>
      </c>
      <c>
        <f>(M147*21)/100</f>
      </c>
      <c t="s">
        <v>27</v>
      </c>
    </row>
    <row r="148" spans="1:5" ht="12.75">
      <c r="A148" s="35" t="s">
        <v>57</v>
      </c>
      <c r="E148" s="39" t="s">
        <v>5</v>
      </c>
    </row>
    <row r="149" spans="1:5" ht="38.25">
      <c r="A149" s="35" t="s">
        <v>58</v>
      </c>
      <c r="E149" s="40" t="s">
        <v>5356</v>
      </c>
    </row>
    <row r="150" spans="1:5" ht="51">
      <c r="A150" t="s">
        <v>59</v>
      </c>
      <c r="E150" s="39" t="s">
        <v>3708</v>
      </c>
    </row>
    <row r="151" spans="1:16" ht="12.75">
      <c r="A151" t="s">
        <v>52</v>
      </c>
      <c s="34" t="s">
        <v>192</v>
      </c>
      <c s="34" t="s">
        <v>5270</v>
      </c>
      <c s="35" t="s">
        <v>5</v>
      </c>
      <c s="6" t="s">
        <v>5271</v>
      </c>
      <c s="36" t="s">
        <v>65</v>
      </c>
      <c s="37">
        <v>13</v>
      </c>
      <c s="36">
        <v>0</v>
      </c>
      <c s="36">
        <f>ROUND(G151*H151,6)</f>
      </c>
      <c r="L151" s="38">
        <v>0</v>
      </c>
      <c s="32">
        <f>ROUND(ROUND(L151,2)*ROUND(G151,3),2)</f>
      </c>
      <c s="36" t="s">
        <v>56</v>
      </c>
      <c>
        <f>(M151*21)/100</f>
      </c>
      <c t="s">
        <v>27</v>
      </c>
    </row>
    <row r="152" spans="1:5" ht="12.75">
      <c r="A152" s="35" t="s">
        <v>57</v>
      </c>
      <c r="E152" s="39" t="s">
        <v>5</v>
      </c>
    </row>
    <row r="153" spans="1:5" ht="38.25">
      <c r="A153" s="35" t="s">
        <v>58</v>
      </c>
      <c r="E153" s="40" t="s">
        <v>5357</v>
      </c>
    </row>
    <row r="154" spans="1:5" ht="25.5">
      <c r="A154" t="s">
        <v>59</v>
      </c>
      <c r="E154" s="39" t="s">
        <v>3712</v>
      </c>
    </row>
    <row r="155" spans="1:16" ht="12.75">
      <c r="A155" t="s">
        <v>52</v>
      </c>
      <c s="34" t="s">
        <v>196</v>
      </c>
      <c s="34" t="s">
        <v>5358</v>
      </c>
      <c s="35" t="s">
        <v>5</v>
      </c>
      <c s="6" t="s">
        <v>5359</v>
      </c>
      <c s="36" t="s">
        <v>65</v>
      </c>
      <c s="37">
        <v>13</v>
      </c>
      <c s="36">
        <v>0</v>
      </c>
      <c s="36">
        <f>ROUND(G155*H155,6)</f>
      </c>
      <c r="L155" s="38">
        <v>0</v>
      </c>
      <c s="32">
        <f>ROUND(ROUND(L155,2)*ROUND(G155,3),2)</f>
      </c>
      <c s="36" t="s">
        <v>56</v>
      </c>
      <c>
        <f>(M155*21)/100</f>
      </c>
      <c t="s">
        <v>27</v>
      </c>
    </row>
    <row r="156" spans="1:5" ht="12.75">
      <c r="A156" s="35" t="s">
        <v>57</v>
      </c>
      <c r="E156" s="39" t="s">
        <v>5</v>
      </c>
    </row>
    <row r="157" spans="1:5" ht="38.25">
      <c r="A157" s="35" t="s">
        <v>58</v>
      </c>
      <c r="E157" s="40" t="s">
        <v>5360</v>
      </c>
    </row>
    <row r="158" spans="1:5" ht="38.25">
      <c r="A158" t="s">
        <v>59</v>
      </c>
      <c r="E158" s="39" t="s">
        <v>3457</v>
      </c>
    </row>
    <row r="159" spans="1:16" ht="12.75">
      <c r="A159" t="s">
        <v>52</v>
      </c>
      <c s="34" t="s">
        <v>200</v>
      </c>
      <c s="34" t="s">
        <v>4115</v>
      </c>
      <c s="35" t="s">
        <v>5</v>
      </c>
      <c s="6" t="s">
        <v>4116</v>
      </c>
      <c s="36" t="s">
        <v>65</v>
      </c>
      <c s="37">
        <v>74</v>
      </c>
      <c s="36">
        <v>0</v>
      </c>
      <c s="36">
        <f>ROUND(G159*H159,6)</f>
      </c>
      <c r="L159" s="38">
        <v>0</v>
      </c>
      <c s="32">
        <f>ROUND(ROUND(L159,2)*ROUND(G159,3),2)</f>
      </c>
      <c s="36" t="s">
        <v>56</v>
      </c>
      <c>
        <f>(M159*21)/100</f>
      </c>
      <c t="s">
        <v>27</v>
      </c>
    </row>
    <row r="160" spans="1:5" ht="12.75">
      <c r="A160" s="35" t="s">
        <v>57</v>
      </c>
      <c r="E160" s="39" t="s">
        <v>5</v>
      </c>
    </row>
    <row r="161" spans="1:5" ht="51">
      <c r="A161" s="35" t="s">
        <v>58</v>
      </c>
      <c r="E161" s="40" t="s">
        <v>5361</v>
      </c>
    </row>
    <row r="162" spans="1:5" ht="89.25">
      <c r="A162" t="s">
        <v>59</v>
      </c>
      <c r="E162" s="39" t="s">
        <v>2880</v>
      </c>
    </row>
    <row r="163" spans="1:16" ht="12.75">
      <c r="A163" t="s">
        <v>52</v>
      </c>
      <c s="34" t="s">
        <v>204</v>
      </c>
      <c s="34" t="s">
        <v>5362</v>
      </c>
      <c s="35" t="s">
        <v>5</v>
      </c>
      <c s="6" t="s">
        <v>5363</v>
      </c>
      <c s="36" t="s">
        <v>65</v>
      </c>
      <c s="37">
        <v>5.32</v>
      </c>
      <c s="36">
        <v>0</v>
      </c>
      <c s="36">
        <f>ROUND(G163*H163,6)</f>
      </c>
      <c r="L163" s="38">
        <v>0</v>
      </c>
      <c s="32">
        <f>ROUND(ROUND(L163,2)*ROUND(G163,3),2)</f>
      </c>
      <c s="36" t="s">
        <v>56</v>
      </c>
      <c>
        <f>(M163*21)/100</f>
      </c>
      <c t="s">
        <v>27</v>
      </c>
    </row>
    <row r="164" spans="1:5" ht="12.75">
      <c r="A164" s="35" t="s">
        <v>57</v>
      </c>
      <c r="E164" s="39" t="s">
        <v>5</v>
      </c>
    </row>
    <row r="165" spans="1:5" ht="153">
      <c r="A165" s="35" t="s">
        <v>58</v>
      </c>
      <c r="E165" s="40" t="s">
        <v>5364</v>
      </c>
    </row>
    <row r="166" spans="1:5" ht="76.5">
      <c r="A166" t="s">
        <v>59</v>
      </c>
      <c r="E166" s="39" t="s">
        <v>5365</v>
      </c>
    </row>
    <row r="167" spans="1:16" ht="12.75">
      <c r="A167" t="s">
        <v>52</v>
      </c>
      <c s="34" t="s">
        <v>208</v>
      </c>
      <c s="34" t="s">
        <v>5366</v>
      </c>
      <c s="35" t="s">
        <v>5</v>
      </c>
      <c s="6" t="s">
        <v>5367</v>
      </c>
      <c s="36" t="s">
        <v>65</v>
      </c>
      <c s="37">
        <v>10.64</v>
      </c>
      <c s="36">
        <v>0</v>
      </c>
      <c s="36">
        <f>ROUND(G167*H167,6)</f>
      </c>
      <c r="L167" s="38">
        <v>0</v>
      </c>
      <c s="32">
        <f>ROUND(ROUND(L167,2)*ROUND(G167,3),2)</f>
      </c>
      <c s="36" t="s">
        <v>56</v>
      </c>
      <c>
        <f>(M167*21)/100</f>
      </c>
      <c t="s">
        <v>27</v>
      </c>
    </row>
    <row r="168" spans="1:5" ht="12.75">
      <c r="A168" s="35" t="s">
        <v>57</v>
      </c>
      <c r="E168" s="39" t="s">
        <v>5</v>
      </c>
    </row>
    <row r="169" spans="1:5" ht="114.75">
      <c r="A169" s="35" t="s">
        <v>58</v>
      </c>
      <c r="E169" s="40" t="s">
        <v>5368</v>
      </c>
    </row>
    <row r="170" spans="1:5" ht="76.5">
      <c r="A170" t="s">
        <v>59</v>
      </c>
      <c r="E170" s="39" t="s">
        <v>5365</v>
      </c>
    </row>
    <row r="171" spans="1:13" ht="12.75">
      <c r="A171" t="s">
        <v>49</v>
      </c>
      <c r="C171" s="31" t="s">
        <v>749</v>
      </c>
      <c r="E171" s="33" t="s">
        <v>2876</v>
      </c>
      <c r="J171" s="32">
        <f>0</f>
      </c>
      <c s="32">
        <f>0</f>
      </c>
      <c s="32">
        <f>0+L172</f>
      </c>
      <c s="32">
        <f>0+M172</f>
      </c>
    </row>
    <row r="172" spans="1:16" ht="12.75">
      <c r="A172" t="s">
        <v>52</v>
      </c>
      <c s="34" t="s">
        <v>237</v>
      </c>
      <c s="34" t="s">
        <v>5369</v>
      </c>
      <c s="35" t="s">
        <v>5</v>
      </c>
      <c s="6" t="s">
        <v>5370</v>
      </c>
      <c s="36" t="s">
        <v>853</v>
      </c>
      <c s="37">
        <v>1</v>
      </c>
      <c s="36">
        <v>0</v>
      </c>
      <c s="36">
        <f>ROUND(G172*H172,6)</f>
      </c>
      <c r="L172" s="38">
        <v>0</v>
      </c>
      <c s="32">
        <f>ROUND(ROUND(L172,2)*ROUND(G172,3),2)</f>
      </c>
      <c s="36" t="s">
        <v>248</v>
      </c>
      <c>
        <f>(M172*21)/100</f>
      </c>
      <c t="s">
        <v>27</v>
      </c>
    </row>
    <row r="173" spans="1:5" ht="12.75">
      <c r="A173" s="35" t="s">
        <v>57</v>
      </c>
      <c r="E173" s="39" t="s">
        <v>5</v>
      </c>
    </row>
    <row r="174" spans="1:5" ht="38.25">
      <c r="A174" s="35" t="s">
        <v>58</v>
      </c>
      <c r="E174" s="40" t="s">
        <v>5371</v>
      </c>
    </row>
    <row r="175" spans="1:5" ht="12.75">
      <c r="A175" t="s">
        <v>59</v>
      </c>
      <c r="E175" s="39" t="s">
        <v>5</v>
      </c>
    </row>
    <row r="176" spans="1:13" ht="12.75">
      <c r="A176" t="s">
        <v>49</v>
      </c>
      <c r="C176" s="31" t="s">
        <v>616</v>
      </c>
      <c r="E176" s="33" t="s">
        <v>2890</v>
      </c>
      <c r="J176" s="32">
        <f>0</f>
      </c>
      <c s="32">
        <f>0</f>
      </c>
      <c s="32">
        <f>0+L177+L181</f>
      </c>
      <c s="32">
        <f>0+M177+M181</f>
      </c>
    </row>
    <row r="177" spans="1:16" ht="12.75">
      <c r="A177" t="s">
        <v>52</v>
      </c>
      <c s="34" t="s">
        <v>212</v>
      </c>
      <c s="34" t="s">
        <v>5372</v>
      </c>
      <c s="35" t="s">
        <v>5</v>
      </c>
      <c s="6" t="s">
        <v>5373</v>
      </c>
      <c s="36" t="s">
        <v>65</v>
      </c>
      <c s="37">
        <v>5</v>
      </c>
      <c s="36">
        <v>0</v>
      </c>
      <c s="36">
        <f>ROUND(G177*H177,6)</f>
      </c>
      <c r="L177" s="38">
        <v>0</v>
      </c>
      <c s="32">
        <f>ROUND(ROUND(L177,2)*ROUND(G177,3),2)</f>
      </c>
      <c s="36" t="s">
        <v>56</v>
      </c>
      <c>
        <f>(M177*21)/100</f>
      </c>
      <c t="s">
        <v>27</v>
      </c>
    </row>
    <row r="178" spans="1:5" ht="12.75">
      <c r="A178" s="35" t="s">
        <v>57</v>
      </c>
      <c r="E178" s="39" t="s">
        <v>5</v>
      </c>
    </row>
    <row r="179" spans="1:5" ht="38.25">
      <c r="A179" s="35" t="s">
        <v>58</v>
      </c>
      <c r="E179" s="40" t="s">
        <v>5374</v>
      </c>
    </row>
    <row r="180" spans="1:5" ht="76.5">
      <c r="A180" t="s">
        <v>59</v>
      </c>
      <c r="E180" s="39" t="s">
        <v>5375</v>
      </c>
    </row>
    <row r="181" spans="1:16" ht="12.75">
      <c r="A181" t="s">
        <v>52</v>
      </c>
      <c s="34" t="s">
        <v>216</v>
      </c>
      <c s="34" t="s">
        <v>5376</v>
      </c>
      <c s="35" t="s">
        <v>5</v>
      </c>
      <c s="6" t="s">
        <v>5377</v>
      </c>
      <c s="36" t="s">
        <v>93</v>
      </c>
      <c s="37">
        <v>1</v>
      </c>
      <c s="36">
        <v>0</v>
      </c>
      <c s="36">
        <f>ROUND(G181*H181,6)</f>
      </c>
      <c r="L181" s="38">
        <v>0</v>
      </c>
      <c s="32">
        <f>ROUND(ROUND(L181,2)*ROUND(G181,3),2)</f>
      </c>
      <c s="36" t="s">
        <v>56</v>
      </c>
      <c>
        <f>(M181*21)/100</f>
      </c>
      <c t="s">
        <v>27</v>
      </c>
    </row>
    <row r="182" spans="1:5" ht="12.75">
      <c r="A182" s="35" t="s">
        <v>57</v>
      </c>
      <c r="E182" s="39" t="s">
        <v>5</v>
      </c>
    </row>
    <row r="183" spans="1:5" ht="38.25">
      <c r="A183" s="35" t="s">
        <v>58</v>
      </c>
      <c r="E183" s="40" t="s">
        <v>5378</v>
      </c>
    </row>
    <row r="184" spans="1:5" ht="89.25">
      <c r="A184" t="s">
        <v>59</v>
      </c>
      <c r="E184" s="39" t="s">
        <v>5379</v>
      </c>
    </row>
    <row r="185" spans="1:13" ht="12.75">
      <c r="A185" t="s">
        <v>49</v>
      </c>
      <c r="C185" s="31" t="s">
        <v>256</v>
      </c>
      <c r="E185" s="33" t="s">
        <v>2898</v>
      </c>
      <c r="J185" s="32">
        <f>0</f>
      </c>
      <c s="32">
        <f>0</f>
      </c>
      <c s="32">
        <f>0+L186+L190+L194+L198</f>
      </c>
      <c s="32">
        <f>0+M186+M190+M194+M198</f>
      </c>
    </row>
    <row r="186" spans="1:16" ht="38.25">
      <c r="A186" t="s">
        <v>52</v>
      </c>
      <c s="34" t="s">
        <v>220</v>
      </c>
      <c s="34" t="s">
        <v>1042</v>
      </c>
      <c s="35" t="s">
        <v>1043</v>
      </c>
      <c s="6" t="s">
        <v>2899</v>
      </c>
      <c s="36" t="s">
        <v>262</v>
      </c>
      <c s="37">
        <v>2368.92</v>
      </c>
      <c s="36">
        <v>0</v>
      </c>
      <c s="36">
        <f>ROUND(G186*H186,6)</f>
      </c>
      <c r="L186" s="38">
        <v>0</v>
      </c>
      <c s="32">
        <f>ROUND(ROUND(L186,2)*ROUND(G186,3),2)</f>
      </c>
      <c s="36" t="s">
        <v>248</v>
      </c>
      <c>
        <f>(M186*21)/100</f>
      </c>
      <c t="s">
        <v>27</v>
      </c>
    </row>
    <row r="187" spans="1:5" ht="12.75">
      <c r="A187" s="35" t="s">
        <v>57</v>
      </c>
      <c r="E187" s="39" t="s">
        <v>263</v>
      </c>
    </row>
    <row r="188" spans="1:5" ht="63.75">
      <c r="A188" s="35" t="s">
        <v>58</v>
      </c>
      <c r="E188" s="40" t="s">
        <v>5380</v>
      </c>
    </row>
    <row r="189" spans="1:5" ht="102">
      <c r="A189" t="s">
        <v>59</v>
      </c>
      <c r="E189" s="39" t="s">
        <v>281</v>
      </c>
    </row>
    <row r="190" spans="1:16" ht="38.25">
      <c r="A190" t="s">
        <v>52</v>
      </c>
      <c s="34" t="s">
        <v>225</v>
      </c>
      <c s="34" t="s">
        <v>3761</v>
      </c>
      <c s="35" t="s">
        <v>3762</v>
      </c>
      <c s="6" t="s">
        <v>3763</v>
      </c>
      <c s="36" t="s">
        <v>262</v>
      </c>
      <c s="37">
        <v>80.168</v>
      </c>
      <c s="36">
        <v>0</v>
      </c>
      <c s="36">
        <f>ROUND(G190*H190,6)</f>
      </c>
      <c r="L190" s="38">
        <v>0</v>
      </c>
      <c s="32">
        <f>ROUND(ROUND(L190,2)*ROUND(G190,3),2)</f>
      </c>
      <c s="36" t="s">
        <v>248</v>
      </c>
      <c>
        <f>(M190*21)/100</f>
      </c>
      <c t="s">
        <v>27</v>
      </c>
    </row>
    <row r="191" spans="1:5" ht="12.75">
      <c r="A191" s="35" t="s">
        <v>57</v>
      </c>
      <c r="E191" s="39" t="s">
        <v>263</v>
      </c>
    </row>
    <row r="192" spans="1:5" ht="38.25">
      <c r="A192" s="35" t="s">
        <v>58</v>
      </c>
      <c r="E192" s="40" t="s">
        <v>5381</v>
      </c>
    </row>
    <row r="193" spans="1:5" ht="102">
      <c r="A193" t="s">
        <v>59</v>
      </c>
      <c r="E193" s="39" t="s">
        <v>281</v>
      </c>
    </row>
    <row r="194" spans="1:16" ht="38.25">
      <c r="A194" t="s">
        <v>52</v>
      </c>
      <c s="34" t="s">
        <v>229</v>
      </c>
      <c s="34" t="s">
        <v>537</v>
      </c>
      <c s="35" t="s">
        <v>538</v>
      </c>
      <c s="6" t="s">
        <v>2211</v>
      </c>
      <c s="36" t="s">
        <v>262</v>
      </c>
      <c s="37">
        <v>5</v>
      </c>
      <c s="36">
        <v>0</v>
      </c>
      <c s="36">
        <f>ROUND(G194*H194,6)</f>
      </c>
      <c r="L194" s="38">
        <v>0</v>
      </c>
      <c s="32">
        <f>ROUND(ROUND(L194,2)*ROUND(G194,3),2)</f>
      </c>
      <c s="36" t="s">
        <v>248</v>
      </c>
      <c>
        <f>(M194*21)/100</f>
      </c>
      <c t="s">
        <v>27</v>
      </c>
    </row>
    <row r="195" spans="1:5" ht="12.75">
      <c r="A195" s="35" t="s">
        <v>57</v>
      </c>
      <c r="E195" s="39" t="s">
        <v>263</v>
      </c>
    </row>
    <row r="196" spans="1:5" ht="38.25">
      <c r="A196" s="35" t="s">
        <v>58</v>
      </c>
      <c r="E196" s="40" t="s">
        <v>5382</v>
      </c>
    </row>
    <row r="197" spans="1:5" ht="12.75">
      <c r="A197" t="s">
        <v>59</v>
      </c>
      <c r="E197" s="39" t="s">
        <v>5</v>
      </c>
    </row>
    <row r="198" spans="1:16" ht="25.5">
      <c r="A198" t="s">
        <v>52</v>
      </c>
      <c s="34" t="s">
        <v>233</v>
      </c>
      <c s="34" t="s">
        <v>3770</v>
      </c>
      <c s="35" t="s">
        <v>3771</v>
      </c>
      <c s="6" t="s">
        <v>3772</v>
      </c>
      <c s="36" t="s">
        <v>262</v>
      </c>
      <c s="37">
        <v>207.9</v>
      </c>
      <c s="36">
        <v>0</v>
      </c>
      <c s="36">
        <f>ROUND(G198*H198,6)</f>
      </c>
      <c r="L198" s="38">
        <v>0</v>
      </c>
      <c s="32">
        <f>ROUND(ROUND(L198,2)*ROUND(G198,3),2)</f>
      </c>
      <c s="36" t="s">
        <v>248</v>
      </c>
      <c>
        <f>(M198*21)/100</f>
      </c>
      <c t="s">
        <v>27</v>
      </c>
    </row>
    <row r="199" spans="1:5" ht="12.75">
      <c r="A199" s="35" t="s">
        <v>57</v>
      </c>
      <c r="E199" s="39" t="s">
        <v>263</v>
      </c>
    </row>
    <row r="200" spans="1:5" ht="51">
      <c r="A200" s="35" t="s">
        <v>58</v>
      </c>
      <c r="E200" s="40" t="s">
        <v>5383</v>
      </c>
    </row>
    <row r="201" spans="1:5" ht="102">
      <c r="A201" t="s">
        <v>59</v>
      </c>
      <c r="E20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5384</v>
      </c>
      <c s="41">
        <f>Rekapitulace!C81</f>
      </c>
      <c s="20" t="s">
        <v>0</v>
      </c>
      <c t="s">
        <v>23</v>
      </c>
      <c t="s">
        <v>27</v>
      </c>
    </row>
    <row r="4" spans="1:16" ht="32" customHeight="1">
      <c r="A4" s="24" t="s">
        <v>20</v>
      </c>
      <c s="25" t="s">
        <v>28</v>
      </c>
      <c s="27" t="s">
        <v>5384</v>
      </c>
      <c r="E4" s="26" t="s">
        <v>5385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5388</v>
      </c>
      <c r="E8" s="30" t="s">
        <v>5387</v>
      </c>
      <c r="J8" s="29">
        <f>0+J9+J22+J51+J88+J133+J138+J143+J164</f>
      </c>
      <c s="29">
        <f>0+K9+K22+K51+K88+K133+K138+K143+K164</f>
      </c>
      <c s="29">
        <f>0+L9+L22+L51+L88+L133+L138+L143+L164</f>
      </c>
      <c s="29">
        <f>0+M9+M22+M51+M88+M133+M138+M143+M164</f>
      </c>
    </row>
    <row r="9" spans="1:13" ht="12.75">
      <c r="A9" t="s">
        <v>49</v>
      </c>
      <c r="C9" s="31" t="s">
        <v>96</v>
      </c>
      <c r="E9" s="33" t="s">
        <v>51</v>
      </c>
      <c r="J9" s="32">
        <f>0</f>
      </c>
      <c s="32">
        <f>0</f>
      </c>
      <c s="32">
        <f>0+L10+L14+L18</f>
      </c>
      <c s="32">
        <f>0+M10+M14+M18</f>
      </c>
    </row>
    <row r="10" spans="1:16" ht="12.75">
      <c r="A10" t="s">
        <v>52</v>
      </c>
      <c s="34" t="s">
        <v>50</v>
      </c>
      <c s="34" t="s">
        <v>5389</v>
      </c>
      <c s="35" t="s">
        <v>5</v>
      </c>
      <c s="6" t="s">
        <v>5390</v>
      </c>
      <c s="36" t="s">
        <v>55</v>
      </c>
      <c s="37">
        <v>342.253</v>
      </c>
      <c s="36">
        <v>0</v>
      </c>
      <c s="36">
        <f>ROUND(G10*H10,6)</f>
      </c>
      <c r="L10" s="38">
        <v>0</v>
      </c>
      <c s="32">
        <f>ROUND(ROUND(L10,2)*ROUND(G10,3),2)</f>
      </c>
      <c s="36" t="s">
        <v>56</v>
      </c>
      <c>
        <f>(M10*21)/100</f>
      </c>
      <c t="s">
        <v>27</v>
      </c>
    </row>
    <row r="11" spans="1:5" ht="12.75">
      <c r="A11" s="35" t="s">
        <v>57</v>
      </c>
      <c r="E11" s="39" t="s">
        <v>5</v>
      </c>
    </row>
    <row r="12" spans="1:5" ht="114.75">
      <c r="A12" s="35" t="s">
        <v>58</v>
      </c>
      <c r="E12" s="40" t="s">
        <v>5391</v>
      </c>
    </row>
    <row r="13" spans="1:5" ht="12.75">
      <c r="A13" t="s">
        <v>59</v>
      </c>
      <c r="E13" s="39" t="s">
        <v>5</v>
      </c>
    </row>
    <row r="14" spans="1:16" ht="12.75">
      <c r="A14" t="s">
        <v>52</v>
      </c>
      <c s="34" t="s">
        <v>27</v>
      </c>
      <c s="34" t="s">
        <v>5392</v>
      </c>
      <c s="35" t="s">
        <v>5</v>
      </c>
      <c s="6" t="s">
        <v>5393</v>
      </c>
      <c s="36" t="s">
        <v>55</v>
      </c>
      <c s="37">
        <v>36.04</v>
      </c>
      <c s="36">
        <v>0</v>
      </c>
      <c s="36">
        <f>ROUND(G14*H14,6)</f>
      </c>
      <c r="L14" s="38">
        <v>0</v>
      </c>
      <c s="32">
        <f>ROUND(ROUND(L14,2)*ROUND(G14,3),2)</f>
      </c>
      <c s="36" t="s">
        <v>56</v>
      </c>
      <c>
        <f>(M14*21)/100</f>
      </c>
      <c t="s">
        <v>27</v>
      </c>
    </row>
    <row r="15" spans="1:5" ht="12.75">
      <c r="A15" s="35" t="s">
        <v>57</v>
      </c>
      <c r="E15" s="39" t="s">
        <v>5</v>
      </c>
    </row>
    <row r="16" spans="1:5" ht="89.25">
      <c r="A16" s="35" t="s">
        <v>58</v>
      </c>
      <c r="E16" s="40" t="s">
        <v>5394</v>
      </c>
    </row>
    <row r="17" spans="1:5" ht="12.75">
      <c r="A17" t="s">
        <v>59</v>
      </c>
      <c r="E17" s="39" t="s">
        <v>5</v>
      </c>
    </row>
    <row r="18" spans="1:16" ht="12.75">
      <c r="A18" t="s">
        <v>52</v>
      </c>
      <c s="34" t="s">
        <v>26</v>
      </c>
      <c s="34" t="s">
        <v>2729</v>
      </c>
      <c s="35" t="s">
        <v>5</v>
      </c>
      <c s="6" t="s">
        <v>2730</v>
      </c>
      <c s="36" t="s">
        <v>55</v>
      </c>
      <c s="37">
        <v>310</v>
      </c>
      <c s="36">
        <v>0</v>
      </c>
      <c s="36">
        <f>ROUND(G18*H18,6)</f>
      </c>
      <c r="L18" s="38">
        <v>0</v>
      </c>
      <c s="32">
        <f>ROUND(ROUND(L18,2)*ROUND(G18,3),2)</f>
      </c>
      <c s="36" t="s">
        <v>56</v>
      </c>
      <c>
        <f>(M18*21)/100</f>
      </c>
      <c t="s">
        <v>27</v>
      </c>
    </row>
    <row r="19" spans="1:5" ht="12.75">
      <c r="A19" s="35" t="s">
        <v>57</v>
      </c>
      <c r="E19" s="39" t="s">
        <v>5</v>
      </c>
    </row>
    <row r="20" spans="1:5" ht="140.25">
      <c r="A20" s="35" t="s">
        <v>58</v>
      </c>
      <c r="E20" s="40" t="s">
        <v>5395</v>
      </c>
    </row>
    <row r="21" spans="1:5" ht="12.75">
      <c r="A21" t="s">
        <v>59</v>
      </c>
      <c r="E21" s="39" t="s">
        <v>5</v>
      </c>
    </row>
    <row r="22" spans="1:13" ht="12.75">
      <c r="A22" t="s">
        <v>49</v>
      </c>
      <c r="C22" s="31" t="s">
        <v>136</v>
      </c>
      <c r="E22" s="33" t="s">
        <v>2406</v>
      </c>
      <c r="J22" s="32">
        <f>0</f>
      </c>
      <c s="32">
        <f>0</f>
      </c>
      <c s="32">
        <f>0+L23+L27+L31+L35+L39+L43+L47</f>
      </c>
      <c s="32">
        <f>0+M23+M27+M31+M35+M39+M43+M47</f>
      </c>
    </row>
    <row r="23" spans="1:16" ht="12.75">
      <c r="A23" t="s">
        <v>52</v>
      </c>
      <c s="34" t="s">
        <v>68</v>
      </c>
      <c s="34" t="s">
        <v>5396</v>
      </c>
      <c s="35" t="s">
        <v>5</v>
      </c>
      <c s="6" t="s">
        <v>5397</v>
      </c>
      <c s="36" t="s">
        <v>55</v>
      </c>
      <c s="37">
        <v>330.472</v>
      </c>
      <c s="36">
        <v>0</v>
      </c>
      <c s="36">
        <f>ROUND(G23*H23,6)</f>
      </c>
      <c r="L23" s="38">
        <v>0</v>
      </c>
      <c s="32">
        <f>ROUND(ROUND(L23,2)*ROUND(G23,3),2)</f>
      </c>
      <c s="36" t="s">
        <v>56</v>
      </c>
      <c>
        <f>(M23*21)/100</f>
      </c>
      <c t="s">
        <v>27</v>
      </c>
    </row>
    <row r="24" spans="1:5" ht="12.75">
      <c r="A24" s="35" t="s">
        <v>57</v>
      </c>
      <c r="E24" s="39" t="s">
        <v>5</v>
      </c>
    </row>
    <row r="25" spans="1:5" ht="102">
      <c r="A25" s="35" t="s">
        <v>58</v>
      </c>
      <c r="E25" s="40" t="s">
        <v>5398</v>
      </c>
    </row>
    <row r="26" spans="1:5" ht="12.75">
      <c r="A26" t="s">
        <v>59</v>
      </c>
      <c r="E26" s="39" t="s">
        <v>5</v>
      </c>
    </row>
    <row r="27" spans="1:16" ht="12.75">
      <c r="A27" t="s">
        <v>52</v>
      </c>
      <c s="34" t="s">
        <v>72</v>
      </c>
      <c s="34" t="s">
        <v>4208</v>
      </c>
      <c s="35" t="s">
        <v>5</v>
      </c>
      <c s="6" t="s">
        <v>4209</v>
      </c>
      <c s="36" t="s">
        <v>55</v>
      </c>
      <c s="37">
        <v>60.363</v>
      </c>
      <c s="36">
        <v>0</v>
      </c>
      <c s="36">
        <f>ROUND(G27*H27,6)</f>
      </c>
      <c r="L27" s="38">
        <v>0</v>
      </c>
      <c s="32">
        <f>ROUND(ROUND(L27,2)*ROUND(G27,3),2)</f>
      </c>
      <c s="36" t="s">
        <v>56</v>
      </c>
      <c>
        <f>(M27*21)/100</f>
      </c>
      <c t="s">
        <v>27</v>
      </c>
    </row>
    <row r="28" spans="1:5" ht="12.75">
      <c r="A28" s="35" t="s">
        <v>57</v>
      </c>
      <c r="E28" s="39" t="s">
        <v>5</v>
      </c>
    </row>
    <row r="29" spans="1:5" ht="102">
      <c r="A29" s="35" t="s">
        <v>58</v>
      </c>
      <c r="E29" s="40" t="s">
        <v>5399</v>
      </c>
    </row>
    <row r="30" spans="1:5" ht="12.75">
      <c r="A30" t="s">
        <v>59</v>
      </c>
      <c r="E30" s="39" t="s">
        <v>5</v>
      </c>
    </row>
    <row r="31" spans="1:16" ht="12.75">
      <c r="A31" t="s">
        <v>52</v>
      </c>
      <c s="34" t="s">
        <v>76</v>
      </c>
      <c s="34" t="s">
        <v>4212</v>
      </c>
      <c s="35" t="s">
        <v>5</v>
      </c>
      <c s="6" t="s">
        <v>4213</v>
      </c>
      <c s="36" t="s">
        <v>262</v>
      </c>
      <c s="37">
        <v>25.131</v>
      </c>
      <c s="36">
        <v>0</v>
      </c>
      <c s="36">
        <f>ROUND(G31*H31,6)</f>
      </c>
      <c r="L31" s="38">
        <v>0</v>
      </c>
      <c s="32">
        <f>ROUND(ROUND(L31,2)*ROUND(G31,3),2)</f>
      </c>
      <c s="36" t="s">
        <v>56</v>
      </c>
      <c>
        <f>(M31*21)/100</f>
      </c>
      <c t="s">
        <v>27</v>
      </c>
    </row>
    <row r="32" spans="1:5" ht="12.75">
      <c r="A32" s="35" t="s">
        <v>57</v>
      </c>
      <c r="E32" s="39" t="s">
        <v>5</v>
      </c>
    </row>
    <row r="33" spans="1:5" ht="102">
      <c r="A33" s="35" t="s">
        <v>58</v>
      </c>
      <c r="E33" s="40" t="s">
        <v>5400</v>
      </c>
    </row>
    <row r="34" spans="1:5" ht="12.75">
      <c r="A34" t="s">
        <v>59</v>
      </c>
      <c r="E34" s="39" t="s">
        <v>5</v>
      </c>
    </row>
    <row r="35" spans="1:16" ht="12.75">
      <c r="A35" t="s">
        <v>52</v>
      </c>
      <c s="34" t="s">
        <v>81</v>
      </c>
      <c s="34" t="s">
        <v>5401</v>
      </c>
      <c s="35" t="s">
        <v>5</v>
      </c>
      <c s="6" t="s">
        <v>5402</v>
      </c>
      <c s="36" t="s">
        <v>65</v>
      </c>
      <c s="37">
        <v>1383</v>
      </c>
      <c s="36">
        <v>0</v>
      </c>
      <c s="36">
        <f>ROUND(G35*H35,6)</f>
      </c>
      <c r="L35" s="38">
        <v>0</v>
      </c>
      <c s="32">
        <f>ROUND(ROUND(L35,2)*ROUND(G35,3),2)</f>
      </c>
      <c s="36" t="s">
        <v>56</v>
      </c>
      <c>
        <f>(M35*21)/100</f>
      </c>
      <c t="s">
        <v>27</v>
      </c>
    </row>
    <row r="36" spans="1:5" ht="12.75">
      <c r="A36" s="35" t="s">
        <v>57</v>
      </c>
      <c r="E36" s="39" t="s">
        <v>5</v>
      </c>
    </row>
    <row r="37" spans="1:5" ht="102">
      <c r="A37" s="35" t="s">
        <v>58</v>
      </c>
      <c r="E37" s="40" t="s">
        <v>5403</v>
      </c>
    </row>
    <row r="38" spans="1:5" ht="12.75">
      <c r="A38" t="s">
        <v>59</v>
      </c>
      <c r="E38" s="39" t="s">
        <v>5</v>
      </c>
    </row>
    <row r="39" spans="1:16" ht="12.75">
      <c r="A39" t="s">
        <v>52</v>
      </c>
      <c s="34" t="s">
        <v>86</v>
      </c>
      <c s="34" t="s">
        <v>3562</v>
      </c>
      <c s="35" t="s">
        <v>5</v>
      </c>
      <c s="6" t="s">
        <v>3563</v>
      </c>
      <c s="36" t="s">
        <v>55</v>
      </c>
      <c s="37">
        <v>1.44</v>
      </c>
      <c s="36">
        <v>0</v>
      </c>
      <c s="36">
        <f>ROUND(G39*H39,6)</f>
      </c>
      <c r="L39" s="38">
        <v>0</v>
      </c>
      <c s="32">
        <f>ROUND(ROUND(L39,2)*ROUND(G39,3),2)</f>
      </c>
      <c s="36" t="s">
        <v>56</v>
      </c>
      <c>
        <f>(M39*21)/100</f>
      </c>
      <c t="s">
        <v>27</v>
      </c>
    </row>
    <row r="40" spans="1:5" ht="12.75">
      <c r="A40" s="35" t="s">
        <v>57</v>
      </c>
      <c r="E40" s="39" t="s">
        <v>5</v>
      </c>
    </row>
    <row r="41" spans="1:5" ht="51">
      <c r="A41" s="35" t="s">
        <v>58</v>
      </c>
      <c r="E41" s="40" t="s">
        <v>5404</v>
      </c>
    </row>
    <row r="42" spans="1:5" ht="12.75">
      <c r="A42" t="s">
        <v>59</v>
      </c>
      <c r="E42" s="39" t="s">
        <v>5</v>
      </c>
    </row>
    <row r="43" spans="1:16" ht="12.75">
      <c r="A43" t="s">
        <v>52</v>
      </c>
      <c s="34" t="s">
        <v>90</v>
      </c>
      <c s="34" t="s">
        <v>3565</v>
      </c>
      <c s="35" t="s">
        <v>5</v>
      </c>
      <c s="6" t="s">
        <v>3566</v>
      </c>
      <c s="36" t="s">
        <v>262</v>
      </c>
      <c s="37">
        <v>0.024</v>
      </c>
      <c s="36">
        <v>0</v>
      </c>
      <c s="36">
        <f>ROUND(G43*H43,6)</f>
      </c>
      <c r="L43" s="38">
        <v>0</v>
      </c>
      <c s="32">
        <f>ROUND(ROUND(L43,2)*ROUND(G43,3),2)</f>
      </c>
      <c s="36" t="s">
        <v>56</v>
      </c>
      <c>
        <f>(M43*21)/100</f>
      </c>
      <c t="s">
        <v>27</v>
      </c>
    </row>
    <row r="44" spans="1:5" ht="12.75">
      <c r="A44" s="35" t="s">
        <v>57</v>
      </c>
      <c r="E44" s="39" t="s">
        <v>5</v>
      </c>
    </row>
    <row r="45" spans="1:5" ht="38.25">
      <c r="A45" s="35" t="s">
        <v>58</v>
      </c>
      <c r="E45" s="40" t="s">
        <v>5405</v>
      </c>
    </row>
    <row r="46" spans="1:5" ht="12.75">
      <c r="A46" t="s">
        <v>59</v>
      </c>
      <c r="E46" s="39" t="s">
        <v>5</v>
      </c>
    </row>
    <row r="47" spans="1:16" ht="12.75">
      <c r="A47" t="s">
        <v>52</v>
      </c>
      <c s="34" t="s">
        <v>96</v>
      </c>
      <c s="34" t="s">
        <v>3415</v>
      </c>
      <c s="35" t="s">
        <v>5</v>
      </c>
      <c s="6" t="s">
        <v>3416</v>
      </c>
      <c s="36" t="s">
        <v>262</v>
      </c>
      <c s="37">
        <v>0.058</v>
      </c>
      <c s="36">
        <v>0</v>
      </c>
      <c s="36">
        <f>ROUND(G47*H47,6)</f>
      </c>
      <c r="L47" s="38">
        <v>0</v>
      </c>
      <c s="32">
        <f>ROUND(ROUND(L47,2)*ROUND(G47,3),2)</f>
      </c>
      <c s="36" t="s">
        <v>56</v>
      </c>
      <c>
        <f>(M47*21)/100</f>
      </c>
      <c t="s">
        <v>27</v>
      </c>
    </row>
    <row r="48" spans="1:5" ht="12.75">
      <c r="A48" s="35" t="s">
        <v>57</v>
      </c>
      <c r="E48" s="39" t="s">
        <v>5</v>
      </c>
    </row>
    <row r="49" spans="1:5" ht="38.25">
      <c r="A49" s="35" t="s">
        <v>58</v>
      </c>
      <c r="E49" s="40" t="s">
        <v>5406</v>
      </c>
    </row>
    <row r="50" spans="1:5" ht="12.75">
      <c r="A50" t="s">
        <v>59</v>
      </c>
      <c r="E50" s="39" t="s">
        <v>5</v>
      </c>
    </row>
    <row r="51" spans="1:13" ht="12.75">
      <c r="A51" t="s">
        <v>49</v>
      </c>
      <c r="C51" s="31" t="s">
        <v>176</v>
      </c>
      <c r="E51" s="33" t="s">
        <v>2941</v>
      </c>
      <c r="J51" s="32">
        <f>0</f>
      </c>
      <c s="32">
        <f>0</f>
      </c>
      <c s="32">
        <f>0+L52+L56+L60+L64+L68+L72+L76+L80+L84</f>
      </c>
      <c s="32">
        <f>0+M52+M56+M60+M64+M68+M72+M76+M80+M84</f>
      </c>
    </row>
    <row r="52" spans="1:16" ht="12.75">
      <c r="A52" t="s">
        <v>52</v>
      </c>
      <c s="34" t="s">
        <v>100</v>
      </c>
      <c s="34" t="s">
        <v>5407</v>
      </c>
      <c s="35" t="s">
        <v>5</v>
      </c>
      <c s="6" t="s">
        <v>5408</v>
      </c>
      <c s="36" t="s">
        <v>262</v>
      </c>
      <c s="37">
        <v>46.655</v>
      </c>
      <c s="36">
        <v>0</v>
      </c>
      <c s="36">
        <f>ROUND(G52*H52,6)</f>
      </c>
      <c r="L52" s="38">
        <v>0</v>
      </c>
      <c s="32">
        <f>ROUND(ROUND(L52,2)*ROUND(G52,3),2)</f>
      </c>
      <c s="36" t="s">
        <v>56</v>
      </c>
      <c>
        <f>(M52*21)/100</f>
      </c>
      <c t="s">
        <v>27</v>
      </c>
    </row>
    <row r="53" spans="1:5" ht="12.75">
      <c r="A53" s="35" t="s">
        <v>57</v>
      </c>
      <c r="E53" s="39" t="s">
        <v>5</v>
      </c>
    </row>
    <row r="54" spans="1:5" ht="409.5">
      <c r="A54" s="35" t="s">
        <v>58</v>
      </c>
      <c r="E54" s="40" t="s">
        <v>5409</v>
      </c>
    </row>
    <row r="55" spans="1:5" ht="12.75">
      <c r="A55" t="s">
        <v>59</v>
      </c>
      <c r="E55" s="39" t="s">
        <v>5</v>
      </c>
    </row>
    <row r="56" spans="1:16" ht="12.75">
      <c r="A56" t="s">
        <v>52</v>
      </c>
      <c s="34" t="s">
        <v>104</v>
      </c>
      <c s="34" t="s">
        <v>5410</v>
      </c>
      <c s="35" t="s">
        <v>5</v>
      </c>
      <c s="6" t="s">
        <v>5411</v>
      </c>
      <c s="36" t="s">
        <v>1076</v>
      </c>
      <c s="37">
        <v>51.205</v>
      </c>
      <c s="36">
        <v>0</v>
      </c>
      <c s="36">
        <f>ROUND(G56*H56,6)</f>
      </c>
      <c r="L56" s="38">
        <v>0</v>
      </c>
      <c s="32">
        <f>ROUND(ROUND(L56,2)*ROUND(G56,3),2)</f>
      </c>
      <c s="36" t="s">
        <v>56</v>
      </c>
      <c>
        <f>(M56*21)/100</f>
      </c>
      <c t="s">
        <v>27</v>
      </c>
    </row>
    <row r="57" spans="1:5" ht="12.75">
      <c r="A57" s="35" t="s">
        <v>57</v>
      </c>
      <c r="E57" s="39" t="s">
        <v>5</v>
      </c>
    </row>
    <row r="58" spans="1:5" ht="89.25">
      <c r="A58" s="35" t="s">
        <v>58</v>
      </c>
      <c r="E58" s="40" t="s">
        <v>5412</v>
      </c>
    </row>
    <row r="59" spans="1:5" ht="12.75">
      <c r="A59" t="s">
        <v>59</v>
      </c>
      <c r="E59" s="39" t="s">
        <v>5</v>
      </c>
    </row>
    <row r="60" spans="1:16" ht="12.75">
      <c r="A60" t="s">
        <v>52</v>
      </c>
      <c s="34" t="s">
        <v>108</v>
      </c>
      <c s="34" t="s">
        <v>3614</v>
      </c>
      <c s="35" t="s">
        <v>5</v>
      </c>
      <c s="6" t="s">
        <v>3615</v>
      </c>
      <c s="36" t="s">
        <v>837</v>
      </c>
      <c s="37">
        <v>667.336</v>
      </c>
      <c s="36">
        <v>0</v>
      </c>
      <c s="36">
        <f>ROUND(G60*H60,6)</f>
      </c>
      <c r="L60" s="38">
        <v>0</v>
      </c>
      <c s="32">
        <f>ROUND(ROUND(L60,2)*ROUND(G60,3),2)</f>
      </c>
      <c s="36" t="s">
        <v>56</v>
      </c>
      <c>
        <f>(M60*21)/100</f>
      </c>
      <c t="s">
        <v>27</v>
      </c>
    </row>
    <row r="61" spans="1:5" ht="12.75">
      <c r="A61" s="35" t="s">
        <v>57</v>
      </c>
      <c r="E61" s="39" t="s">
        <v>5</v>
      </c>
    </row>
    <row r="62" spans="1:5" ht="89.25">
      <c r="A62" s="35" t="s">
        <v>58</v>
      </c>
      <c r="E62" s="40" t="s">
        <v>5413</v>
      </c>
    </row>
    <row r="63" spans="1:5" ht="12.75">
      <c r="A63" t="s">
        <v>59</v>
      </c>
      <c r="E63" s="39" t="s">
        <v>5</v>
      </c>
    </row>
    <row r="64" spans="1:16" ht="25.5">
      <c r="A64" t="s">
        <v>52</v>
      </c>
      <c s="34" t="s">
        <v>184</v>
      </c>
      <c s="34" t="s">
        <v>5414</v>
      </c>
      <c s="35" t="s">
        <v>5</v>
      </c>
      <c s="6" t="s">
        <v>5415</v>
      </c>
      <c s="36" t="s">
        <v>1076</v>
      </c>
      <c s="37">
        <v>34.94</v>
      </c>
      <c s="36">
        <v>0</v>
      </c>
      <c s="36">
        <f>ROUND(G64*H64,6)</f>
      </c>
      <c r="L64" s="38">
        <v>0</v>
      </c>
      <c s="32">
        <f>ROUND(ROUND(L64,2)*ROUND(G64,3),2)</f>
      </c>
      <c s="36" t="s">
        <v>248</v>
      </c>
      <c>
        <f>(M64*21)/100</f>
      </c>
      <c t="s">
        <v>27</v>
      </c>
    </row>
    <row r="65" spans="1:5" ht="12.75">
      <c r="A65" s="35" t="s">
        <v>57</v>
      </c>
      <c r="E65" s="39" t="s">
        <v>5</v>
      </c>
    </row>
    <row r="66" spans="1:5" ht="102">
      <c r="A66" s="35" t="s">
        <v>58</v>
      </c>
      <c r="E66" s="40" t="s">
        <v>5416</v>
      </c>
    </row>
    <row r="67" spans="1:5" ht="12.75">
      <c r="A67" t="s">
        <v>59</v>
      </c>
      <c r="E67" s="39" t="s">
        <v>5</v>
      </c>
    </row>
    <row r="68" spans="1:16" ht="25.5">
      <c r="A68" t="s">
        <v>52</v>
      </c>
      <c s="34" t="s">
        <v>188</v>
      </c>
      <c s="34" t="s">
        <v>5417</v>
      </c>
      <c s="35" t="s">
        <v>5</v>
      </c>
      <c s="6" t="s">
        <v>5418</v>
      </c>
      <c s="36" t="s">
        <v>1076</v>
      </c>
      <c s="37">
        <v>885.813</v>
      </c>
      <c s="36">
        <v>0</v>
      </c>
      <c s="36">
        <f>ROUND(G68*H68,6)</f>
      </c>
      <c r="L68" s="38">
        <v>0</v>
      </c>
      <c s="32">
        <f>ROUND(ROUND(L68,2)*ROUND(G68,3),2)</f>
      </c>
      <c s="36" t="s">
        <v>248</v>
      </c>
      <c>
        <f>(M68*21)/100</f>
      </c>
      <c t="s">
        <v>27</v>
      </c>
    </row>
    <row r="69" spans="1:5" ht="12.75">
      <c r="A69" s="35" t="s">
        <v>57</v>
      </c>
      <c r="E69" s="39" t="s">
        <v>5</v>
      </c>
    </row>
    <row r="70" spans="1:5" ht="409.5">
      <c r="A70" s="35" t="s">
        <v>58</v>
      </c>
      <c r="E70" s="40" t="s">
        <v>5419</v>
      </c>
    </row>
    <row r="71" spans="1:5" ht="12.75">
      <c r="A71" t="s">
        <v>59</v>
      </c>
      <c r="E71" s="39" t="s">
        <v>5</v>
      </c>
    </row>
    <row r="72" spans="1:16" ht="38.25">
      <c r="A72" t="s">
        <v>52</v>
      </c>
      <c s="34" t="s">
        <v>192</v>
      </c>
      <c s="34" t="s">
        <v>5420</v>
      </c>
      <c s="35" t="s">
        <v>5</v>
      </c>
      <c s="6" t="s">
        <v>5421</v>
      </c>
      <c s="36" t="s">
        <v>1076</v>
      </c>
      <c s="37">
        <v>75.4</v>
      </c>
      <c s="36">
        <v>0</v>
      </c>
      <c s="36">
        <f>ROUND(G72*H72,6)</f>
      </c>
      <c r="L72" s="38">
        <v>0</v>
      </c>
      <c s="32">
        <f>ROUND(ROUND(L72,2)*ROUND(G72,3),2)</f>
      </c>
      <c s="36" t="s">
        <v>248</v>
      </c>
      <c>
        <f>(M72*21)/100</f>
      </c>
      <c t="s">
        <v>27</v>
      </c>
    </row>
    <row r="73" spans="1:5" ht="12.75">
      <c r="A73" s="35" t="s">
        <v>57</v>
      </c>
      <c r="E73" s="39" t="s">
        <v>5422</v>
      </c>
    </row>
    <row r="74" spans="1:5" ht="76.5">
      <c r="A74" s="35" t="s">
        <v>58</v>
      </c>
      <c r="E74" s="40" t="s">
        <v>5423</v>
      </c>
    </row>
    <row r="75" spans="1:5" ht="229.5">
      <c r="A75" t="s">
        <v>59</v>
      </c>
      <c r="E75" s="39" t="s">
        <v>3974</v>
      </c>
    </row>
    <row r="76" spans="1:16" ht="25.5">
      <c r="A76" t="s">
        <v>52</v>
      </c>
      <c s="34" t="s">
        <v>196</v>
      </c>
      <c s="34" t="s">
        <v>5424</v>
      </c>
      <c s="35" t="s">
        <v>5</v>
      </c>
      <c s="6" t="s">
        <v>5425</v>
      </c>
      <c s="36" t="s">
        <v>1076</v>
      </c>
      <c s="37">
        <v>1311.29</v>
      </c>
      <c s="36">
        <v>0</v>
      </c>
      <c s="36">
        <f>ROUND(G76*H76,6)</f>
      </c>
      <c r="L76" s="38">
        <v>0</v>
      </c>
      <c s="32">
        <f>ROUND(ROUND(L76,2)*ROUND(G76,3),2)</f>
      </c>
      <c s="36" t="s">
        <v>248</v>
      </c>
      <c>
        <f>(M76*21)/100</f>
      </c>
      <c t="s">
        <v>27</v>
      </c>
    </row>
    <row r="77" spans="1:5" ht="12.75">
      <c r="A77" s="35" t="s">
        <v>57</v>
      </c>
      <c r="E77" s="39" t="s">
        <v>5</v>
      </c>
    </row>
    <row r="78" spans="1:5" ht="409.5">
      <c r="A78" s="35" t="s">
        <v>58</v>
      </c>
      <c r="E78" s="40" t="s">
        <v>5426</v>
      </c>
    </row>
    <row r="79" spans="1:5" ht="12.75">
      <c r="A79" t="s">
        <v>59</v>
      </c>
      <c r="E79" s="39" t="s">
        <v>5</v>
      </c>
    </row>
    <row r="80" spans="1:16" ht="12.75">
      <c r="A80" t="s">
        <v>52</v>
      </c>
      <c s="34" t="s">
        <v>200</v>
      </c>
      <c s="34" t="s">
        <v>5427</v>
      </c>
      <c s="35" t="s">
        <v>5</v>
      </c>
      <c s="6" t="s">
        <v>5428</v>
      </c>
      <c s="36" t="s">
        <v>1076</v>
      </c>
      <c s="37">
        <v>19.13</v>
      </c>
      <c s="36">
        <v>0</v>
      </c>
      <c s="36">
        <f>ROUND(G80*H80,6)</f>
      </c>
      <c r="L80" s="38">
        <v>0</v>
      </c>
      <c s="32">
        <f>ROUND(ROUND(L80,2)*ROUND(G80,3),2)</f>
      </c>
      <c s="36" t="s">
        <v>248</v>
      </c>
      <c>
        <f>(M80*21)/100</f>
      </c>
      <c t="s">
        <v>27</v>
      </c>
    </row>
    <row r="81" spans="1:5" ht="12.75">
      <c r="A81" s="35" t="s">
        <v>57</v>
      </c>
      <c r="E81" s="39" t="s">
        <v>5</v>
      </c>
    </row>
    <row r="82" spans="1:5" ht="140.25">
      <c r="A82" s="35" t="s">
        <v>58</v>
      </c>
      <c r="E82" s="40" t="s">
        <v>5429</v>
      </c>
    </row>
    <row r="83" spans="1:5" ht="12.75">
      <c r="A83" t="s">
        <v>59</v>
      </c>
      <c r="E83" s="39" t="s">
        <v>5</v>
      </c>
    </row>
    <row r="84" spans="1:16" ht="38.25">
      <c r="A84" t="s">
        <v>52</v>
      </c>
      <c s="34" t="s">
        <v>204</v>
      </c>
      <c s="34" t="s">
        <v>5430</v>
      </c>
      <c s="35" t="s">
        <v>5</v>
      </c>
      <c s="6" t="s">
        <v>5431</v>
      </c>
      <c s="36" t="s">
        <v>1076</v>
      </c>
      <c s="37">
        <v>112.5</v>
      </c>
      <c s="36">
        <v>0</v>
      </c>
      <c s="36">
        <f>ROUND(G84*H84,6)</f>
      </c>
      <c r="L84" s="38">
        <v>0</v>
      </c>
      <c s="32">
        <f>ROUND(ROUND(L84,2)*ROUND(G84,3),2)</f>
      </c>
      <c s="36" t="s">
        <v>248</v>
      </c>
      <c>
        <f>(M84*21)/100</f>
      </c>
      <c t="s">
        <v>27</v>
      </c>
    </row>
    <row r="85" spans="1:5" ht="12.75">
      <c r="A85" s="35" t="s">
        <v>57</v>
      </c>
      <c r="E85" s="39" t="s">
        <v>5432</v>
      </c>
    </row>
    <row r="86" spans="1:5" ht="63.75">
      <c r="A86" s="35" t="s">
        <v>58</v>
      </c>
      <c r="E86" s="40" t="s">
        <v>5433</v>
      </c>
    </row>
    <row r="87" spans="1:5" ht="12.75">
      <c r="A87" t="s">
        <v>59</v>
      </c>
      <c r="E87" s="39" t="s">
        <v>5</v>
      </c>
    </row>
    <row r="88" spans="1:13" ht="12.75">
      <c r="A88" t="s">
        <v>49</v>
      </c>
      <c r="C88" s="31" t="s">
        <v>216</v>
      </c>
      <c r="E88" s="33" t="s">
        <v>1078</v>
      </c>
      <c r="J88" s="32">
        <f>0</f>
      </c>
      <c s="32">
        <f>0</f>
      </c>
      <c s="32">
        <f>0+L89+L93+L97+L101+L105+L109+L113+L117+L121+L125+L129</f>
      </c>
      <c s="32">
        <f>0+M89+M93+M97+M101+M105+M109+M113+M117+M121+M125+M129</f>
      </c>
    </row>
    <row r="89" spans="1:16" ht="12.75">
      <c r="A89" t="s">
        <v>52</v>
      </c>
      <c s="34" t="s">
        <v>112</v>
      </c>
      <c s="34" t="s">
        <v>5434</v>
      </c>
      <c s="35" t="s">
        <v>5</v>
      </c>
      <c s="6" t="s">
        <v>5435</v>
      </c>
      <c s="36" t="s">
        <v>55</v>
      </c>
      <c s="37">
        <v>0.892</v>
      </c>
      <c s="36">
        <v>0</v>
      </c>
      <c s="36">
        <f>ROUND(G89*H89,6)</f>
      </c>
      <c r="L89" s="38">
        <v>0</v>
      </c>
      <c s="32">
        <f>ROUND(ROUND(L89,2)*ROUND(G89,3),2)</f>
      </c>
      <c s="36" t="s">
        <v>56</v>
      </c>
      <c>
        <f>(M89*21)/100</f>
      </c>
      <c t="s">
        <v>27</v>
      </c>
    </row>
    <row r="90" spans="1:5" ht="12.75">
      <c r="A90" s="35" t="s">
        <v>57</v>
      </c>
      <c r="E90" s="39" t="s">
        <v>5</v>
      </c>
    </row>
    <row r="91" spans="1:5" ht="63.75">
      <c r="A91" s="35" t="s">
        <v>58</v>
      </c>
      <c r="E91" s="40" t="s">
        <v>5436</v>
      </c>
    </row>
    <row r="92" spans="1:5" ht="12.75">
      <c r="A92" t="s">
        <v>59</v>
      </c>
      <c r="E92" s="39" t="s">
        <v>5</v>
      </c>
    </row>
    <row r="93" spans="1:16" ht="12.75">
      <c r="A93" t="s">
        <v>52</v>
      </c>
      <c s="34" t="s">
        <v>116</v>
      </c>
      <c s="34" t="s">
        <v>5437</v>
      </c>
      <c s="35" t="s">
        <v>5</v>
      </c>
      <c s="6" t="s">
        <v>5438</v>
      </c>
      <c s="36" t="s">
        <v>55</v>
      </c>
      <c s="37">
        <v>21.758</v>
      </c>
      <c s="36">
        <v>0</v>
      </c>
      <c s="36">
        <f>ROUND(G93*H93,6)</f>
      </c>
      <c r="L93" s="38">
        <v>0</v>
      </c>
      <c s="32">
        <f>ROUND(ROUND(L93,2)*ROUND(G93,3),2)</f>
      </c>
      <c s="36" t="s">
        <v>56</v>
      </c>
      <c>
        <f>(M93*21)/100</f>
      </c>
      <c t="s">
        <v>27</v>
      </c>
    </row>
    <row r="94" spans="1:5" ht="12.75">
      <c r="A94" s="35" t="s">
        <v>57</v>
      </c>
      <c r="E94" s="39" t="s">
        <v>5</v>
      </c>
    </row>
    <row r="95" spans="1:5" ht="267.75">
      <c r="A95" s="35" t="s">
        <v>58</v>
      </c>
      <c r="E95" s="40" t="s">
        <v>5439</v>
      </c>
    </row>
    <row r="96" spans="1:5" ht="12.75">
      <c r="A96" t="s">
        <v>59</v>
      </c>
      <c r="E96" s="39" t="s">
        <v>5</v>
      </c>
    </row>
    <row r="97" spans="1:16" ht="12.75">
      <c r="A97" t="s">
        <v>52</v>
      </c>
      <c s="34" t="s">
        <v>120</v>
      </c>
      <c s="34" t="s">
        <v>5440</v>
      </c>
      <c s="35" t="s">
        <v>5</v>
      </c>
      <c s="6" t="s">
        <v>5441</v>
      </c>
      <c s="36" t="s">
        <v>262</v>
      </c>
      <c s="37">
        <v>1.966</v>
      </c>
      <c s="36">
        <v>0</v>
      </c>
      <c s="36">
        <f>ROUND(G97*H97,6)</f>
      </c>
      <c r="L97" s="38">
        <v>0</v>
      </c>
      <c s="32">
        <f>ROUND(ROUND(L97,2)*ROUND(G97,3),2)</f>
      </c>
      <c s="36" t="s">
        <v>56</v>
      </c>
      <c>
        <f>(M97*21)/100</f>
      </c>
      <c t="s">
        <v>27</v>
      </c>
    </row>
    <row r="98" spans="1:5" ht="12.75">
      <c r="A98" s="35" t="s">
        <v>57</v>
      </c>
      <c r="E98" s="39" t="s">
        <v>5</v>
      </c>
    </row>
    <row r="99" spans="1:5" ht="102">
      <c r="A99" s="35" t="s">
        <v>58</v>
      </c>
      <c r="E99" s="40" t="s">
        <v>5442</v>
      </c>
    </row>
    <row r="100" spans="1:5" ht="12.75">
      <c r="A100" t="s">
        <v>59</v>
      </c>
      <c r="E100" s="39" t="s">
        <v>5</v>
      </c>
    </row>
    <row r="101" spans="1:16" ht="12.75">
      <c r="A101" t="s">
        <v>52</v>
      </c>
      <c s="34" t="s">
        <v>124</v>
      </c>
      <c s="34" t="s">
        <v>5443</v>
      </c>
      <c s="35" t="s">
        <v>5</v>
      </c>
      <c s="6" t="s">
        <v>5444</v>
      </c>
      <c s="36" t="s">
        <v>262</v>
      </c>
      <c s="37">
        <v>0.455</v>
      </c>
      <c s="36">
        <v>0</v>
      </c>
      <c s="36">
        <f>ROUND(G101*H101,6)</f>
      </c>
      <c r="L101" s="38">
        <v>0</v>
      </c>
      <c s="32">
        <f>ROUND(ROUND(L101,2)*ROUND(G101,3),2)</f>
      </c>
      <c s="36" t="s">
        <v>56</v>
      </c>
      <c>
        <f>(M101*21)/100</f>
      </c>
      <c t="s">
        <v>27</v>
      </c>
    </row>
    <row r="102" spans="1:5" ht="12.75">
      <c r="A102" s="35" t="s">
        <v>57</v>
      </c>
      <c r="E102" s="39" t="s">
        <v>5</v>
      </c>
    </row>
    <row r="103" spans="1:5" ht="102">
      <c r="A103" s="35" t="s">
        <v>58</v>
      </c>
      <c r="E103" s="40" t="s">
        <v>5445</v>
      </c>
    </row>
    <row r="104" spans="1:5" ht="12.75">
      <c r="A104" t="s">
        <v>59</v>
      </c>
      <c r="E104" s="39" t="s">
        <v>5</v>
      </c>
    </row>
    <row r="105" spans="1:16" ht="12.75">
      <c r="A105" t="s">
        <v>52</v>
      </c>
      <c s="34" t="s">
        <v>128</v>
      </c>
      <c s="34" t="s">
        <v>5446</v>
      </c>
      <c s="35" t="s">
        <v>5</v>
      </c>
      <c s="6" t="s">
        <v>5447</v>
      </c>
      <c s="36" t="s">
        <v>262</v>
      </c>
      <c s="37">
        <v>0.399</v>
      </c>
      <c s="36">
        <v>0</v>
      </c>
      <c s="36">
        <f>ROUND(G105*H105,6)</f>
      </c>
      <c r="L105" s="38">
        <v>0</v>
      </c>
      <c s="32">
        <f>ROUND(ROUND(L105,2)*ROUND(G105,3),2)</f>
      </c>
      <c s="36" t="s">
        <v>56</v>
      </c>
      <c>
        <f>(M105*21)/100</f>
      </c>
      <c t="s">
        <v>27</v>
      </c>
    </row>
    <row r="106" spans="1:5" ht="12.75">
      <c r="A106" s="35" t="s">
        <v>57</v>
      </c>
      <c r="E106" s="39" t="s">
        <v>5</v>
      </c>
    </row>
    <row r="107" spans="1:5" ht="76.5">
      <c r="A107" s="35" t="s">
        <v>58</v>
      </c>
      <c r="E107" s="40" t="s">
        <v>5448</v>
      </c>
    </row>
    <row r="108" spans="1:5" ht="12.75">
      <c r="A108" t="s">
        <v>59</v>
      </c>
      <c r="E108" s="39" t="s">
        <v>5</v>
      </c>
    </row>
    <row r="109" spans="1:16" ht="12.75">
      <c r="A109" t="s">
        <v>52</v>
      </c>
      <c s="34" t="s">
        <v>132</v>
      </c>
      <c s="34" t="s">
        <v>3425</v>
      </c>
      <c s="35" t="s">
        <v>5</v>
      </c>
      <c s="6" t="s">
        <v>3426</v>
      </c>
      <c s="36" t="s">
        <v>55</v>
      </c>
      <c s="37">
        <v>9.083</v>
      </c>
      <c s="36">
        <v>0</v>
      </c>
      <c s="36">
        <f>ROUND(G109*H109,6)</f>
      </c>
      <c r="L109" s="38">
        <v>0</v>
      </c>
      <c s="32">
        <f>ROUND(ROUND(L109,2)*ROUND(G109,3),2)</f>
      </c>
      <c s="36" t="s">
        <v>56</v>
      </c>
      <c>
        <f>(M109*21)/100</f>
      </c>
      <c t="s">
        <v>27</v>
      </c>
    </row>
    <row r="110" spans="1:5" ht="12.75">
      <c r="A110" s="35" t="s">
        <v>57</v>
      </c>
      <c r="E110" s="39" t="s">
        <v>5</v>
      </c>
    </row>
    <row r="111" spans="1:5" ht="280.5">
      <c r="A111" s="35" t="s">
        <v>58</v>
      </c>
      <c r="E111" s="40" t="s">
        <v>5449</v>
      </c>
    </row>
    <row r="112" spans="1:5" ht="12.75">
      <c r="A112" t="s">
        <v>59</v>
      </c>
      <c r="E112" s="39" t="s">
        <v>5</v>
      </c>
    </row>
    <row r="113" spans="1:16" ht="12.75">
      <c r="A113" t="s">
        <v>52</v>
      </c>
      <c s="34" t="s">
        <v>136</v>
      </c>
      <c s="34" t="s">
        <v>3428</v>
      </c>
      <c s="35" t="s">
        <v>5</v>
      </c>
      <c s="6" t="s">
        <v>3429</v>
      </c>
      <c s="36" t="s">
        <v>55</v>
      </c>
      <c s="37">
        <v>1.1</v>
      </c>
      <c s="36">
        <v>0</v>
      </c>
      <c s="36">
        <f>ROUND(G113*H113,6)</f>
      </c>
      <c r="L113" s="38">
        <v>0</v>
      </c>
      <c s="32">
        <f>ROUND(ROUND(L113,2)*ROUND(G113,3),2)</f>
      </c>
      <c s="36" t="s">
        <v>56</v>
      </c>
      <c>
        <f>(M113*21)/100</f>
      </c>
      <c t="s">
        <v>27</v>
      </c>
    </row>
    <row r="114" spans="1:5" ht="12.75">
      <c r="A114" s="35" t="s">
        <v>57</v>
      </c>
      <c r="E114" s="39" t="s">
        <v>5</v>
      </c>
    </row>
    <row r="115" spans="1:5" ht="38.25">
      <c r="A115" s="35" t="s">
        <v>58</v>
      </c>
      <c r="E115" s="40" t="s">
        <v>5450</v>
      </c>
    </row>
    <row r="116" spans="1:5" ht="369.75">
      <c r="A116" t="s">
        <v>59</v>
      </c>
      <c r="E116" s="39" t="s">
        <v>2809</v>
      </c>
    </row>
    <row r="117" spans="1:16" ht="12.75">
      <c r="A117" t="s">
        <v>52</v>
      </c>
      <c s="34" t="s">
        <v>140</v>
      </c>
      <c s="34" t="s">
        <v>2946</v>
      </c>
      <c s="35" t="s">
        <v>5</v>
      </c>
      <c s="6" t="s">
        <v>2947</v>
      </c>
      <c s="36" t="s">
        <v>55</v>
      </c>
      <c s="37">
        <v>1.905</v>
      </c>
      <c s="36">
        <v>0</v>
      </c>
      <c s="36">
        <f>ROUND(G117*H117,6)</f>
      </c>
      <c r="L117" s="38">
        <v>0</v>
      </c>
      <c s="32">
        <f>ROUND(ROUND(L117,2)*ROUND(G117,3),2)</f>
      </c>
      <c s="36" t="s">
        <v>56</v>
      </c>
      <c>
        <f>(M117*21)/100</f>
      </c>
      <c t="s">
        <v>27</v>
      </c>
    </row>
    <row r="118" spans="1:5" ht="12.75">
      <c r="A118" s="35" t="s">
        <v>57</v>
      </c>
      <c r="E118" s="39" t="s">
        <v>5</v>
      </c>
    </row>
    <row r="119" spans="1:5" ht="114.75">
      <c r="A119" s="35" t="s">
        <v>58</v>
      </c>
      <c r="E119" s="40" t="s">
        <v>5451</v>
      </c>
    </row>
    <row r="120" spans="1:5" ht="12.75">
      <c r="A120" t="s">
        <v>59</v>
      </c>
      <c r="E120" s="39" t="s">
        <v>5</v>
      </c>
    </row>
    <row r="121" spans="1:16" ht="12.75">
      <c r="A121" t="s">
        <v>52</v>
      </c>
      <c s="34" t="s">
        <v>144</v>
      </c>
      <c s="34" t="s">
        <v>5452</v>
      </c>
      <c s="35" t="s">
        <v>5</v>
      </c>
      <c s="6" t="s">
        <v>5453</v>
      </c>
      <c s="36" t="s">
        <v>55</v>
      </c>
      <c s="37">
        <v>19.65</v>
      </c>
      <c s="36">
        <v>0</v>
      </c>
      <c s="36">
        <f>ROUND(G121*H121,6)</f>
      </c>
      <c r="L121" s="38">
        <v>0</v>
      </c>
      <c s="32">
        <f>ROUND(ROUND(L121,2)*ROUND(G121,3),2)</f>
      </c>
      <c s="36" t="s">
        <v>56</v>
      </c>
      <c>
        <f>(M121*21)/100</f>
      </c>
      <c t="s">
        <v>27</v>
      </c>
    </row>
    <row r="122" spans="1:5" ht="12.75">
      <c r="A122" s="35" t="s">
        <v>57</v>
      </c>
      <c r="E122" s="39" t="s">
        <v>5</v>
      </c>
    </row>
    <row r="123" spans="1:5" ht="89.25">
      <c r="A123" s="35" t="s">
        <v>58</v>
      </c>
      <c r="E123" s="40" t="s">
        <v>5454</v>
      </c>
    </row>
    <row r="124" spans="1:5" ht="12.75">
      <c r="A124" t="s">
        <v>59</v>
      </c>
      <c r="E124" s="39" t="s">
        <v>5</v>
      </c>
    </row>
    <row r="125" spans="1:16" ht="12.75">
      <c r="A125" t="s">
        <v>52</v>
      </c>
      <c s="34" t="s">
        <v>148</v>
      </c>
      <c s="34" t="s">
        <v>5455</v>
      </c>
      <c s="35" t="s">
        <v>5</v>
      </c>
      <c s="6" t="s">
        <v>5456</v>
      </c>
      <c s="36" t="s">
        <v>55</v>
      </c>
      <c s="37">
        <v>1.356</v>
      </c>
      <c s="36">
        <v>0</v>
      </c>
      <c s="36">
        <f>ROUND(G125*H125,6)</f>
      </c>
      <c r="L125" s="38">
        <v>0</v>
      </c>
      <c s="32">
        <f>ROUND(ROUND(L125,2)*ROUND(G125,3),2)</f>
      </c>
      <c s="36" t="s">
        <v>56</v>
      </c>
      <c>
        <f>(M125*21)/100</f>
      </c>
      <c t="s">
        <v>27</v>
      </c>
    </row>
    <row r="126" spans="1:5" ht="12.75">
      <c r="A126" s="35" t="s">
        <v>57</v>
      </c>
      <c r="E126" s="39" t="s">
        <v>5</v>
      </c>
    </row>
    <row r="127" spans="1:5" ht="51">
      <c r="A127" s="35" t="s">
        <v>58</v>
      </c>
      <c r="E127" s="40" t="s">
        <v>5457</v>
      </c>
    </row>
    <row r="128" spans="1:5" ht="12.75">
      <c r="A128" t="s">
        <v>59</v>
      </c>
      <c r="E128" s="39" t="s">
        <v>5</v>
      </c>
    </row>
    <row r="129" spans="1:16" ht="12.75">
      <c r="A129" t="s">
        <v>52</v>
      </c>
      <c s="34" t="s">
        <v>152</v>
      </c>
      <c s="34" t="s">
        <v>1079</v>
      </c>
      <c s="35" t="s">
        <v>5</v>
      </c>
      <c s="6" t="s">
        <v>1080</v>
      </c>
      <c s="36" t="s">
        <v>1076</v>
      </c>
      <c s="37">
        <v>37.25</v>
      </c>
      <c s="36">
        <v>0</v>
      </c>
      <c s="36">
        <f>ROUND(G129*H129,6)</f>
      </c>
      <c r="L129" s="38">
        <v>0</v>
      </c>
      <c s="32">
        <f>ROUND(ROUND(L129,2)*ROUND(G129,3),2)</f>
      </c>
      <c s="36" t="s">
        <v>56</v>
      </c>
      <c>
        <f>(M129*21)/100</f>
      </c>
      <c t="s">
        <v>27</v>
      </c>
    </row>
    <row r="130" spans="1:5" ht="12.75">
      <c r="A130" s="35" t="s">
        <v>57</v>
      </c>
      <c r="E130" s="39" t="s">
        <v>5</v>
      </c>
    </row>
    <row r="131" spans="1:5" ht="89.25">
      <c r="A131" s="35" t="s">
        <v>58</v>
      </c>
      <c r="E131" s="40" t="s">
        <v>5458</v>
      </c>
    </row>
    <row r="132" spans="1:5" ht="12.75">
      <c r="A132" t="s">
        <v>59</v>
      </c>
      <c r="E132" s="39" t="s">
        <v>5</v>
      </c>
    </row>
    <row r="133" spans="1:13" ht="12.75">
      <c r="A133" t="s">
        <v>49</v>
      </c>
      <c r="C133" s="31" t="s">
        <v>2847</v>
      </c>
      <c r="E133" s="33" t="s">
        <v>2848</v>
      </c>
      <c r="J133" s="32">
        <f>0</f>
      </c>
      <c s="32">
        <f>0</f>
      </c>
      <c s="32">
        <f>0+L134</f>
      </c>
      <c s="32">
        <f>0+M134</f>
      </c>
    </row>
    <row r="134" spans="1:16" ht="25.5">
      <c r="A134" t="s">
        <v>52</v>
      </c>
      <c s="34" t="s">
        <v>156</v>
      </c>
      <c s="34" t="s">
        <v>2849</v>
      </c>
      <c s="35" t="s">
        <v>5</v>
      </c>
      <c s="6" t="s">
        <v>2850</v>
      </c>
      <c s="36" t="s">
        <v>1076</v>
      </c>
      <c s="37">
        <v>279.399</v>
      </c>
      <c s="36">
        <v>0</v>
      </c>
      <c s="36">
        <f>ROUND(G134*H134,6)</f>
      </c>
      <c r="L134" s="38">
        <v>0</v>
      </c>
      <c s="32">
        <f>ROUND(ROUND(L134,2)*ROUND(G134,3),2)</f>
      </c>
      <c s="36" t="s">
        <v>56</v>
      </c>
      <c>
        <f>(M134*21)/100</f>
      </c>
      <c t="s">
        <v>27</v>
      </c>
    </row>
    <row r="135" spans="1:5" ht="12.75">
      <c r="A135" s="35" t="s">
        <v>57</v>
      </c>
      <c r="E135" s="39" t="s">
        <v>5</v>
      </c>
    </row>
    <row r="136" spans="1:5" ht="51">
      <c r="A136" s="35" t="s">
        <v>58</v>
      </c>
      <c r="E136" s="40" t="s">
        <v>5459</v>
      </c>
    </row>
    <row r="137" spans="1:5" ht="12.75">
      <c r="A137" t="s">
        <v>59</v>
      </c>
      <c r="E137" s="39" t="s">
        <v>5</v>
      </c>
    </row>
    <row r="138" spans="1:13" ht="12.75">
      <c r="A138" t="s">
        <v>49</v>
      </c>
      <c r="C138" s="31" t="s">
        <v>4743</v>
      </c>
      <c r="E138" s="33" t="s">
        <v>4744</v>
      </c>
      <c r="J138" s="32">
        <f>0</f>
      </c>
      <c s="32">
        <f>0</f>
      </c>
      <c s="32">
        <f>0+L139</f>
      </c>
      <c s="32">
        <f>0+M139</f>
      </c>
    </row>
    <row r="139" spans="1:16" ht="12.75">
      <c r="A139" t="s">
        <v>52</v>
      </c>
      <c s="34" t="s">
        <v>160</v>
      </c>
      <c s="34" t="s">
        <v>5460</v>
      </c>
      <c s="35" t="s">
        <v>5</v>
      </c>
      <c s="6" t="s">
        <v>5461</v>
      </c>
      <c s="36" t="s">
        <v>262</v>
      </c>
      <c s="37">
        <v>0.179</v>
      </c>
      <c s="36">
        <v>0</v>
      </c>
      <c s="36">
        <f>ROUND(G139*H139,6)</f>
      </c>
      <c r="L139" s="38">
        <v>0</v>
      </c>
      <c s="32">
        <f>ROUND(ROUND(L139,2)*ROUND(G139,3),2)</f>
      </c>
      <c s="36" t="s">
        <v>56</v>
      </c>
      <c>
        <f>(M139*21)/100</f>
      </c>
      <c t="s">
        <v>27</v>
      </c>
    </row>
    <row r="140" spans="1:5" ht="12.75">
      <c r="A140" s="35" t="s">
        <v>57</v>
      </c>
      <c r="E140" s="39" t="s">
        <v>5</v>
      </c>
    </row>
    <row r="141" spans="1:5" ht="153">
      <c r="A141" s="35" t="s">
        <v>58</v>
      </c>
      <c r="E141" s="40" t="s">
        <v>5462</v>
      </c>
    </row>
    <row r="142" spans="1:5" ht="12.75">
      <c r="A142" t="s">
        <v>59</v>
      </c>
      <c r="E142" s="39" t="s">
        <v>5</v>
      </c>
    </row>
    <row r="143" spans="1:13" ht="12.75">
      <c r="A143" t="s">
        <v>49</v>
      </c>
      <c r="C143" s="31" t="s">
        <v>327</v>
      </c>
      <c r="E143" s="33" t="s">
        <v>328</v>
      </c>
      <c r="J143" s="32">
        <f>0</f>
      </c>
      <c s="32">
        <f>0</f>
      </c>
      <c s="32">
        <f>0+L144+L148+L152+L156+L160</f>
      </c>
      <c s="32">
        <f>0+M144+M148+M152+M156+M160</f>
      </c>
    </row>
    <row r="144" spans="1:16" ht="12.75">
      <c r="A144" t="s">
        <v>52</v>
      </c>
      <c s="34" t="s">
        <v>164</v>
      </c>
      <c s="34" t="s">
        <v>4004</v>
      </c>
      <c s="35" t="s">
        <v>5</v>
      </c>
      <c s="6" t="s">
        <v>4005</v>
      </c>
      <c s="36" t="s">
        <v>65</v>
      </c>
      <c s="37">
        <v>50</v>
      </c>
      <c s="36">
        <v>0</v>
      </c>
      <c s="36">
        <f>ROUND(G144*H144,6)</f>
      </c>
      <c r="L144" s="38">
        <v>0</v>
      </c>
      <c s="32">
        <f>ROUND(ROUND(L144,2)*ROUND(G144,3),2)</f>
      </c>
      <c s="36" t="s">
        <v>56</v>
      </c>
      <c>
        <f>(M144*21)/100</f>
      </c>
      <c t="s">
        <v>27</v>
      </c>
    </row>
    <row r="145" spans="1:5" ht="12.75">
      <c r="A145" s="35" t="s">
        <v>57</v>
      </c>
      <c r="E145" s="39" t="s">
        <v>5</v>
      </c>
    </row>
    <row r="146" spans="1:5" ht="38.25">
      <c r="A146" s="35" t="s">
        <v>58</v>
      </c>
      <c r="E146" s="40" t="s">
        <v>5463</v>
      </c>
    </row>
    <row r="147" spans="1:5" ht="12.75">
      <c r="A147" t="s">
        <v>59</v>
      </c>
      <c r="E147" s="39" t="s">
        <v>5</v>
      </c>
    </row>
    <row r="148" spans="1:16" ht="25.5">
      <c r="A148" t="s">
        <v>52</v>
      </c>
      <c s="34" t="s">
        <v>168</v>
      </c>
      <c s="34" t="s">
        <v>4277</v>
      </c>
      <c s="35" t="s">
        <v>5</v>
      </c>
      <c s="6" t="s">
        <v>4278</v>
      </c>
      <c s="36" t="s">
        <v>93</v>
      </c>
      <c s="37">
        <v>14</v>
      </c>
      <c s="36">
        <v>0</v>
      </c>
      <c s="36">
        <f>ROUND(G148*H148,6)</f>
      </c>
      <c r="L148" s="38">
        <v>0</v>
      </c>
      <c s="32">
        <f>ROUND(ROUND(L148,2)*ROUND(G148,3),2)</f>
      </c>
      <c s="36" t="s">
        <v>56</v>
      </c>
      <c>
        <f>(M148*21)/100</f>
      </c>
      <c t="s">
        <v>27</v>
      </c>
    </row>
    <row r="149" spans="1:5" ht="12.75">
      <c r="A149" s="35" t="s">
        <v>57</v>
      </c>
      <c r="E149" s="39" t="s">
        <v>5</v>
      </c>
    </row>
    <row r="150" spans="1:5" ht="51">
      <c r="A150" s="35" t="s">
        <v>58</v>
      </c>
      <c r="E150" s="40" t="s">
        <v>5464</v>
      </c>
    </row>
    <row r="151" spans="1:5" ht="12.75">
      <c r="A151" t="s">
        <v>59</v>
      </c>
      <c r="E151" s="39" t="s">
        <v>5</v>
      </c>
    </row>
    <row r="152" spans="1:16" ht="12.75">
      <c r="A152" t="s">
        <v>52</v>
      </c>
      <c s="34" t="s">
        <v>172</v>
      </c>
      <c s="34" t="s">
        <v>3745</v>
      </c>
      <c s="35" t="s">
        <v>5</v>
      </c>
      <c s="6" t="s">
        <v>3746</v>
      </c>
      <c s="36" t="s">
        <v>55</v>
      </c>
      <c s="37">
        <v>15</v>
      </c>
      <c s="36">
        <v>0</v>
      </c>
      <c s="36">
        <f>ROUND(G152*H152,6)</f>
      </c>
      <c r="L152" s="38">
        <v>0</v>
      </c>
      <c s="32">
        <f>ROUND(ROUND(L152,2)*ROUND(G152,3),2)</f>
      </c>
      <c s="36" t="s">
        <v>56</v>
      </c>
      <c>
        <f>(M152*21)/100</f>
      </c>
      <c t="s">
        <v>27</v>
      </c>
    </row>
    <row r="153" spans="1:5" ht="12.75">
      <c r="A153" s="35" t="s">
        <v>57</v>
      </c>
      <c r="E153" s="39" t="s">
        <v>5</v>
      </c>
    </row>
    <row r="154" spans="1:5" ht="38.25">
      <c r="A154" s="35" t="s">
        <v>58</v>
      </c>
      <c r="E154" s="40" t="s">
        <v>5465</v>
      </c>
    </row>
    <row r="155" spans="1:5" ht="12.75">
      <c r="A155" t="s">
        <v>59</v>
      </c>
      <c r="E155" s="39" t="s">
        <v>5</v>
      </c>
    </row>
    <row r="156" spans="1:16" ht="12.75">
      <c r="A156" t="s">
        <v>52</v>
      </c>
      <c s="34" t="s">
        <v>208</v>
      </c>
      <c s="34" t="s">
        <v>5466</v>
      </c>
      <c s="35" t="s">
        <v>5</v>
      </c>
      <c s="6" t="s">
        <v>5467</v>
      </c>
      <c s="36" t="s">
        <v>65</v>
      </c>
      <c s="37">
        <v>50.4</v>
      </c>
      <c s="36">
        <v>0</v>
      </c>
      <c s="36">
        <f>ROUND(G156*H156,6)</f>
      </c>
      <c r="L156" s="38">
        <v>0</v>
      </c>
      <c s="32">
        <f>ROUND(ROUND(L156,2)*ROUND(G156,3),2)</f>
      </c>
      <c s="36" t="s">
        <v>248</v>
      </c>
      <c>
        <f>(M156*21)/100</f>
      </c>
      <c t="s">
        <v>27</v>
      </c>
    </row>
    <row r="157" spans="1:5" ht="12.75">
      <c r="A157" s="35" t="s">
        <v>57</v>
      </c>
      <c r="E157" s="39" t="s">
        <v>5</v>
      </c>
    </row>
    <row r="158" spans="1:5" ht="89.25">
      <c r="A158" s="35" t="s">
        <v>58</v>
      </c>
      <c r="E158" s="40" t="s">
        <v>5468</v>
      </c>
    </row>
    <row r="159" spans="1:5" ht="153">
      <c r="A159" t="s">
        <v>59</v>
      </c>
      <c r="E159" s="39" t="s">
        <v>5469</v>
      </c>
    </row>
    <row r="160" spans="1:16" ht="38.25">
      <c r="A160" t="s">
        <v>52</v>
      </c>
      <c s="34" t="s">
        <v>212</v>
      </c>
      <c s="34" t="s">
        <v>5470</v>
      </c>
      <c s="35" t="s">
        <v>5</v>
      </c>
      <c s="6" t="s">
        <v>5471</v>
      </c>
      <c s="36" t="s">
        <v>93</v>
      </c>
      <c s="37">
        <v>41</v>
      </c>
      <c s="36">
        <v>0</v>
      </c>
      <c s="36">
        <f>ROUND(G160*H160,6)</f>
      </c>
      <c r="L160" s="38">
        <v>0</v>
      </c>
      <c s="32">
        <f>ROUND(ROUND(L160,2)*ROUND(G160,3),2)</f>
      </c>
      <c s="36" t="s">
        <v>248</v>
      </c>
      <c>
        <f>(M160*21)/100</f>
      </c>
      <c t="s">
        <v>27</v>
      </c>
    </row>
    <row r="161" spans="1:5" ht="12.75">
      <c r="A161" s="35" t="s">
        <v>57</v>
      </c>
      <c r="E161" s="39" t="s">
        <v>5472</v>
      </c>
    </row>
    <row r="162" spans="1:5" ht="51">
      <c r="A162" s="35" t="s">
        <v>58</v>
      </c>
      <c r="E162" s="40" t="s">
        <v>5473</v>
      </c>
    </row>
    <row r="163" spans="1:5" ht="25.5">
      <c r="A163" t="s">
        <v>59</v>
      </c>
      <c r="E163" s="39" t="s">
        <v>5474</v>
      </c>
    </row>
    <row r="164" spans="1:13" ht="12.75">
      <c r="A164" t="s">
        <v>49</v>
      </c>
      <c r="C164" s="31" t="s">
        <v>256</v>
      </c>
      <c r="E164" s="33" t="s">
        <v>2898</v>
      </c>
      <c r="J164" s="32">
        <f>0</f>
      </c>
      <c s="32">
        <f>0</f>
      </c>
      <c s="32">
        <f>0+L165+L169</f>
      </c>
      <c s="32">
        <f>0+M165+M169</f>
      </c>
    </row>
    <row r="165" spans="1:16" ht="38.25">
      <c r="A165" t="s">
        <v>52</v>
      </c>
      <c s="34" t="s">
        <v>176</v>
      </c>
      <c s="34" t="s">
        <v>1042</v>
      </c>
      <c s="35" t="s">
        <v>1043</v>
      </c>
      <c s="6" t="s">
        <v>2899</v>
      </c>
      <c s="36" t="s">
        <v>262</v>
      </c>
      <c s="37">
        <v>1763.757</v>
      </c>
      <c s="36">
        <v>0</v>
      </c>
      <c s="36">
        <f>ROUND(G165*H165,6)</f>
      </c>
      <c r="L165" s="38">
        <v>0</v>
      </c>
      <c s="32">
        <f>ROUND(ROUND(L165,2)*ROUND(G165,3),2)</f>
      </c>
      <c s="36" t="s">
        <v>248</v>
      </c>
      <c>
        <f>(M165*21)/100</f>
      </c>
      <c t="s">
        <v>27</v>
      </c>
    </row>
    <row r="166" spans="1:5" ht="12.75">
      <c r="A166" s="35" t="s">
        <v>57</v>
      </c>
      <c r="E166" s="39" t="s">
        <v>263</v>
      </c>
    </row>
    <row r="167" spans="1:5" ht="76.5">
      <c r="A167" s="35" t="s">
        <v>58</v>
      </c>
      <c r="E167" s="40" t="s">
        <v>5475</v>
      </c>
    </row>
    <row r="168" spans="1:5" ht="102">
      <c r="A168" t="s">
        <v>59</v>
      </c>
      <c r="E168" s="39" t="s">
        <v>281</v>
      </c>
    </row>
    <row r="169" spans="1:16" ht="25.5">
      <c r="A169" t="s">
        <v>52</v>
      </c>
      <c s="34" t="s">
        <v>180</v>
      </c>
      <c s="34" t="s">
        <v>3770</v>
      </c>
      <c s="35" t="s">
        <v>3771</v>
      </c>
      <c s="6" t="s">
        <v>3772</v>
      </c>
      <c s="36" t="s">
        <v>262</v>
      </c>
      <c s="37">
        <v>33</v>
      </c>
      <c s="36">
        <v>0</v>
      </c>
      <c s="36">
        <f>ROUND(G169*H169,6)</f>
      </c>
      <c r="L169" s="38">
        <v>0</v>
      </c>
      <c s="32">
        <f>ROUND(ROUND(L169,2)*ROUND(G169,3),2)</f>
      </c>
      <c s="36" t="s">
        <v>248</v>
      </c>
      <c>
        <f>(M169*21)/100</f>
      </c>
      <c t="s">
        <v>27</v>
      </c>
    </row>
    <row r="170" spans="1:5" ht="12.75">
      <c r="A170" s="35" t="s">
        <v>57</v>
      </c>
      <c r="E170" s="39" t="s">
        <v>263</v>
      </c>
    </row>
    <row r="171" spans="1:5" ht="38.25">
      <c r="A171" s="35" t="s">
        <v>58</v>
      </c>
      <c r="E171" s="40" t="s">
        <v>5476</v>
      </c>
    </row>
    <row r="172" spans="1:5" ht="102">
      <c r="A172" t="s">
        <v>59</v>
      </c>
      <c r="E17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5384</v>
      </c>
      <c s="41">
        <f>Rekapitulace!C81</f>
      </c>
      <c s="20" t="s">
        <v>0</v>
      </c>
      <c t="s">
        <v>23</v>
      </c>
      <c t="s">
        <v>27</v>
      </c>
    </row>
    <row r="4" spans="1:16" ht="32" customHeight="1">
      <c r="A4" s="24" t="s">
        <v>20</v>
      </c>
      <c s="25" t="s">
        <v>28</v>
      </c>
      <c s="27" t="s">
        <v>5384</v>
      </c>
      <c r="E4" s="26" t="s">
        <v>5385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5479</v>
      </c>
      <c r="E8" s="30" t="s">
        <v>5478</v>
      </c>
      <c r="J8" s="29">
        <f>0+J9+J22+J43+J76+J101+J106+J111+J128</f>
      </c>
      <c s="29">
        <f>0+K9+K22+K43+K76+K101+K106+K111+K128</f>
      </c>
      <c s="29">
        <f>0+L9+L22+L43+L76+L101+L106+L111+L128</f>
      </c>
      <c s="29">
        <f>0+M9+M22+M43+M76+M101+M106+M111+M128</f>
      </c>
    </row>
    <row r="9" spans="1:13" ht="12.75">
      <c r="A9" t="s">
        <v>49</v>
      </c>
      <c r="C9" s="31" t="s">
        <v>96</v>
      </c>
      <c r="E9" s="33" t="s">
        <v>51</v>
      </c>
      <c r="J9" s="32">
        <f>0</f>
      </c>
      <c s="32">
        <f>0</f>
      </c>
      <c s="32">
        <f>0+L10+L14+L18</f>
      </c>
      <c s="32">
        <f>0+M10+M14+M18</f>
      </c>
    </row>
    <row r="10" spans="1:16" ht="12.75">
      <c r="A10" t="s">
        <v>52</v>
      </c>
      <c s="34" t="s">
        <v>50</v>
      </c>
      <c s="34" t="s">
        <v>5389</v>
      </c>
      <c s="35" t="s">
        <v>5</v>
      </c>
      <c s="6" t="s">
        <v>5390</v>
      </c>
      <c s="36" t="s">
        <v>55</v>
      </c>
      <c s="37">
        <v>203.552</v>
      </c>
      <c s="36">
        <v>0</v>
      </c>
      <c s="36">
        <f>ROUND(G10*H10,6)</f>
      </c>
      <c r="L10" s="38">
        <v>0</v>
      </c>
      <c s="32">
        <f>ROUND(ROUND(L10,2)*ROUND(G10,3),2)</f>
      </c>
      <c s="36" t="s">
        <v>56</v>
      </c>
      <c>
        <f>(M10*21)/100</f>
      </c>
      <c t="s">
        <v>27</v>
      </c>
    </row>
    <row r="11" spans="1:5" ht="12.75">
      <c r="A11" s="35" t="s">
        <v>57</v>
      </c>
      <c r="E11" s="39" t="s">
        <v>5</v>
      </c>
    </row>
    <row r="12" spans="1:5" ht="89.25">
      <c r="A12" s="35" t="s">
        <v>58</v>
      </c>
      <c r="E12" s="40" t="s">
        <v>5480</v>
      </c>
    </row>
    <row r="13" spans="1:5" ht="12.75">
      <c r="A13" t="s">
        <v>59</v>
      </c>
      <c r="E13" s="39" t="s">
        <v>5</v>
      </c>
    </row>
    <row r="14" spans="1:16" ht="12.75">
      <c r="A14" t="s">
        <v>52</v>
      </c>
      <c s="34" t="s">
        <v>27</v>
      </c>
      <c s="34" t="s">
        <v>5392</v>
      </c>
      <c s="35" t="s">
        <v>5</v>
      </c>
      <c s="6" t="s">
        <v>5393</v>
      </c>
      <c s="36" t="s">
        <v>55</v>
      </c>
      <c s="37">
        <v>26</v>
      </c>
      <c s="36">
        <v>0</v>
      </c>
      <c s="36">
        <f>ROUND(G14*H14,6)</f>
      </c>
      <c r="L14" s="38">
        <v>0</v>
      </c>
      <c s="32">
        <f>ROUND(ROUND(L14,2)*ROUND(G14,3),2)</f>
      </c>
      <c s="36" t="s">
        <v>56</v>
      </c>
      <c>
        <f>(M14*21)/100</f>
      </c>
      <c t="s">
        <v>27</v>
      </c>
    </row>
    <row r="15" spans="1:5" ht="12.75">
      <c r="A15" s="35" t="s">
        <v>57</v>
      </c>
      <c r="E15" s="39" t="s">
        <v>5</v>
      </c>
    </row>
    <row r="16" spans="1:5" ht="51">
      <c r="A16" s="35" t="s">
        <v>58</v>
      </c>
      <c r="E16" s="40" t="s">
        <v>5481</v>
      </c>
    </row>
    <row r="17" spans="1:5" ht="12.75">
      <c r="A17" t="s">
        <v>59</v>
      </c>
      <c r="E17" s="39" t="s">
        <v>5</v>
      </c>
    </row>
    <row r="18" spans="1:16" ht="12.75">
      <c r="A18" t="s">
        <v>52</v>
      </c>
      <c s="34" t="s">
        <v>26</v>
      </c>
      <c s="34" t="s">
        <v>2729</v>
      </c>
      <c s="35" t="s">
        <v>5</v>
      </c>
      <c s="6" t="s">
        <v>2730</v>
      </c>
      <c s="36" t="s">
        <v>55</v>
      </c>
      <c s="37">
        <v>247</v>
      </c>
      <c s="36">
        <v>0</v>
      </c>
      <c s="36">
        <f>ROUND(G18*H18,6)</f>
      </c>
      <c r="L18" s="38">
        <v>0</v>
      </c>
      <c s="32">
        <f>ROUND(ROUND(L18,2)*ROUND(G18,3),2)</f>
      </c>
      <c s="36" t="s">
        <v>56</v>
      </c>
      <c>
        <f>(M18*21)/100</f>
      </c>
      <c t="s">
        <v>27</v>
      </c>
    </row>
    <row r="19" spans="1:5" ht="12.75">
      <c r="A19" s="35" t="s">
        <v>57</v>
      </c>
      <c r="E19" s="39" t="s">
        <v>5</v>
      </c>
    </row>
    <row r="20" spans="1:5" ht="140.25">
      <c r="A20" s="35" t="s">
        <v>58</v>
      </c>
      <c r="E20" s="40" t="s">
        <v>5482</v>
      </c>
    </row>
    <row r="21" spans="1:5" ht="12.75">
      <c r="A21" t="s">
        <v>59</v>
      </c>
      <c r="E21" s="39" t="s">
        <v>5</v>
      </c>
    </row>
    <row r="22" spans="1:13" ht="12.75">
      <c r="A22" t="s">
        <v>49</v>
      </c>
      <c r="C22" s="31" t="s">
        <v>136</v>
      </c>
      <c r="E22" s="33" t="s">
        <v>2406</v>
      </c>
      <c r="J22" s="32">
        <f>0</f>
      </c>
      <c s="32">
        <f>0</f>
      </c>
      <c s="32">
        <f>0+L23+L27+L31+L35+L39</f>
      </c>
      <c s="32">
        <f>0+M23+M27+M31+M35+M39</f>
      </c>
    </row>
    <row r="23" spans="1:16" ht="12.75">
      <c r="A23" t="s">
        <v>52</v>
      </c>
      <c s="34" t="s">
        <v>68</v>
      </c>
      <c s="34" t="s">
        <v>5396</v>
      </c>
      <c s="35" t="s">
        <v>5</v>
      </c>
      <c s="6" t="s">
        <v>5397</v>
      </c>
      <c s="36" t="s">
        <v>55</v>
      </c>
      <c s="37">
        <v>196.011</v>
      </c>
      <c s="36">
        <v>0</v>
      </c>
      <c s="36">
        <f>ROUND(G23*H23,6)</f>
      </c>
      <c r="L23" s="38">
        <v>0</v>
      </c>
      <c s="32">
        <f>ROUND(ROUND(L23,2)*ROUND(G23,3),2)</f>
      </c>
      <c s="36" t="s">
        <v>56</v>
      </c>
      <c>
        <f>(M23*21)/100</f>
      </c>
      <c t="s">
        <v>27</v>
      </c>
    </row>
    <row r="24" spans="1:5" ht="12.75">
      <c r="A24" s="35" t="s">
        <v>57</v>
      </c>
      <c r="E24" s="39" t="s">
        <v>5</v>
      </c>
    </row>
    <row r="25" spans="1:5" ht="127.5">
      <c r="A25" s="35" t="s">
        <v>58</v>
      </c>
      <c r="E25" s="40" t="s">
        <v>5483</v>
      </c>
    </row>
    <row r="26" spans="1:5" ht="12.75">
      <c r="A26" t="s">
        <v>59</v>
      </c>
      <c r="E26" s="39" t="s">
        <v>5</v>
      </c>
    </row>
    <row r="27" spans="1:16" ht="12.75">
      <c r="A27" t="s">
        <v>52</v>
      </c>
      <c s="34" t="s">
        <v>72</v>
      </c>
      <c s="34" t="s">
        <v>4208</v>
      </c>
      <c s="35" t="s">
        <v>5</v>
      </c>
      <c s="6" t="s">
        <v>4209</v>
      </c>
      <c s="36" t="s">
        <v>55</v>
      </c>
      <c s="37">
        <v>35.155</v>
      </c>
      <c s="36">
        <v>0</v>
      </c>
      <c s="36">
        <f>ROUND(G27*H27,6)</f>
      </c>
      <c r="L27" s="38">
        <v>0</v>
      </c>
      <c s="32">
        <f>ROUND(ROUND(L27,2)*ROUND(G27,3),2)</f>
      </c>
      <c s="36" t="s">
        <v>56</v>
      </c>
      <c>
        <f>(M27*21)/100</f>
      </c>
      <c t="s">
        <v>27</v>
      </c>
    </row>
    <row r="28" spans="1:5" ht="12.75">
      <c r="A28" s="35" t="s">
        <v>57</v>
      </c>
      <c r="E28" s="39" t="s">
        <v>5</v>
      </c>
    </row>
    <row r="29" spans="1:5" ht="127.5">
      <c r="A29" s="35" t="s">
        <v>58</v>
      </c>
      <c r="E29" s="40" t="s">
        <v>5484</v>
      </c>
    </row>
    <row r="30" spans="1:5" ht="12.75">
      <c r="A30" t="s">
        <v>59</v>
      </c>
      <c r="E30" s="39" t="s">
        <v>5</v>
      </c>
    </row>
    <row r="31" spans="1:16" ht="12.75">
      <c r="A31" t="s">
        <v>52</v>
      </c>
      <c s="34" t="s">
        <v>76</v>
      </c>
      <c s="34" t="s">
        <v>4212</v>
      </c>
      <c s="35" t="s">
        <v>5</v>
      </c>
      <c s="6" t="s">
        <v>4213</v>
      </c>
      <c s="36" t="s">
        <v>262</v>
      </c>
      <c s="37">
        <v>14.448</v>
      </c>
      <c s="36">
        <v>0</v>
      </c>
      <c s="36">
        <f>ROUND(G31*H31,6)</f>
      </c>
      <c r="L31" s="38">
        <v>0</v>
      </c>
      <c s="32">
        <f>ROUND(ROUND(L31,2)*ROUND(G31,3),2)</f>
      </c>
      <c s="36" t="s">
        <v>56</v>
      </c>
      <c>
        <f>(M31*21)/100</f>
      </c>
      <c t="s">
        <v>27</v>
      </c>
    </row>
    <row r="32" spans="1:5" ht="12.75">
      <c r="A32" s="35" t="s">
        <v>57</v>
      </c>
      <c r="E32" s="39" t="s">
        <v>5</v>
      </c>
    </row>
    <row r="33" spans="1:5" ht="127.5">
      <c r="A33" s="35" t="s">
        <v>58</v>
      </c>
      <c r="E33" s="40" t="s">
        <v>5485</v>
      </c>
    </row>
    <row r="34" spans="1:5" ht="12.75">
      <c r="A34" t="s">
        <v>59</v>
      </c>
      <c r="E34" s="39" t="s">
        <v>5</v>
      </c>
    </row>
    <row r="35" spans="1:16" ht="12.75">
      <c r="A35" t="s">
        <v>52</v>
      </c>
      <c s="34" t="s">
        <v>81</v>
      </c>
      <c s="34" t="s">
        <v>5401</v>
      </c>
      <c s="35" t="s">
        <v>5</v>
      </c>
      <c s="6" t="s">
        <v>5402</v>
      </c>
      <c s="36" t="s">
        <v>65</v>
      </c>
      <c s="37">
        <v>743</v>
      </c>
      <c s="36">
        <v>0</v>
      </c>
      <c s="36">
        <f>ROUND(G35*H35,6)</f>
      </c>
      <c r="L35" s="38">
        <v>0</v>
      </c>
      <c s="32">
        <f>ROUND(ROUND(L35,2)*ROUND(G35,3),2)</f>
      </c>
      <c s="36" t="s">
        <v>56</v>
      </c>
      <c>
        <f>(M35*21)/100</f>
      </c>
      <c t="s">
        <v>27</v>
      </c>
    </row>
    <row r="36" spans="1:5" ht="12.75">
      <c r="A36" s="35" t="s">
        <v>57</v>
      </c>
      <c r="E36" s="39" t="s">
        <v>5</v>
      </c>
    </row>
    <row r="37" spans="1:5" ht="102">
      <c r="A37" s="35" t="s">
        <v>58</v>
      </c>
      <c r="E37" s="40" t="s">
        <v>5486</v>
      </c>
    </row>
    <row r="38" spans="1:5" ht="12.75">
      <c r="A38" t="s">
        <v>59</v>
      </c>
      <c r="E38" s="39" t="s">
        <v>5</v>
      </c>
    </row>
    <row r="39" spans="1:16" ht="12.75">
      <c r="A39" t="s">
        <v>52</v>
      </c>
      <c s="34" t="s">
        <v>86</v>
      </c>
      <c s="34" t="s">
        <v>5487</v>
      </c>
      <c s="35" t="s">
        <v>5</v>
      </c>
      <c s="6" t="s">
        <v>5488</v>
      </c>
      <c s="36" t="s">
        <v>65</v>
      </c>
      <c s="37">
        <v>48</v>
      </c>
      <c s="36">
        <v>0</v>
      </c>
      <c s="36">
        <f>ROUND(G39*H39,6)</f>
      </c>
      <c r="L39" s="38">
        <v>0</v>
      </c>
      <c s="32">
        <f>ROUND(ROUND(L39,2)*ROUND(G39,3),2)</f>
      </c>
      <c s="36" t="s">
        <v>56</v>
      </c>
      <c>
        <f>(M39*21)/100</f>
      </c>
      <c t="s">
        <v>27</v>
      </c>
    </row>
    <row r="40" spans="1:5" ht="12.75">
      <c r="A40" s="35" t="s">
        <v>57</v>
      </c>
      <c r="E40" s="39" t="s">
        <v>5</v>
      </c>
    </row>
    <row r="41" spans="1:5" ht="63.75">
      <c r="A41" s="35" t="s">
        <v>58</v>
      </c>
      <c r="E41" s="40" t="s">
        <v>5489</v>
      </c>
    </row>
    <row r="42" spans="1:5" ht="12.75">
      <c r="A42" t="s">
        <v>59</v>
      </c>
      <c r="E42" s="39" t="s">
        <v>5</v>
      </c>
    </row>
    <row r="43" spans="1:13" ht="12.75">
      <c r="A43" t="s">
        <v>49</v>
      </c>
      <c r="C43" s="31" t="s">
        <v>176</v>
      </c>
      <c r="E43" s="33" t="s">
        <v>2941</v>
      </c>
      <c r="J43" s="32">
        <f>0</f>
      </c>
      <c s="32">
        <f>0</f>
      </c>
      <c s="32">
        <f>0+L44+L48+L52+L56+L60+L64+L68+L72</f>
      </c>
      <c s="32">
        <f>0+M44+M48+M52+M56+M60+M64+M68+M72</f>
      </c>
    </row>
    <row r="44" spans="1:16" ht="12.75">
      <c r="A44" t="s">
        <v>52</v>
      </c>
      <c s="34" t="s">
        <v>90</v>
      </c>
      <c s="34" t="s">
        <v>5407</v>
      </c>
      <c s="35" t="s">
        <v>5</v>
      </c>
      <c s="6" t="s">
        <v>5408</v>
      </c>
      <c s="36" t="s">
        <v>262</v>
      </c>
      <c s="37">
        <v>47.352</v>
      </c>
      <c s="36">
        <v>0</v>
      </c>
      <c s="36">
        <f>ROUND(G44*H44,6)</f>
      </c>
      <c r="L44" s="38">
        <v>0</v>
      </c>
      <c s="32">
        <f>ROUND(ROUND(L44,2)*ROUND(G44,3),2)</f>
      </c>
      <c s="36" t="s">
        <v>56</v>
      </c>
      <c>
        <f>(M44*21)/100</f>
      </c>
      <c t="s">
        <v>27</v>
      </c>
    </row>
    <row r="45" spans="1:5" ht="12.75">
      <c r="A45" s="35" t="s">
        <v>57</v>
      </c>
      <c r="E45" s="39" t="s">
        <v>5</v>
      </c>
    </row>
    <row r="46" spans="1:5" ht="357">
      <c r="A46" s="35" t="s">
        <v>58</v>
      </c>
      <c r="E46" s="40" t="s">
        <v>5490</v>
      </c>
    </row>
    <row r="47" spans="1:5" ht="12.75">
      <c r="A47" t="s">
        <v>59</v>
      </c>
      <c r="E47" s="39" t="s">
        <v>5</v>
      </c>
    </row>
    <row r="48" spans="1:16" ht="12.75">
      <c r="A48" t="s">
        <v>52</v>
      </c>
      <c s="34" t="s">
        <v>96</v>
      </c>
      <c s="34" t="s">
        <v>5410</v>
      </c>
      <c s="35" t="s">
        <v>5</v>
      </c>
      <c s="6" t="s">
        <v>5411</v>
      </c>
      <c s="36" t="s">
        <v>1076</v>
      </c>
      <c s="37">
        <v>96.895</v>
      </c>
      <c s="36">
        <v>0</v>
      </c>
      <c s="36">
        <f>ROUND(G48*H48,6)</f>
      </c>
      <c r="L48" s="38">
        <v>0</v>
      </c>
      <c s="32">
        <f>ROUND(ROUND(L48,2)*ROUND(G48,3),2)</f>
      </c>
      <c s="36" t="s">
        <v>56</v>
      </c>
      <c>
        <f>(M48*21)/100</f>
      </c>
      <c t="s">
        <v>27</v>
      </c>
    </row>
    <row r="49" spans="1:5" ht="12.75">
      <c r="A49" s="35" t="s">
        <v>57</v>
      </c>
      <c r="E49" s="39" t="s">
        <v>5</v>
      </c>
    </row>
    <row r="50" spans="1:5" ht="89.25">
      <c r="A50" s="35" t="s">
        <v>58</v>
      </c>
      <c r="E50" s="40" t="s">
        <v>5491</v>
      </c>
    </row>
    <row r="51" spans="1:5" ht="12.75">
      <c r="A51" t="s">
        <v>59</v>
      </c>
      <c r="E51" s="39" t="s">
        <v>5</v>
      </c>
    </row>
    <row r="52" spans="1:16" ht="12.75">
      <c r="A52" t="s">
        <v>52</v>
      </c>
      <c s="34" t="s">
        <v>100</v>
      </c>
      <c s="34" t="s">
        <v>3614</v>
      </c>
      <c s="35" t="s">
        <v>5</v>
      </c>
      <c s="6" t="s">
        <v>3615</v>
      </c>
      <c s="36" t="s">
        <v>837</v>
      </c>
      <c s="37">
        <v>276.497</v>
      </c>
      <c s="36">
        <v>0</v>
      </c>
      <c s="36">
        <f>ROUND(G52*H52,6)</f>
      </c>
      <c r="L52" s="38">
        <v>0</v>
      </c>
      <c s="32">
        <f>ROUND(ROUND(L52,2)*ROUND(G52,3),2)</f>
      </c>
      <c s="36" t="s">
        <v>56</v>
      </c>
      <c>
        <f>(M52*21)/100</f>
      </c>
      <c t="s">
        <v>27</v>
      </c>
    </row>
    <row r="53" spans="1:5" ht="12.75">
      <c r="A53" s="35" t="s">
        <v>57</v>
      </c>
      <c r="E53" s="39" t="s">
        <v>5</v>
      </c>
    </row>
    <row r="54" spans="1:5" ht="76.5">
      <c r="A54" s="35" t="s">
        <v>58</v>
      </c>
      <c r="E54" s="40" t="s">
        <v>5492</v>
      </c>
    </row>
    <row r="55" spans="1:5" ht="12.75">
      <c r="A55" t="s">
        <v>59</v>
      </c>
      <c r="E55" s="39" t="s">
        <v>5</v>
      </c>
    </row>
    <row r="56" spans="1:16" ht="25.5">
      <c r="A56" t="s">
        <v>52</v>
      </c>
      <c s="34" t="s">
        <v>148</v>
      </c>
      <c s="34" t="s">
        <v>5417</v>
      </c>
      <c s="35" t="s">
        <v>5</v>
      </c>
      <c s="6" t="s">
        <v>5418</v>
      </c>
      <c s="36" t="s">
        <v>1076</v>
      </c>
      <c s="37">
        <v>533.84</v>
      </c>
      <c s="36">
        <v>0</v>
      </c>
      <c s="36">
        <f>ROUND(G56*H56,6)</f>
      </c>
      <c r="L56" s="38">
        <v>0</v>
      </c>
      <c s="32">
        <f>ROUND(ROUND(L56,2)*ROUND(G56,3),2)</f>
      </c>
      <c s="36" t="s">
        <v>248</v>
      </c>
      <c>
        <f>(M56*21)/100</f>
      </c>
      <c t="s">
        <v>27</v>
      </c>
    </row>
    <row r="57" spans="1:5" ht="12.75">
      <c r="A57" s="35" t="s">
        <v>57</v>
      </c>
      <c r="E57" s="39" t="s">
        <v>5</v>
      </c>
    </row>
    <row r="58" spans="1:5" ht="409.5">
      <c r="A58" s="35" t="s">
        <v>58</v>
      </c>
      <c r="E58" s="40" t="s">
        <v>5493</v>
      </c>
    </row>
    <row r="59" spans="1:5" ht="12.75">
      <c r="A59" t="s">
        <v>59</v>
      </c>
      <c r="E59" s="39" t="s">
        <v>5</v>
      </c>
    </row>
    <row r="60" spans="1:16" ht="38.25">
      <c r="A60" t="s">
        <v>52</v>
      </c>
      <c s="34" t="s">
        <v>152</v>
      </c>
      <c s="34" t="s">
        <v>5420</v>
      </c>
      <c s="35" t="s">
        <v>5</v>
      </c>
      <c s="6" t="s">
        <v>5421</v>
      </c>
      <c s="36" t="s">
        <v>1076</v>
      </c>
      <c s="37">
        <v>43</v>
      </c>
      <c s="36">
        <v>0</v>
      </c>
      <c s="36">
        <f>ROUND(G60*H60,6)</f>
      </c>
      <c r="L60" s="38">
        <v>0</v>
      </c>
      <c s="32">
        <f>ROUND(ROUND(L60,2)*ROUND(G60,3),2)</f>
      </c>
      <c s="36" t="s">
        <v>248</v>
      </c>
      <c>
        <f>(M60*21)/100</f>
      </c>
      <c t="s">
        <v>27</v>
      </c>
    </row>
    <row r="61" spans="1:5" ht="12.75">
      <c r="A61" s="35" t="s">
        <v>57</v>
      </c>
      <c r="E61" s="39" t="s">
        <v>5422</v>
      </c>
    </row>
    <row r="62" spans="1:5" ht="76.5">
      <c r="A62" s="35" t="s">
        <v>58</v>
      </c>
      <c r="E62" s="40" t="s">
        <v>5494</v>
      </c>
    </row>
    <row r="63" spans="1:5" ht="229.5">
      <c r="A63" t="s">
        <v>59</v>
      </c>
      <c r="E63" s="39" t="s">
        <v>3974</v>
      </c>
    </row>
    <row r="64" spans="1:16" ht="25.5">
      <c r="A64" t="s">
        <v>52</v>
      </c>
      <c s="34" t="s">
        <v>156</v>
      </c>
      <c s="34" t="s">
        <v>5424</v>
      </c>
      <c s="35" t="s">
        <v>5</v>
      </c>
      <c s="6" t="s">
        <v>5425</v>
      </c>
      <c s="36" t="s">
        <v>1076</v>
      </c>
      <c s="37">
        <v>1199.485</v>
      </c>
      <c s="36">
        <v>0</v>
      </c>
      <c s="36">
        <f>ROUND(G64*H64,6)</f>
      </c>
      <c r="L64" s="38">
        <v>0</v>
      </c>
      <c s="32">
        <f>ROUND(ROUND(L64,2)*ROUND(G64,3),2)</f>
      </c>
      <c s="36" t="s">
        <v>248</v>
      </c>
      <c>
        <f>(M64*21)/100</f>
      </c>
      <c t="s">
        <v>27</v>
      </c>
    </row>
    <row r="65" spans="1:5" ht="12.75">
      <c r="A65" s="35" t="s">
        <v>57</v>
      </c>
      <c r="E65" s="39" t="s">
        <v>5</v>
      </c>
    </row>
    <row r="66" spans="1:5" ht="293.25">
      <c r="A66" s="35" t="s">
        <v>58</v>
      </c>
      <c r="E66" s="40" t="s">
        <v>5495</v>
      </c>
    </row>
    <row r="67" spans="1:5" ht="12.75">
      <c r="A67" t="s">
        <v>59</v>
      </c>
      <c r="E67" s="39" t="s">
        <v>5</v>
      </c>
    </row>
    <row r="68" spans="1:16" ht="12.75">
      <c r="A68" t="s">
        <v>52</v>
      </c>
      <c s="34" t="s">
        <v>160</v>
      </c>
      <c s="34" t="s">
        <v>5427</v>
      </c>
      <c s="35" t="s">
        <v>5</v>
      </c>
      <c s="6" t="s">
        <v>5428</v>
      </c>
      <c s="36" t="s">
        <v>1076</v>
      </c>
      <c s="37">
        <v>19.055</v>
      </c>
      <c s="36">
        <v>0</v>
      </c>
      <c s="36">
        <f>ROUND(G68*H68,6)</f>
      </c>
      <c r="L68" s="38">
        <v>0</v>
      </c>
      <c s="32">
        <f>ROUND(ROUND(L68,2)*ROUND(G68,3),2)</f>
      </c>
      <c s="36" t="s">
        <v>248</v>
      </c>
      <c>
        <f>(M68*21)/100</f>
      </c>
      <c t="s">
        <v>27</v>
      </c>
    </row>
    <row r="69" spans="1:5" ht="12.75">
      <c r="A69" s="35" t="s">
        <v>57</v>
      </c>
      <c r="E69" s="39" t="s">
        <v>5</v>
      </c>
    </row>
    <row r="70" spans="1:5" ht="153">
      <c r="A70" s="35" t="s">
        <v>58</v>
      </c>
      <c r="E70" s="40" t="s">
        <v>5496</v>
      </c>
    </row>
    <row r="71" spans="1:5" ht="12.75">
      <c r="A71" t="s">
        <v>59</v>
      </c>
      <c r="E71" s="39" t="s">
        <v>5</v>
      </c>
    </row>
    <row r="72" spans="1:16" ht="38.25">
      <c r="A72" t="s">
        <v>52</v>
      </c>
      <c s="34" t="s">
        <v>164</v>
      </c>
      <c s="34" t="s">
        <v>5430</v>
      </c>
      <c s="35" t="s">
        <v>5</v>
      </c>
      <c s="6" t="s">
        <v>5431</v>
      </c>
      <c s="36" t="s">
        <v>1076</v>
      </c>
      <c s="37">
        <v>107.5</v>
      </c>
      <c s="36">
        <v>0</v>
      </c>
      <c s="36">
        <f>ROUND(G72*H72,6)</f>
      </c>
      <c r="L72" s="38">
        <v>0</v>
      </c>
      <c s="32">
        <f>ROUND(ROUND(L72,2)*ROUND(G72,3),2)</f>
      </c>
      <c s="36" t="s">
        <v>248</v>
      </c>
      <c>
        <f>(M72*21)/100</f>
      </c>
      <c t="s">
        <v>27</v>
      </c>
    </row>
    <row r="73" spans="1:5" ht="12.75">
      <c r="A73" s="35" t="s">
        <v>57</v>
      </c>
      <c r="E73" s="39" t="s">
        <v>5432</v>
      </c>
    </row>
    <row r="74" spans="1:5" ht="76.5">
      <c r="A74" s="35" t="s">
        <v>58</v>
      </c>
      <c r="E74" s="40" t="s">
        <v>5497</v>
      </c>
    </row>
    <row r="75" spans="1:5" ht="12.75">
      <c r="A75" t="s">
        <v>59</v>
      </c>
      <c r="E75" s="39" t="s">
        <v>5</v>
      </c>
    </row>
    <row r="76" spans="1:13" ht="12.75">
      <c r="A76" t="s">
        <v>49</v>
      </c>
      <c r="C76" s="31" t="s">
        <v>216</v>
      </c>
      <c r="E76" s="33" t="s">
        <v>1078</v>
      </c>
      <c r="J76" s="32">
        <f>0</f>
      </c>
      <c s="32">
        <f>0</f>
      </c>
      <c s="32">
        <f>0+L77+L81+L85+L89+L93+L97</f>
      </c>
      <c s="32">
        <f>0+M77+M81+M85+M89+M93+M97</f>
      </c>
    </row>
    <row r="77" spans="1:16" ht="12.75">
      <c r="A77" t="s">
        <v>52</v>
      </c>
      <c s="34" t="s">
        <v>104</v>
      </c>
      <c s="34" t="s">
        <v>5437</v>
      </c>
      <c s="35" t="s">
        <v>5</v>
      </c>
      <c s="6" t="s">
        <v>5438</v>
      </c>
      <c s="36" t="s">
        <v>55</v>
      </c>
      <c s="37">
        <v>7.925</v>
      </c>
      <c s="36">
        <v>0</v>
      </c>
      <c s="36">
        <f>ROUND(G77*H77,6)</f>
      </c>
      <c r="L77" s="38">
        <v>0</v>
      </c>
      <c s="32">
        <f>ROUND(ROUND(L77,2)*ROUND(G77,3),2)</f>
      </c>
      <c s="36" t="s">
        <v>56</v>
      </c>
      <c>
        <f>(M77*21)/100</f>
      </c>
      <c t="s">
        <v>27</v>
      </c>
    </row>
    <row r="78" spans="1:5" ht="12.75">
      <c r="A78" s="35" t="s">
        <v>57</v>
      </c>
      <c r="E78" s="39" t="s">
        <v>5</v>
      </c>
    </row>
    <row r="79" spans="1:5" ht="114.75">
      <c r="A79" s="35" t="s">
        <v>58</v>
      </c>
      <c r="E79" s="40" t="s">
        <v>5498</v>
      </c>
    </row>
    <row r="80" spans="1:5" ht="12.75">
      <c r="A80" t="s">
        <v>59</v>
      </c>
      <c r="E80" s="39" t="s">
        <v>5</v>
      </c>
    </row>
    <row r="81" spans="1:16" ht="12.75">
      <c r="A81" t="s">
        <v>52</v>
      </c>
      <c s="34" t="s">
        <v>108</v>
      </c>
      <c s="34" t="s">
        <v>5440</v>
      </c>
      <c s="35" t="s">
        <v>5</v>
      </c>
      <c s="6" t="s">
        <v>5441</v>
      </c>
      <c s="36" t="s">
        <v>262</v>
      </c>
      <c s="37">
        <v>0.108</v>
      </c>
      <c s="36">
        <v>0</v>
      </c>
      <c s="36">
        <f>ROUND(G81*H81,6)</f>
      </c>
      <c r="L81" s="38">
        <v>0</v>
      </c>
      <c s="32">
        <f>ROUND(ROUND(L81,2)*ROUND(G81,3),2)</f>
      </c>
      <c s="36" t="s">
        <v>56</v>
      </c>
      <c>
        <f>(M81*21)/100</f>
      </c>
      <c t="s">
        <v>27</v>
      </c>
    </row>
    <row r="82" spans="1:5" ht="12.75">
      <c r="A82" s="35" t="s">
        <v>57</v>
      </c>
      <c r="E82" s="39" t="s">
        <v>5</v>
      </c>
    </row>
    <row r="83" spans="1:5" ht="102">
      <c r="A83" s="35" t="s">
        <v>58</v>
      </c>
      <c r="E83" s="40" t="s">
        <v>5499</v>
      </c>
    </row>
    <row r="84" spans="1:5" ht="12.75">
      <c r="A84" t="s">
        <v>59</v>
      </c>
      <c r="E84" s="39" t="s">
        <v>5</v>
      </c>
    </row>
    <row r="85" spans="1:16" ht="12.75">
      <c r="A85" t="s">
        <v>52</v>
      </c>
      <c s="34" t="s">
        <v>112</v>
      </c>
      <c s="34" t="s">
        <v>5443</v>
      </c>
      <c s="35" t="s">
        <v>5</v>
      </c>
      <c s="6" t="s">
        <v>5444</v>
      </c>
      <c s="36" t="s">
        <v>262</v>
      </c>
      <c s="37">
        <v>0.569</v>
      </c>
      <c s="36">
        <v>0</v>
      </c>
      <c s="36">
        <f>ROUND(G85*H85,6)</f>
      </c>
      <c r="L85" s="38">
        <v>0</v>
      </c>
      <c s="32">
        <f>ROUND(ROUND(L85,2)*ROUND(G85,3),2)</f>
      </c>
      <c s="36" t="s">
        <v>56</v>
      </c>
      <c>
        <f>(M85*21)/100</f>
      </c>
      <c t="s">
        <v>27</v>
      </c>
    </row>
    <row r="86" spans="1:5" ht="12.75">
      <c r="A86" s="35" t="s">
        <v>57</v>
      </c>
      <c r="E86" s="39" t="s">
        <v>5</v>
      </c>
    </row>
    <row r="87" spans="1:5" ht="102">
      <c r="A87" s="35" t="s">
        <v>58</v>
      </c>
      <c r="E87" s="40" t="s">
        <v>5500</v>
      </c>
    </row>
    <row r="88" spans="1:5" ht="12.75">
      <c r="A88" t="s">
        <v>59</v>
      </c>
      <c r="E88" s="39" t="s">
        <v>5</v>
      </c>
    </row>
    <row r="89" spans="1:16" ht="12.75">
      <c r="A89" t="s">
        <v>52</v>
      </c>
      <c s="34" t="s">
        <v>116</v>
      </c>
      <c s="34" t="s">
        <v>3425</v>
      </c>
      <c s="35" t="s">
        <v>5</v>
      </c>
      <c s="6" t="s">
        <v>3426</v>
      </c>
      <c s="36" t="s">
        <v>55</v>
      </c>
      <c s="37">
        <v>2.106</v>
      </c>
      <c s="36">
        <v>0</v>
      </c>
      <c s="36">
        <f>ROUND(G89*H89,6)</f>
      </c>
      <c r="L89" s="38">
        <v>0</v>
      </c>
      <c s="32">
        <f>ROUND(ROUND(L89,2)*ROUND(G89,3),2)</f>
      </c>
      <c s="36" t="s">
        <v>56</v>
      </c>
      <c>
        <f>(M89*21)/100</f>
      </c>
      <c t="s">
        <v>27</v>
      </c>
    </row>
    <row r="90" spans="1:5" ht="12.75">
      <c r="A90" s="35" t="s">
        <v>57</v>
      </c>
      <c r="E90" s="39" t="s">
        <v>5</v>
      </c>
    </row>
    <row r="91" spans="1:5" ht="102">
      <c r="A91" s="35" t="s">
        <v>58</v>
      </c>
      <c r="E91" s="40" t="s">
        <v>5501</v>
      </c>
    </row>
    <row r="92" spans="1:5" ht="12.75">
      <c r="A92" t="s">
        <v>59</v>
      </c>
      <c r="E92" s="39" t="s">
        <v>5</v>
      </c>
    </row>
    <row r="93" spans="1:16" ht="12.75">
      <c r="A93" t="s">
        <v>52</v>
      </c>
      <c s="34" t="s">
        <v>120</v>
      </c>
      <c s="34" t="s">
        <v>3428</v>
      </c>
      <c s="35" t="s">
        <v>5</v>
      </c>
      <c s="6" t="s">
        <v>3429</v>
      </c>
      <c s="36" t="s">
        <v>55</v>
      </c>
      <c s="37">
        <v>1.4</v>
      </c>
      <c s="36">
        <v>0</v>
      </c>
      <c s="36">
        <f>ROUND(G93*H93,6)</f>
      </c>
      <c r="L93" s="38">
        <v>0</v>
      </c>
      <c s="32">
        <f>ROUND(ROUND(L93,2)*ROUND(G93,3),2)</f>
      </c>
      <c s="36" t="s">
        <v>56</v>
      </c>
      <c>
        <f>(M93*21)/100</f>
      </c>
      <c t="s">
        <v>27</v>
      </c>
    </row>
    <row r="94" spans="1:5" ht="12.75">
      <c r="A94" s="35" t="s">
        <v>57</v>
      </c>
      <c r="E94" s="39" t="s">
        <v>5</v>
      </c>
    </row>
    <row r="95" spans="1:5" ht="38.25">
      <c r="A95" s="35" t="s">
        <v>58</v>
      </c>
      <c r="E95" s="40" t="s">
        <v>5502</v>
      </c>
    </row>
    <row r="96" spans="1:5" ht="369.75">
      <c r="A96" t="s">
        <v>59</v>
      </c>
      <c r="E96" s="39" t="s">
        <v>2809</v>
      </c>
    </row>
    <row r="97" spans="1:16" ht="12.75">
      <c r="A97" t="s">
        <v>52</v>
      </c>
      <c s="34" t="s">
        <v>124</v>
      </c>
      <c s="34" t="s">
        <v>1079</v>
      </c>
      <c s="35" t="s">
        <v>5</v>
      </c>
      <c s="6" t="s">
        <v>1080</v>
      </c>
      <c s="36" t="s">
        <v>1076</v>
      </c>
      <c s="37">
        <v>12</v>
      </c>
      <c s="36">
        <v>0</v>
      </c>
      <c s="36">
        <f>ROUND(G97*H97,6)</f>
      </c>
      <c r="L97" s="38">
        <v>0</v>
      </c>
      <c s="32">
        <f>ROUND(ROUND(L97,2)*ROUND(G97,3),2)</f>
      </c>
      <c s="36" t="s">
        <v>56</v>
      </c>
      <c>
        <f>(M97*21)/100</f>
      </c>
      <c t="s">
        <v>27</v>
      </c>
    </row>
    <row r="98" spans="1:5" ht="12.75">
      <c r="A98" s="35" t="s">
        <v>57</v>
      </c>
      <c r="E98" s="39" t="s">
        <v>5</v>
      </c>
    </row>
    <row r="99" spans="1:5" ht="76.5">
      <c r="A99" s="35" t="s">
        <v>58</v>
      </c>
      <c r="E99" s="40" t="s">
        <v>5503</v>
      </c>
    </row>
    <row r="100" spans="1:5" ht="12.75">
      <c r="A100" t="s">
        <v>59</v>
      </c>
      <c r="E100" s="39" t="s">
        <v>5</v>
      </c>
    </row>
    <row r="101" spans="1:13" ht="12.75">
      <c r="A101" t="s">
        <v>49</v>
      </c>
      <c r="C101" s="31" t="s">
        <v>2847</v>
      </c>
      <c r="E101" s="33" t="s">
        <v>2848</v>
      </c>
      <c r="J101" s="32">
        <f>0</f>
      </c>
      <c s="32">
        <f>0</f>
      </c>
      <c s="32">
        <f>0+L102</f>
      </c>
      <c s="32">
        <f>0+M102</f>
      </c>
    </row>
    <row r="102" spans="1:16" ht="25.5">
      <c r="A102" t="s">
        <v>52</v>
      </c>
      <c s="34" t="s">
        <v>128</v>
      </c>
      <c s="34" t="s">
        <v>2849</v>
      </c>
      <c s="35" t="s">
        <v>5</v>
      </c>
      <c s="6" t="s">
        <v>2850</v>
      </c>
      <c s="36" t="s">
        <v>1076</v>
      </c>
      <c s="37">
        <v>155.709</v>
      </c>
      <c s="36">
        <v>0</v>
      </c>
      <c s="36">
        <f>ROUND(G102*H102,6)</f>
      </c>
      <c r="L102" s="38">
        <v>0</v>
      </c>
      <c s="32">
        <f>ROUND(ROUND(L102,2)*ROUND(G102,3),2)</f>
      </c>
      <c s="36" t="s">
        <v>56</v>
      </c>
      <c>
        <f>(M102*21)/100</f>
      </c>
      <c t="s">
        <v>27</v>
      </c>
    </row>
    <row r="103" spans="1:5" ht="12.75">
      <c r="A103" s="35" t="s">
        <v>57</v>
      </c>
      <c r="E103" s="39" t="s">
        <v>5</v>
      </c>
    </row>
    <row r="104" spans="1:5" ht="51">
      <c r="A104" s="35" t="s">
        <v>58</v>
      </c>
      <c r="E104" s="40" t="s">
        <v>5504</v>
      </c>
    </row>
    <row r="105" spans="1:5" ht="12.75">
      <c r="A105" t="s">
        <v>59</v>
      </c>
      <c r="E105" s="39" t="s">
        <v>5</v>
      </c>
    </row>
    <row r="106" spans="1:13" ht="12.75">
      <c r="A106" t="s">
        <v>49</v>
      </c>
      <c r="C106" s="31" t="s">
        <v>4743</v>
      </c>
      <c r="E106" s="33" t="s">
        <v>4744</v>
      </c>
      <c r="J106" s="32">
        <f>0</f>
      </c>
      <c s="32">
        <f>0</f>
      </c>
      <c s="32">
        <f>0+L107</f>
      </c>
      <c s="32">
        <f>0+M107</f>
      </c>
    </row>
    <row r="107" spans="1:16" ht="12.75">
      <c r="A107" t="s">
        <v>52</v>
      </c>
      <c s="34" t="s">
        <v>132</v>
      </c>
      <c s="34" t="s">
        <v>5460</v>
      </c>
      <c s="35" t="s">
        <v>5</v>
      </c>
      <c s="6" t="s">
        <v>5461</v>
      </c>
      <c s="36" t="s">
        <v>262</v>
      </c>
      <c s="37">
        <v>0.095</v>
      </c>
      <c s="36">
        <v>0</v>
      </c>
      <c s="36">
        <f>ROUND(G107*H107,6)</f>
      </c>
      <c r="L107" s="38">
        <v>0</v>
      </c>
      <c s="32">
        <f>ROUND(ROUND(L107,2)*ROUND(G107,3),2)</f>
      </c>
      <c s="36" t="s">
        <v>56</v>
      </c>
      <c>
        <f>(M107*21)/100</f>
      </c>
      <c t="s">
        <v>27</v>
      </c>
    </row>
    <row r="108" spans="1:5" ht="12.75">
      <c r="A108" s="35" t="s">
        <v>57</v>
      </c>
      <c r="E108" s="39" t="s">
        <v>5</v>
      </c>
    </row>
    <row r="109" spans="1:5" ht="89.25">
      <c r="A109" s="35" t="s">
        <v>58</v>
      </c>
      <c r="E109" s="40" t="s">
        <v>5505</v>
      </c>
    </row>
    <row r="110" spans="1:5" ht="12.75">
      <c r="A110" t="s">
        <v>59</v>
      </c>
      <c r="E110" s="39" t="s">
        <v>5</v>
      </c>
    </row>
    <row r="111" spans="1:13" ht="12.75">
      <c r="A111" t="s">
        <v>49</v>
      </c>
      <c r="C111" s="31" t="s">
        <v>327</v>
      </c>
      <c r="E111" s="33" t="s">
        <v>328</v>
      </c>
      <c r="J111" s="32">
        <f>0</f>
      </c>
      <c s="32">
        <f>0</f>
      </c>
      <c s="32">
        <f>0+L112+L116+L120+L124</f>
      </c>
      <c s="32">
        <f>0+M112+M116+M120+M124</f>
      </c>
    </row>
    <row r="112" spans="1:16" ht="12.75">
      <c r="A112" t="s">
        <v>52</v>
      </c>
      <c s="34" t="s">
        <v>136</v>
      </c>
      <c s="34" t="s">
        <v>4004</v>
      </c>
      <c s="35" t="s">
        <v>5</v>
      </c>
      <c s="6" t="s">
        <v>4005</v>
      </c>
      <c s="36" t="s">
        <v>65</v>
      </c>
      <c s="37">
        <v>38</v>
      </c>
      <c s="36">
        <v>0</v>
      </c>
      <c s="36">
        <f>ROUND(G112*H112,6)</f>
      </c>
      <c r="L112" s="38">
        <v>0</v>
      </c>
      <c s="32">
        <f>ROUND(ROUND(L112,2)*ROUND(G112,3),2)</f>
      </c>
      <c s="36" t="s">
        <v>56</v>
      </c>
      <c>
        <f>(M112*21)/100</f>
      </c>
      <c t="s">
        <v>27</v>
      </c>
    </row>
    <row r="113" spans="1:5" ht="12.75">
      <c r="A113" s="35" t="s">
        <v>57</v>
      </c>
      <c r="E113" s="39" t="s">
        <v>5</v>
      </c>
    </row>
    <row r="114" spans="1:5" ht="38.25">
      <c r="A114" s="35" t="s">
        <v>58</v>
      </c>
      <c r="E114" s="40" t="s">
        <v>5506</v>
      </c>
    </row>
    <row r="115" spans="1:5" ht="12.75">
      <c r="A115" t="s">
        <v>59</v>
      </c>
      <c r="E115" s="39" t="s">
        <v>5</v>
      </c>
    </row>
    <row r="116" spans="1:16" ht="25.5">
      <c r="A116" t="s">
        <v>52</v>
      </c>
      <c s="34" t="s">
        <v>140</v>
      </c>
      <c s="34" t="s">
        <v>4277</v>
      </c>
      <c s="35" t="s">
        <v>5</v>
      </c>
      <c s="6" t="s">
        <v>4278</v>
      </c>
      <c s="36" t="s">
        <v>93</v>
      </c>
      <c s="37">
        <v>8</v>
      </c>
      <c s="36">
        <v>0</v>
      </c>
      <c s="36">
        <f>ROUND(G116*H116,6)</f>
      </c>
      <c r="L116" s="38">
        <v>0</v>
      </c>
      <c s="32">
        <f>ROUND(ROUND(L116,2)*ROUND(G116,3),2)</f>
      </c>
      <c s="36" t="s">
        <v>56</v>
      </c>
      <c>
        <f>(M116*21)/100</f>
      </c>
      <c t="s">
        <v>27</v>
      </c>
    </row>
    <row r="117" spans="1:5" ht="12.75">
      <c r="A117" s="35" t="s">
        <v>57</v>
      </c>
      <c r="E117" s="39" t="s">
        <v>5</v>
      </c>
    </row>
    <row r="118" spans="1:5" ht="51">
      <c r="A118" s="35" t="s">
        <v>58</v>
      </c>
      <c r="E118" s="40" t="s">
        <v>5507</v>
      </c>
    </row>
    <row r="119" spans="1:5" ht="12.75">
      <c r="A119" t="s">
        <v>59</v>
      </c>
      <c r="E119" s="39" t="s">
        <v>5</v>
      </c>
    </row>
    <row r="120" spans="1:16" ht="12.75">
      <c r="A120" t="s">
        <v>52</v>
      </c>
      <c s="34" t="s">
        <v>168</v>
      </c>
      <c s="34" t="s">
        <v>5466</v>
      </c>
      <c s="35" t="s">
        <v>5</v>
      </c>
      <c s="6" t="s">
        <v>5467</v>
      </c>
      <c s="36" t="s">
        <v>65</v>
      </c>
      <c s="37">
        <v>51.6</v>
      </c>
      <c s="36">
        <v>0</v>
      </c>
      <c s="36">
        <f>ROUND(G120*H120,6)</f>
      </c>
      <c r="L120" s="38">
        <v>0</v>
      </c>
      <c s="32">
        <f>ROUND(ROUND(L120,2)*ROUND(G120,3),2)</f>
      </c>
      <c s="36" t="s">
        <v>248</v>
      </c>
      <c>
        <f>(M120*21)/100</f>
      </c>
      <c t="s">
        <v>27</v>
      </c>
    </row>
    <row r="121" spans="1:5" ht="12.75">
      <c r="A121" s="35" t="s">
        <v>57</v>
      </c>
      <c r="E121" s="39" t="s">
        <v>5</v>
      </c>
    </row>
    <row r="122" spans="1:5" ht="89.25">
      <c r="A122" s="35" t="s">
        <v>58</v>
      </c>
      <c r="E122" s="40" t="s">
        <v>5508</v>
      </c>
    </row>
    <row r="123" spans="1:5" ht="153">
      <c r="A123" t="s">
        <v>59</v>
      </c>
      <c r="E123" s="39" t="s">
        <v>5469</v>
      </c>
    </row>
    <row r="124" spans="1:16" ht="38.25">
      <c r="A124" t="s">
        <v>52</v>
      </c>
      <c s="34" t="s">
        <v>172</v>
      </c>
      <c s="34" t="s">
        <v>5470</v>
      </c>
      <c s="35" t="s">
        <v>5</v>
      </c>
      <c s="6" t="s">
        <v>5471</v>
      </c>
      <c s="36" t="s">
        <v>93</v>
      </c>
      <c s="37">
        <v>25</v>
      </c>
      <c s="36">
        <v>0</v>
      </c>
      <c s="36">
        <f>ROUND(G124*H124,6)</f>
      </c>
      <c r="L124" s="38">
        <v>0</v>
      </c>
      <c s="32">
        <f>ROUND(ROUND(L124,2)*ROUND(G124,3),2)</f>
      </c>
      <c s="36" t="s">
        <v>248</v>
      </c>
      <c>
        <f>(M124*21)/100</f>
      </c>
      <c t="s">
        <v>27</v>
      </c>
    </row>
    <row r="125" spans="1:5" ht="12.75">
      <c r="A125" s="35" t="s">
        <v>57</v>
      </c>
      <c r="E125" s="39" t="s">
        <v>5472</v>
      </c>
    </row>
    <row r="126" spans="1:5" ht="51">
      <c r="A126" s="35" t="s">
        <v>58</v>
      </c>
      <c r="E126" s="40" t="s">
        <v>5509</v>
      </c>
    </row>
    <row r="127" spans="1:5" ht="25.5">
      <c r="A127" t="s">
        <v>59</v>
      </c>
      <c r="E127" s="39" t="s">
        <v>5474</v>
      </c>
    </row>
    <row r="128" spans="1:13" ht="12.75">
      <c r="A128" t="s">
        <v>49</v>
      </c>
      <c r="C128" s="31" t="s">
        <v>256</v>
      </c>
      <c r="E128" s="33" t="s">
        <v>2898</v>
      </c>
      <c r="J128" s="32">
        <f>0</f>
      </c>
      <c s="32">
        <f>0</f>
      </c>
      <c s="32">
        <f>0+L129</f>
      </c>
      <c s="32">
        <f>0+M129</f>
      </c>
    </row>
    <row r="129" spans="1:16" ht="38.25">
      <c r="A129" t="s">
        <v>52</v>
      </c>
      <c s="34" t="s">
        <v>144</v>
      </c>
      <c s="34" t="s">
        <v>1042</v>
      </c>
      <c s="35" t="s">
        <v>1043</v>
      </c>
      <c s="6" t="s">
        <v>2899</v>
      </c>
      <c s="36" t="s">
        <v>262</v>
      </c>
      <c s="37">
        <v>1151.4</v>
      </c>
      <c s="36">
        <v>0</v>
      </c>
      <c s="36">
        <f>ROUND(G129*H129,6)</f>
      </c>
      <c r="L129" s="38">
        <v>0</v>
      </c>
      <c s="32">
        <f>ROUND(ROUND(L129,2)*ROUND(G129,3),2)</f>
      </c>
      <c s="36" t="s">
        <v>248</v>
      </c>
      <c>
        <f>(M129*21)/100</f>
      </c>
      <c t="s">
        <v>27</v>
      </c>
    </row>
    <row r="130" spans="1:5" ht="12.75">
      <c r="A130" s="35" t="s">
        <v>57</v>
      </c>
      <c r="E130" s="39" t="s">
        <v>263</v>
      </c>
    </row>
    <row r="131" spans="1:5" ht="76.5">
      <c r="A131" s="35" t="s">
        <v>58</v>
      </c>
      <c r="E131" s="40" t="s">
        <v>5510</v>
      </c>
    </row>
    <row r="132" spans="1:5" ht="102">
      <c r="A132" t="s">
        <v>59</v>
      </c>
      <c r="E13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0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5511</v>
      </c>
      <c s="41">
        <f>Rekapitulace!C84</f>
      </c>
      <c s="20" t="s">
        <v>0</v>
      </c>
      <c t="s">
        <v>23</v>
      </c>
      <c t="s">
        <v>27</v>
      </c>
    </row>
    <row r="4" spans="1:16" ht="32" customHeight="1">
      <c r="A4" s="24" t="s">
        <v>20</v>
      </c>
      <c s="25" t="s">
        <v>28</v>
      </c>
      <c s="27" t="s">
        <v>5511</v>
      </c>
      <c r="E4" s="26" t="s">
        <v>5512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COUNTIFS(L8:L2018,"=0",A8:A2018,"P")+COUNTIFS(L8:L2018,"",A8:A2018,"P")+SUM(Q8:Q2018)</f>
      </c>
    </row>
    <row r="8" spans="1:13" ht="12.75">
      <c r="A8" t="s">
        <v>44</v>
      </c>
      <c r="C8" s="28" t="s">
        <v>5515</v>
      </c>
      <c r="E8" s="30" t="s">
        <v>5514</v>
      </c>
      <c r="J8" s="29">
        <f>0+J9</f>
      </c>
      <c s="29">
        <f>0+K9</f>
      </c>
      <c s="29">
        <f>0+L9</f>
      </c>
      <c s="29">
        <f>0+M9</f>
      </c>
    </row>
    <row r="9" spans="1:13" ht="12.75">
      <c r="A9" t="s">
        <v>46</v>
      </c>
      <c r="C9" s="31" t="s">
        <v>5516</v>
      </c>
      <c r="E9" s="33" t="s">
        <v>5514</v>
      </c>
      <c r="J9" s="32">
        <f>0+J10</f>
      </c>
      <c s="32">
        <f>0+K10</f>
      </c>
      <c s="32">
        <f>0+L10</f>
      </c>
      <c s="32">
        <f>0+M10</f>
      </c>
    </row>
    <row r="10" spans="1:13" ht="25.5">
      <c r="A10" t="s">
        <v>5517</v>
      </c>
      <c r="C10" s="31" t="s">
        <v>5518</v>
      </c>
      <c r="E10" s="33" t="s">
        <v>5519</v>
      </c>
      <c r="J10" s="32">
        <f>0+J11+J84+J141+J182+J207+J212+J241+J254+J307+J352+J417+J498+J515+J560+J589+J606+J659+J692+J697+J750+J763+J808+J821+J862+J879+J952+J973+J1042+J1107+J1116+J1141+J1154+J1171</f>
      </c>
      <c s="32">
        <f>0+K11+K84+K141+K182+K207+K212+K241+K254+K307+K352+K417+K498+K515+K560+K589+K606+K659+K692+K697+K750+K763+K808+K821+K862+K879+K952+K973+K1042+K1107+K1116+K1141+K1154+K1171</f>
      </c>
      <c s="32">
        <f>0+L11+L84+L141+L182+L207+L212+L241+L254+L307+L352+L417+L498+L515+L560+L589+L606+L659+L692+L697+L750+L763+L808+L821+L862+L879+L952+L973+L1042+L1107+L1116+L1141+L1154+L1171</f>
      </c>
      <c s="32">
        <f>0+M11+M84+M141+M182+M207+M212+M241+M254+M307+M352+M417+M498+M515+M560+M589+M606+M659+M692+M697+M750+M763+M808+M821+M862+M879+M952+M973+M1042+M1107+M1116+M1141+M1154+M1171</f>
      </c>
    </row>
    <row r="11" spans="1:13" ht="12.75">
      <c r="A11" t="s">
        <v>49</v>
      </c>
      <c r="C11" s="31" t="s">
        <v>5520</v>
      </c>
      <c r="E11" s="33" t="s">
        <v>51</v>
      </c>
      <c r="J11" s="32">
        <f>0</f>
      </c>
      <c s="32">
        <f>0</f>
      </c>
      <c s="32">
        <f>0+L12+L16+L20+L24+L28+L32+L36+L40+L44+L48+L52+L56+L60+L64+L68+L72+L76+L80</f>
      </c>
      <c s="32">
        <f>0+M12+M16+M20+M24+M28+M32+M36+M40+M44+M48+M52+M56+M60+M64+M68+M72+M76+M80</f>
      </c>
    </row>
    <row r="12" spans="1:16" ht="12.75">
      <c r="A12" t="s">
        <v>52</v>
      </c>
      <c s="34" t="s">
        <v>26</v>
      </c>
      <c s="34" t="s">
        <v>5521</v>
      </c>
      <c s="35" t="s">
        <v>5</v>
      </c>
      <c s="6" t="s">
        <v>5522</v>
      </c>
      <c s="36" t="s">
        <v>1076</v>
      </c>
      <c s="37">
        <v>335</v>
      </c>
      <c s="36">
        <v>0</v>
      </c>
      <c s="36">
        <f>ROUND(G12*H12,6)</f>
      </c>
      <c r="L12" s="38">
        <v>0</v>
      </c>
      <c s="32">
        <f>ROUND(ROUND(L12,2)*ROUND(G12,3),2)</f>
      </c>
      <c s="36" t="s">
        <v>4836</v>
      </c>
      <c>
        <f>(M12*21)/100</f>
      </c>
      <c t="s">
        <v>27</v>
      </c>
    </row>
    <row r="13" spans="1:5" ht="38.25">
      <c r="A13" s="35" t="s">
        <v>57</v>
      </c>
      <c r="E13" s="39" t="s">
        <v>5523</v>
      </c>
    </row>
    <row r="14" spans="1:5" ht="76.5">
      <c r="A14" s="35" t="s">
        <v>58</v>
      </c>
      <c r="E14" s="42" t="s">
        <v>5524</v>
      </c>
    </row>
    <row r="15" spans="1:5" ht="306">
      <c r="A15" t="s">
        <v>59</v>
      </c>
      <c r="E15" s="39" t="s">
        <v>5525</v>
      </c>
    </row>
    <row r="16" spans="1:16" ht="12.75">
      <c r="A16" t="s">
        <v>52</v>
      </c>
      <c s="34" t="s">
        <v>68</v>
      </c>
      <c s="34" t="s">
        <v>5526</v>
      </c>
      <c s="35" t="s">
        <v>5</v>
      </c>
      <c s="6" t="s">
        <v>5527</v>
      </c>
      <c s="36" t="s">
        <v>55</v>
      </c>
      <c s="37">
        <v>167.7</v>
      </c>
      <c s="36">
        <v>0</v>
      </c>
      <c s="36">
        <f>ROUND(G16*H16,6)</f>
      </c>
      <c r="L16" s="38">
        <v>0</v>
      </c>
      <c s="32">
        <f>ROUND(ROUND(L16,2)*ROUND(G16,3),2)</f>
      </c>
      <c s="36" t="s">
        <v>4836</v>
      </c>
      <c>
        <f>(M16*21)/100</f>
      </c>
      <c t="s">
        <v>27</v>
      </c>
    </row>
    <row r="17" spans="1:5" ht="25.5">
      <c r="A17" s="35" t="s">
        <v>57</v>
      </c>
      <c r="E17" s="39" t="s">
        <v>5528</v>
      </c>
    </row>
    <row r="18" spans="1:5" ht="140.25">
      <c r="A18" s="35" t="s">
        <v>58</v>
      </c>
      <c r="E18" s="42" t="s">
        <v>5529</v>
      </c>
    </row>
    <row r="19" spans="1:5" ht="38.25">
      <c r="A19" t="s">
        <v>59</v>
      </c>
      <c r="E19" s="39" t="s">
        <v>5530</v>
      </c>
    </row>
    <row r="20" spans="1:16" ht="25.5">
      <c r="A20" t="s">
        <v>52</v>
      </c>
      <c s="34" t="s">
        <v>76</v>
      </c>
      <c s="34" t="s">
        <v>5531</v>
      </c>
      <c s="35" t="s">
        <v>5</v>
      </c>
      <c s="6" t="s">
        <v>5532</v>
      </c>
      <c s="36" t="s">
        <v>55</v>
      </c>
      <c s="37">
        <v>328.35</v>
      </c>
      <c s="36">
        <v>0</v>
      </c>
      <c s="36">
        <f>ROUND(G20*H20,6)</f>
      </c>
      <c r="L20" s="38">
        <v>0</v>
      </c>
      <c s="32">
        <f>ROUND(ROUND(L20,2)*ROUND(G20,3),2)</f>
      </c>
      <c s="36" t="s">
        <v>4836</v>
      </c>
      <c>
        <f>(M20*21)/100</f>
      </c>
      <c t="s">
        <v>27</v>
      </c>
    </row>
    <row r="21" spans="1:5" ht="25.5">
      <c r="A21" s="35" t="s">
        <v>57</v>
      </c>
      <c r="E21" s="39" t="s">
        <v>5533</v>
      </c>
    </row>
    <row r="22" spans="1:5" ht="102">
      <c r="A22" s="35" t="s">
        <v>58</v>
      </c>
      <c r="E22" s="42" t="s">
        <v>5534</v>
      </c>
    </row>
    <row r="23" spans="1:5" ht="51">
      <c r="A23" t="s">
        <v>59</v>
      </c>
      <c r="E23" s="39" t="s">
        <v>5535</v>
      </c>
    </row>
    <row r="24" spans="1:16" ht="25.5">
      <c r="A24" t="s">
        <v>52</v>
      </c>
      <c s="34" t="s">
        <v>81</v>
      </c>
      <c s="34" t="s">
        <v>5536</v>
      </c>
      <c s="35" t="s">
        <v>5</v>
      </c>
      <c s="6" t="s">
        <v>5537</v>
      </c>
      <c s="36" t="s">
        <v>55</v>
      </c>
      <c s="37">
        <v>14</v>
      </c>
      <c s="36">
        <v>0</v>
      </c>
      <c s="36">
        <f>ROUND(G24*H24,6)</f>
      </c>
      <c r="L24" s="38">
        <v>0</v>
      </c>
      <c s="32">
        <f>ROUND(ROUND(L24,2)*ROUND(G24,3),2)</f>
      </c>
      <c s="36" t="s">
        <v>4836</v>
      </c>
      <c>
        <f>(M24*21)/100</f>
      </c>
      <c t="s">
        <v>27</v>
      </c>
    </row>
    <row r="25" spans="1:5" ht="25.5">
      <c r="A25" s="35" t="s">
        <v>57</v>
      </c>
      <c r="E25" s="39" t="s">
        <v>5538</v>
      </c>
    </row>
    <row r="26" spans="1:5" ht="76.5">
      <c r="A26" s="35" t="s">
        <v>58</v>
      </c>
      <c r="E26" s="42" t="s">
        <v>5539</v>
      </c>
    </row>
    <row r="27" spans="1:5" ht="12.75">
      <c r="A27" t="s">
        <v>59</v>
      </c>
      <c r="E27" s="39" t="s">
        <v>5</v>
      </c>
    </row>
    <row r="28" spans="1:16" ht="25.5">
      <c r="A28" t="s">
        <v>52</v>
      </c>
      <c s="34" t="s">
        <v>86</v>
      </c>
      <c s="34" t="s">
        <v>5540</v>
      </c>
      <c s="35" t="s">
        <v>5</v>
      </c>
      <c s="6" t="s">
        <v>5541</v>
      </c>
      <c s="36" t="s">
        <v>55</v>
      </c>
      <c s="37">
        <v>41.8</v>
      </c>
      <c s="36">
        <v>0</v>
      </c>
      <c s="36">
        <f>ROUND(G28*H28,6)</f>
      </c>
      <c r="L28" s="38">
        <v>0</v>
      </c>
      <c s="32">
        <f>ROUND(ROUND(L28,2)*ROUND(G28,3),2)</f>
      </c>
      <c s="36" t="s">
        <v>4836</v>
      </c>
      <c>
        <f>(M28*21)/100</f>
      </c>
      <c t="s">
        <v>27</v>
      </c>
    </row>
    <row r="29" spans="1:5" ht="38.25">
      <c r="A29" s="35" t="s">
        <v>57</v>
      </c>
      <c r="E29" s="39" t="s">
        <v>5542</v>
      </c>
    </row>
    <row r="30" spans="1:5" ht="76.5">
      <c r="A30" s="35" t="s">
        <v>58</v>
      </c>
      <c r="E30" s="42" t="s">
        <v>5543</v>
      </c>
    </row>
    <row r="31" spans="1:5" ht="38.25">
      <c r="A31" t="s">
        <v>59</v>
      </c>
      <c r="E31" s="39" t="s">
        <v>5544</v>
      </c>
    </row>
    <row r="32" spans="1:16" ht="12.75">
      <c r="A32" t="s">
        <v>52</v>
      </c>
      <c s="34" t="s">
        <v>90</v>
      </c>
      <c s="34" t="s">
        <v>4863</v>
      </c>
      <c s="35" t="s">
        <v>5</v>
      </c>
      <c s="6" t="s">
        <v>5545</v>
      </c>
      <c s="36" t="s">
        <v>1076</v>
      </c>
      <c s="37">
        <v>22.4</v>
      </c>
      <c s="36">
        <v>0.00084</v>
      </c>
      <c s="36">
        <f>ROUND(G32*H32,6)</f>
      </c>
      <c r="L32" s="38">
        <v>0</v>
      </c>
      <c s="32">
        <f>ROUND(ROUND(L32,2)*ROUND(G32,3),2)</f>
      </c>
      <c s="36" t="s">
        <v>4836</v>
      </c>
      <c>
        <f>(M32*21)/100</f>
      </c>
      <c t="s">
        <v>27</v>
      </c>
    </row>
    <row r="33" spans="1:5" ht="25.5">
      <c r="A33" s="35" t="s">
        <v>57</v>
      </c>
      <c r="E33" s="39" t="s">
        <v>4864</v>
      </c>
    </row>
    <row r="34" spans="1:5" ht="63.75">
      <c r="A34" s="35" t="s">
        <v>58</v>
      </c>
      <c r="E34" s="42" t="s">
        <v>5546</v>
      </c>
    </row>
    <row r="35" spans="1:5" ht="178.5">
      <c r="A35" t="s">
        <v>59</v>
      </c>
      <c r="E35" s="39" t="s">
        <v>5547</v>
      </c>
    </row>
    <row r="36" spans="1:16" ht="12.75">
      <c r="A36" t="s">
        <v>52</v>
      </c>
      <c s="34" t="s">
        <v>96</v>
      </c>
      <c s="34" t="s">
        <v>4866</v>
      </c>
      <c s="35" t="s">
        <v>5</v>
      </c>
      <c s="6" t="s">
        <v>5548</v>
      </c>
      <c s="36" t="s">
        <v>1076</v>
      </c>
      <c s="37">
        <v>22.4</v>
      </c>
      <c s="36">
        <v>0</v>
      </c>
      <c s="36">
        <f>ROUND(G36*H36,6)</f>
      </c>
      <c r="L36" s="38">
        <v>0</v>
      </c>
      <c s="32">
        <f>ROUND(ROUND(L36,2)*ROUND(G36,3),2)</f>
      </c>
      <c s="36" t="s">
        <v>4836</v>
      </c>
      <c>
        <f>(M36*21)/100</f>
      </c>
      <c t="s">
        <v>27</v>
      </c>
    </row>
    <row r="37" spans="1:5" ht="25.5">
      <c r="A37" s="35" t="s">
        <v>57</v>
      </c>
      <c r="E37" s="39" t="s">
        <v>4867</v>
      </c>
    </row>
    <row r="38" spans="1:5" ht="12.75">
      <c r="A38" s="35" t="s">
        <v>58</v>
      </c>
      <c r="E38" s="40" t="s">
        <v>5</v>
      </c>
    </row>
    <row r="39" spans="1:5" ht="12.75">
      <c r="A39" t="s">
        <v>59</v>
      </c>
      <c r="E39" s="39" t="s">
        <v>5</v>
      </c>
    </row>
    <row r="40" spans="1:16" ht="12.75">
      <c r="A40" t="s">
        <v>52</v>
      </c>
      <c s="34" t="s">
        <v>100</v>
      </c>
      <c s="34" t="s">
        <v>5549</v>
      </c>
      <c s="35" t="s">
        <v>5</v>
      </c>
      <c s="6" t="s">
        <v>5550</v>
      </c>
      <c s="36" t="s">
        <v>55</v>
      </c>
      <c s="37">
        <v>1.91</v>
      </c>
      <c s="36">
        <v>0</v>
      </c>
      <c s="36">
        <f>ROUND(G40*H40,6)</f>
      </c>
      <c r="L40" s="38">
        <v>0</v>
      </c>
      <c s="32">
        <f>ROUND(ROUND(L40,2)*ROUND(G40,3),2)</f>
      </c>
      <c s="36" t="s">
        <v>4836</v>
      </c>
      <c>
        <f>(M40*21)/100</f>
      </c>
      <c t="s">
        <v>27</v>
      </c>
    </row>
    <row r="41" spans="1:5" ht="25.5">
      <c r="A41" s="35" t="s">
        <v>57</v>
      </c>
      <c r="E41" s="39" t="s">
        <v>5551</v>
      </c>
    </row>
    <row r="42" spans="1:5" ht="89.25">
      <c r="A42" s="35" t="s">
        <v>58</v>
      </c>
      <c r="E42" s="42" t="s">
        <v>5552</v>
      </c>
    </row>
    <row r="43" spans="1:5" ht="153">
      <c r="A43" t="s">
        <v>59</v>
      </c>
      <c r="E43" s="39" t="s">
        <v>5553</v>
      </c>
    </row>
    <row r="44" spans="1:16" ht="12.75">
      <c r="A44" t="s">
        <v>52</v>
      </c>
      <c s="34" t="s">
        <v>104</v>
      </c>
      <c s="34" t="s">
        <v>5554</v>
      </c>
      <c s="35" t="s">
        <v>5</v>
      </c>
      <c s="6" t="s">
        <v>5555</v>
      </c>
      <c s="36" t="s">
        <v>55</v>
      </c>
      <c s="37">
        <v>108.957</v>
      </c>
      <c s="36">
        <v>0</v>
      </c>
      <c s="36">
        <f>ROUND(G44*H44,6)</f>
      </c>
      <c r="L44" s="38">
        <v>0</v>
      </c>
      <c s="32">
        <f>ROUND(ROUND(L44,2)*ROUND(G44,3),2)</f>
      </c>
      <c s="36" t="s">
        <v>4836</v>
      </c>
      <c>
        <f>(M44*21)/100</f>
      </c>
      <c t="s">
        <v>27</v>
      </c>
    </row>
    <row r="45" spans="1:5" ht="25.5">
      <c r="A45" s="35" t="s">
        <v>57</v>
      </c>
      <c r="E45" s="39" t="s">
        <v>4886</v>
      </c>
    </row>
    <row r="46" spans="1:5" ht="102">
      <c r="A46" s="35" t="s">
        <v>58</v>
      </c>
      <c r="E46" s="42" t="s">
        <v>5556</v>
      </c>
    </row>
    <row r="47" spans="1:5" ht="242.25">
      <c r="A47" t="s">
        <v>59</v>
      </c>
      <c r="E47" s="39" t="s">
        <v>5557</v>
      </c>
    </row>
    <row r="48" spans="1:16" ht="12.75">
      <c r="A48" t="s">
        <v>52</v>
      </c>
      <c s="34" t="s">
        <v>108</v>
      </c>
      <c s="34" t="s">
        <v>5558</v>
      </c>
      <c s="35" t="s">
        <v>5</v>
      </c>
      <c s="6" t="s">
        <v>5559</v>
      </c>
      <c s="36" t="s">
        <v>55</v>
      </c>
      <c s="37">
        <v>3.79</v>
      </c>
      <c s="36">
        <v>0</v>
      </c>
      <c s="36">
        <f>ROUND(G48*H48,6)</f>
      </c>
      <c r="L48" s="38">
        <v>0</v>
      </c>
      <c s="32">
        <f>ROUND(ROUND(L48,2)*ROUND(G48,3),2)</f>
      </c>
      <c s="36" t="s">
        <v>4836</v>
      </c>
      <c>
        <f>(M48*21)/100</f>
      </c>
      <c t="s">
        <v>27</v>
      </c>
    </row>
    <row r="49" spans="1:5" ht="38.25">
      <c r="A49" s="35" t="s">
        <v>57</v>
      </c>
      <c r="E49" s="39" t="s">
        <v>5560</v>
      </c>
    </row>
    <row r="50" spans="1:5" ht="63.75">
      <c r="A50" s="35" t="s">
        <v>58</v>
      </c>
      <c r="E50" s="42" t="s">
        <v>5561</v>
      </c>
    </row>
    <row r="51" spans="1:5" ht="89.25">
      <c r="A51" t="s">
        <v>59</v>
      </c>
      <c r="E51" s="39" t="s">
        <v>5562</v>
      </c>
    </row>
    <row r="52" spans="1:16" ht="12.75">
      <c r="A52" t="s">
        <v>52</v>
      </c>
      <c s="34" t="s">
        <v>112</v>
      </c>
      <c s="34" t="s">
        <v>5563</v>
      </c>
      <c s="35" t="s">
        <v>5</v>
      </c>
      <c s="6" t="s">
        <v>5564</v>
      </c>
      <c s="36" t="s">
        <v>1076</v>
      </c>
      <c s="37">
        <v>821.251</v>
      </c>
      <c s="36">
        <v>0</v>
      </c>
      <c s="36">
        <f>ROUND(G52*H52,6)</f>
      </c>
      <c r="L52" s="38">
        <v>0</v>
      </c>
      <c s="32">
        <f>ROUND(ROUND(L52,2)*ROUND(G52,3),2)</f>
      </c>
      <c s="36" t="s">
        <v>4836</v>
      </c>
      <c>
        <f>(M52*21)/100</f>
      </c>
      <c t="s">
        <v>27</v>
      </c>
    </row>
    <row r="53" spans="1:5" ht="25.5">
      <c r="A53" s="35" t="s">
        <v>57</v>
      </c>
      <c r="E53" s="39" t="s">
        <v>5565</v>
      </c>
    </row>
    <row r="54" spans="1:5" ht="242.25">
      <c r="A54" s="35" t="s">
        <v>58</v>
      </c>
      <c r="E54" s="42" t="s">
        <v>5566</v>
      </c>
    </row>
    <row r="55" spans="1:5" ht="127.5">
      <c r="A55" t="s">
        <v>59</v>
      </c>
      <c r="E55" s="39" t="s">
        <v>5567</v>
      </c>
    </row>
    <row r="56" spans="1:16" ht="12.75">
      <c r="A56" t="s">
        <v>52</v>
      </c>
      <c s="34" t="s">
        <v>559</v>
      </c>
      <c s="34" t="s">
        <v>5568</v>
      </c>
      <c s="35" t="s">
        <v>5</v>
      </c>
      <c s="6" t="s">
        <v>5569</v>
      </c>
      <c s="36" t="s">
        <v>262</v>
      </c>
      <c s="37">
        <v>7.58</v>
      </c>
      <c s="36">
        <v>1</v>
      </c>
      <c s="36">
        <f>ROUND(G56*H56,6)</f>
      </c>
      <c r="L56" s="38">
        <v>0</v>
      </c>
      <c s="32">
        <f>ROUND(ROUND(L56,2)*ROUND(G56,3),2)</f>
      </c>
      <c s="36" t="s">
        <v>4836</v>
      </c>
      <c>
        <f>(M56*21)/100</f>
      </c>
      <c t="s">
        <v>27</v>
      </c>
    </row>
    <row r="57" spans="1:5" ht="12.75">
      <c r="A57" s="35" t="s">
        <v>57</v>
      </c>
      <c r="E57" s="39" t="s">
        <v>5569</v>
      </c>
    </row>
    <row r="58" spans="1:5" ht="51">
      <c r="A58" s="35" t="s">
        <v>58</v>
      </c>
      <c r="E58" s="42" t="s">
        <v>5570</v>
      </c>
    </row>
    <row r="59" spans="1:5" ht="12.75">
      <c r="A59" t="s">
        <v>59</v>
      </c>
      <c r="E59" s="39" t="s">
        <v>5</v>
      </c>
    </row>
    <row r="60" spans="1:16" ht="38.25">
      <c r="A60" t="s">
        <v>52</v>
      </c>
      <c s="34" t="s">
        <v>5571</v>
      </c>
      <c s="34" t="s">
        <v>1042</v>
      </c>
      <c s="35" t="s">
        <v>1043</v>
      </c>
      <c s="6" t="s">
        <v>2899</v>
      </c>
      <c s="36" t="s">
        <v>262</v>
      </c>
      <c s="37">
        <v>871.275</v>
      </c>
      <c s="36">
        <v>0</v>
      </c>
      <c s="36">
        <f>ROUND(G60*H60,6)</f>
      </c>
      <c r="L60" s="38">
        <v>0</v>
      </c>
      <c s="32">
        <f>ROUND(ROUND(L60,2)*ROUND(G60,3),2)</f>
      </c>
      <c s="36" t="s">
        <v>248</v>
      </c>
      <c>
        <f>(M60*21)/100</f>
      </c>
      <c t="s">
        <v>27</v>
      </c>
    </row>
    <row r="61" spans="1:5" ht="12.75">
      <c r="A61" s="35" t="s">
        <v>57</v>
      </c>
      <c r="E61" s="39" t="s">
        <v>263</v>
      </c>
    </row>
    <row r="62" spans="1:5" ht="178.5">
      <c r="A62" s="35" t="s">
        <v>58</v>
      </c>
      <c r="E62" s="42" t="s">
        <v>5572</v>
      </c>
    </row>
    <row r="63" spans="1:5" ht="102">
      <c r="A63" t="s">
        <v>59</v>
      </c>
      <c r="E63" s="39" t="s">
        <v>281</v>
      </c>
    </row>
    <row r="64" spans="1:16" ht="38.25">
      <c r="A64" t="s">
        <v>52</v>
      </c>
      <c s="34" t="s">
        <v>5573</v>
      </c>
      <c s="34" t="s">
        <v>3761</v>
      </c>
      <c s="35" t="s">
        <v>3762</v>
      </c>
      <c s="6" t="s">
        <v>3763</v>
      </c>
      <c s="36" t="s">
        <v>262</v>
      </c>
      <c s="37">
        <v>73.7</v>
      </c>
      <c s="36">
        <v>0</v>
      </c>
      <c s="36">
        <f>ROUND(G64*H64,6)</f>
      </c>
      <c r="L64" s="38">
        <v>0</v>
      </c>
      <c s="32">
        <f>ROUND(ROUND(L64,2)*ROUND(G64,3),2)</f>
      </c>
      <c s="36" t="s">
        <v>248</v>
      </c>
      <c>
        <f>(M64*21)/100</f>
      </c>
      <c t="s">
        <v>27</v>
      </c>
    </row>
    <row r="65" spans="1:5" ht="12.75">
      <c r="A65" s="35" t="s">
        <v>57</v>
      </c>
      <c r="E65" s="39" t="s">
        <v>263</v>
      </c>
    </row>
    <row r="66" spans="1:5" ht="51">
      <c r="A66" s="35" t="s">
        <v>58</v>
      </c>
      <c r="E66" s="42" t="s">
        <v>5574</v>
      </c>
    </row>
    <row r="67" spans="1:5" ht="102">
      <c r="A67" t="s">
        <v>59</v>
      </c>
      <c r="E67" s="39" t="s">
        <v>281</v>
      </c>
    </row>
    <row r="68" spans="1:16" ht="25.5">
      <c r="A68" t="s">
        <v>52</v>
      </c>
      <c s="34" t="s">
        <v>5575</v>
      </c>
      <c s="34" t="s">
        <v>5576</v>
      </c>
      <c s="35" t="s">
        <v>5</v>
      </c>
      <c s="6" t="s">
        <v>5577</v>
      </c>
      <c s="36" t="s">
        <v>55</v>
      </c>
      <c s="37">
        <v>45</v>
      </c>
      <c s="36">
        <v>0</v>
      </c>
      <c s="36">
        <f>ROUND(G68*H68,6)</f>
      </c>
      <c r="L68" s="38">
        <v>0</v>
      </c>
      <c s="32">
        <f>ROUND(ROUND(L68,2)*ROUND(G68,3),2)</f>
      </c>
      <c s="36" t="s">
        <v>5578</v>
      </c>
      <c>
        <f>(M68*21)/100</f>
      </c>
      <c t="s">
        <v>27</v>
      </c>
    </row>
    <row r="69" spans="1:5" ht="25.5">
      <c r="A69" s="35" t="s">
        <v>57</v>
      </c>
      <c r="E69" s="39" t="s">
        <v>5577</v>
      </c>
    </row>
    <row r="70" spans="1:5" ht="76.5">
      <c r="A70" s="35" t="s">
        <v>58</v>
      </c>
      <c r="E70" s="42" t="s">
        <v>5579</v>
      </c>
    </row>
    <row r="71" spans="1:5" ht="12.75">
      <c r="A71" t="s">
        <v>59</v>
      </c>
      <c r="E71" s="39" t="s">
        <v>5</v>
      </c>
    </row>
    <row r="72" spans="1:16" ht="38.25">
      <c r="A72" t="s">
        <v>52</v>
      </c>
      <c s="34" t="s">
        <v>5580</v>
      </c>
      <c s="34" t="s">
        <v>5581</v>
      </c>
      <c s="35" t="s">
        <v>5582</v>
      </c>
      <c s="6" t="s">
        <v>5583</v>
      </c>
      <c s="36" t="s">
        <v>262</v>
      </c>
      <c s="37">
        <v>25.2</v>
      </c>
      <c s="36">
        <v>0</v>
      </c>
      <c s="36">
        <f>ROUND(G72*H72,6)</f>
      </c>
      <c r="L72" s="38">
        <v>0</v>
      </c>
      <c s="32">
        <f>ROUND(ROUND(L72,2)*ROUND(G72,3),2)</f>
      </c>
      <c s="36" t="s">
        <v>248</v>
      </c>
      <c>
        <f>(M72*21)/100</f>
      </c>
      <c t="s">
        <v>27</v>
      </c>
    </row>
    <row r="73" spans="1:5" ht="12.75">
      <c r="A73" s="35" t="s">
        <v>57</v>
      </c>
      <c r="E73" s="39" t="s">
        <v>263</v>
      </c>
    </row>
    <row r="74" spans="1:5" ht="51">
      <c r="A74" s="35" t="s">
        <v>58</v>
      </c>
      <c r="E74" s="42" t="s">
        <v>5584</v>
      </c>
    </row>
    <row r="75" spans="1:5" ht="102">
      <c r="A75" t="s">
        <v>59</v>
      </c>
      <c r="E75" s="39" t="s">
        <v>281</v>
      </c>
    </row>
    <row r="76" spans="1:16" ht="25.5">
      <c r="A76" t="s">
        <v>52</v>
      </c>
      <c s="34" t="s">
        <v>5585</v>
      </c>
      <c s="34" t="s">
        <v>5586</v>
      </c>
      <c s="35" t="s">
        <v>5</v>
      </c>
      <c s="6" t="s">
        <v>5587</v>
      </c>
      <c s="36" t="s">
        <v>55</v>
      </c>
      <c s="37">
        <v>4.01</v>
      </c>
      <c s="36">
        <v>2.002749</v>
      </c>
      <c s="36">
        <f>ROUND(G76*H76,6)</f>
      </c>
      <c r="L76" s="38">
        <v>0</v>
      </c>
      <c s="32">
        <f>ROUND(ROUND(L76,2)*ROUND(G76,3),2)</f>
      </c>
      <c s="36" t="s">
        <v>5578</v>
      </c>
      <c>
        <f>(M76*21)/100</f>
      </c>
      <c t="s">
        <v>27</v>
      </c>
    </row>
    <row r="77" spans="1:5" ht="25.5">
      <c r="A77" s="35" t="s">
        <v>57</v>
      </c>
      <c r="E77" s="39" t="s">
        <v>5587</v>
      </c>
    </row>
    <row r="78" spans="1:5" ht="153">
      <c r="A78" s="35" t="s">
        <v>58</v>
      </c>
      <c r="E78" s="42" t="s">
        <v>5588</v>
      </c>
    </row>
    <row r="79" spans="1:5" ht="12.75">
      <c r="A79" t="s">
        <v>59</v>
      </c>
      <c r="E79" s="39" t="s">
        <v>5</v>
      </c>
    </row>
    <row r="80" spans="1:16" ht="25.5">
      <c r="A80" t="s">
        <v>52</v>
      </c>
      <c s="34" t="s">
        <v>5589</v>
      </c>
      <c s="34" t="s">
        <v>5590</v>
      </c>
      <c s="35" t="s">
        <v>5</v>
      </c>
      <c s="6" t="s">
        <v>5591</v>
      </c>
      <c s="36" t="s">
        <v>1076</v>
      </c>
      <c s="37">
        <v>300</v>
      </c>
      <c s="36">
        <v>0.00137</v>
      </c>
      <c s="36">
        <f>ROUND(G80*H80,6)</f>
      </c>
      <c r="L80" s="38">
        <v>0</v>
      </c>
      <c s="32">
        <f>ROUND(ROUND(L80,2)*ROUND(G80,3),2)</f>
      </c>
      <c s="36" t="s">
        <v>5578</v>
      </c>
      <c>
        <f>(M80*21)/100</f>
      </c>
      <c t="s">
        <v>27</v>
      </c>
    </row>
    <row r="81" spans="1:5" ht="38.25">
      <c r="A81" s="35" t="s">
        <v>57</v>
      </c>
      <c r="E81" s="39" t="s">
        <v>5592</v>
      </c>
    </row>
    <row r="82" spans="1:5" ht="76.5">
      <c r="A82" s="35" t="s">
        <v>58</v>
      </c>
      <c r="E82" s="42" t="s">
        <v>5593</v>
      </c>
    </row>
    <row r="83" spans="1:5" ht="12.75">
      <c r="A83" t="s">
        <v>59</v>
      </c>
      <c r="E83" s="39" t="s">
        <v>5</v>
      </c>
    </row>
    <row r="84" spans="1:13" ht="12.75">
      <c r="A84" t="s">
        <v>49</v>
      </c>
      <c r="C84" s="31" t="s">
        <v>5594</v>
      </c>
      <c r="E84" s="33" t="s">
        <v>4908</v>
      </c>
      <c r="J84" s="32">
        <f>0</f>
      </c>
      <c s="32">
        <f>0</f>
      </c>
      <c s="32">
        <f>0+L85+L89+L93+L97+L101+L105+L109+L113+L117+L121+L125+L129+L133+L137</f>
      </c>
      <c s="32">
        <f>0+M85+M89+M93+M97+M101+M105+M109+M113+M117+M121+M125+M129+M133+M137</f>
      </c>
    </row>
    <row r="85" spans="1:16" ht="25.5">
      <c r="A85" t="s">
        <v>52</v>
      </c>
      <c s="34" t="s">
        <v>128</v>
      </c>
      <c s="34" t="s">
        <v>5595</v>
      </c>
      <c s="35" t="s">
        <v>5</v>
      </c>
      <c s="6" t="s">
        <v>5596</v>
      </c>
      <c s="36" t="s">
        <v>55</v>
      </c>
      <c s="37">
        <v>81.901</v>
      </c>
      <c s="36">
        <v>2.16</v>
      </c>
      <c s="36">
        <f>ROUND(G85*H85,6)</f>
      </c>
      <c r="L85" s="38">
        <v>0</v>
      </c>
      <c s="32">
        <f>ROUND(ROUND(L85,2)*ROUND(G85,3),2)</f>
      </c>
      <c s="36" t="s">
        <v>4836</v>
      </c>
      <c>
        <f>(M85*21)/100</f>
      </c>
      <c t="s">
        <v>27</v>
      </c>
    </row>
    <row r="86" spans="1:5" ht="25.5">
      <c r="A86" s="35" t="s">
        <v>57</v>
      </c>
      <c r="E86" s="39" t="s">
        <v>5597</v>
      </c>
    </row>
    <row r="87" spans="1:5" ht="76.5">
      <c r="A87" s="35" t="s">
        <v>58</v>
      </c>
      <c r="E87" s="42" t="s">
        <v>5598</v>
      </c>
    </row>
    <row r="88" spans="1:5" ht="51">
      <c r="A88" t="s">
        <v>59</v>
      </c>
      <c r="E88" s="39" t="s">
        <v>5599</v>
      </c>
    </row>
    <row r="89" spans="1:16" ht="12.75">
      <c r="A89" t="s">
        <v>52</v>
      </c>
      <c s="34" t="s">
        <v>132</v>
      </c>
      <c s="34" t="s">
        <v>4909</v>
      </c>
      <c s="35" t="s">
        <v>5</v>
      </c>
      <c s="6" t="s">
        <v>5600</v>
      </c>
      <c s="36" t="s">
        <v>55</v>
      </c>
      <c s="37">
        <v>21.643</v>
      </c>
      <c s="36">
        <v>1.98</v>
      </c>
      <c s="36">
        <f>ROUND(G89*H89,6)</f>
      </c>
      <c r="L89" s="38">
        <v>0</v>
      </c>
      <c s="32">
        <f>ROUND(ROUND(L89,2)*ROUND(G89,3),2)</f>
      </c>
      <c s="36" t="s">
        <v>4836</v>
      </c>
      <c>
        <f>(M89*21)/100</f>
      </c>
      <c t="s">
        <v>27</v>
      </c>
    </row>
    <row r="90" spans="1:5" ht="25.5">
      <c r="A90" s="35" t="s">
        <v>57</v>
      </c>
      <c r="E90" s="39" t="s">
        <v>4910</v>
      </c>
    </row>
    <row r="91" spans="1:5" ht="102">
      <c r="A91" s="35" t="s">
        <v>58</v>
      </c>
      <c r="E91" s="42" t="s">
        <v>5601</v>
      </c>
    </row>
    <row r="92" spans="1:5" ht="51">
      <c r="A92" t="s">
        <v>59</v>
      </c>
      <c r="E92" s="39" t="s">
        <v>5599</v>
      </c>
    </row>
    <row r="93" spans="1:16" ht="12.75">
      <c r="A93" t="s">
        <v>52</v>
      </c>
      <c s="34" t="s">
        <v>140</v>
      </c>
      <c s="34" t="s">
        <v>5602</v>
      </c>
      <c s="35" t="s">
        <v>5</v>
      </c>
      <c s="6" t="s">
        <v>5603</v>
      </c>
      <c s="36" t="s">
        <v>55</v>
      </c>
      <c s="37">
        <v>18.217</v>
      </c>
      <c s="36">
        <v>2.50187</v>
      </c>
      <c s="36">
        <f>ROUND(G93*H93,6)</f>
      </c>
      <c r="L93" s="38">
        <v>0</v>
      </c>
      <c s="32">
        <f>ROUND(ROUND(L93,2)*ROUND(G93,3),2)</f>
      </c>
      <c s="36" t="s">
        <v>4836</v>
      </c>
      <c>
        <f>(M93*21)/100</f>
      </c>
      <c t="s">
        <v>27</v>
      </c>
    </row>
    <row r="94" spans="1:5" ht="25.5">
      <c r="A94" s="35" t="s">
        <v>57</v>
      </c>
      <c r="E94" s="39" t="s">
        <v>5604</v>
      </c>
    </row>
    <row r="95" spans="1:5" ht="89.25">
      <c r="A95" s="35" t="s">
        <v>58</v>
      </c>
      <c r="E95" s="42" t="s">
        <v>5605</v>
      </c>
    </row>
    <row r="96" spans="1:5" ht="153">
      <c r="A96" t="s">
        <v>59</v>
      </c>
      <c r="E96" s="39" t="s">
        <v>5606</v>
      </c>
    </row>
    <row r="97" spans="1:16" ht="12.75">
      <c r="A97" t="s">
        <v>52</v>
      </c>
      <c s="34" t="s">
        <v>144</v>
      </c>
      <c s="34" t="s">
        <v>5607</v>
      </c>
      <c s="35" t="s">
        <v>5</v>
      </c>
      <c s="6" t="s">
        <v>5608</v>
      </c>
      <c s="36" t="s">
        <v>55</v>
      </c>
      <c s="37">
        <v>41.675</v>
      </c>
      <c s="36">
        <v>2.50187</v>
      </c>
      <c s="36">
        <f>ROUND(G97*H97,6)</f>
      </c>
      <c r="L97" s="38">
        <v>0</v>
      </c>
      <c s="32">
        <f>ROUND(ROUND(L97,2)*ROUND(G97,3),2)</f>
      </c>
      <c s="36" t="s">
        <v>4836</v>
      </c>
      <c>
        <f>(M97*21)/100</f>
      </c>
      <c t="s">
        <v>27</v>
      </c>
    </row>
    <row r="98" spans="1:5" ht="25.5">
      <c r="A98" s="35" t="s">
        <v>57</v>
      </c>
      <c r="E98" s="39" t="s">
        <v>5609</v>
      </c>
    </row>
    <row r="99" spans="1:5" ht="76.5">
      <c r="A99" s="35" t="s">
        <v>58</v>
      </c>
      <c r="E99" s="42" t="s">
        <v>5610</v>
      </c>
    </row>
    <row r="100" spans="1:5" ht="153">
      <c r="A100" t="s">
        <v>59</v>
      </c>
      <c r="E100" s="39" t="s">
        <v>5606</v>
      </c>
    </row>
    <row r="101" spans="1:16" ht="12.75">
      <c r="A101" t="s">
        <v>52</v>
      </c>
      <c s="34" t="s">
        <v>148</v>
      </c>
      <c s="34" t="s">
        <v>5611</v>
      </c>
      <c s="35" t="s">
        <v>5</v>
      </c>
      <c s="6" t="s">
        <v>5612</v>
      </c>
      <c s="36" t="s">
        <v>1076</v>
      </c>
      <c s="37">
        <v>24.408</v>
      </c>
      <c s="36">
        <v>0.00247</v>
      </c>
      <c s="36">
        <f>ROUND(G101*H101,6)</f>
      </c>
      <c r="L101" s="38">
        <v>0</v>
      </c>
      <c s="32">
        <f>ROUND(ROUND(L101,2)*ROUND(G101,3),2)</f>
      </c>
      <c s="36" t="s">
        <v>4836</v>
      </c>
      <c>
        <f>(M101*21)/100</f>
      </c>
      <c t="s">
        <v>27</v>
      </c>
    </row>
    <row r="102" spans="1:5" ht="12.75">
      <c r="A102" s="35" t="s">
        <v>57</v>
      </c>
      <c r="E102" s="39" t="s">
        <v>5613</v>
      </c>
    </row>
    <row r="103" spans="1:5" ht="102">
      <c r="A103" s="35" t="s">
        <v>58</v>
      </c>
      <c r="E103" s="42" t="s">
        <v>5614</v>
      </c>
    </row>
    <row r="104" spans="1:5" ht="38.25">
      <c r="A104" t="s">
        <v>59</v>
      </c>
      <c r="E104" s="39" t="s">
        <v>5615</v>
      </c>
    </row>
    <row r="105" spans="1:16" ht="12.75">
      <c r="A105" t="s">
        <v>52</v>
      </c>
      <c s="34" t="s">
        <v>152</v>
      </c>
      <c s="34" t="s">
        <v>5616</v>
      </c>
      <c s="35" t="s">
        <v>5</v>
      </c>
      <c s="6" t="s">
        <v>5617</v>
      </c>
      <c s="36" t="s">
        <v>1076</v>
      </c>
      <c s="37">
        <v>24.408</v>
      </c>
      <c s="36">
        <v>0</v>
      </c>
      <c s="36">
        <f>ROUND(G105*H105,6)</f>
      </c>
      <c r="L105" s="38">
        <v>0</v>
      </c>
      <c s="32">
        <f>ROUND(ROUND(L105,2)*ROUND(G105,3),2)</f>
      </c>
      <c s="36" t="s">
        <v>4836</v>
      </c>
      <c>
        <f>(M105*21)/100</f>
      </c>
      <c t="s">
        <v>27</v>
      </c>
    </row>
    <row r="106" spans="1:5" ht="12.75">
      <c r="A106" s="35" t="s">
        <v>57</v>
      </c>
      <c r="E106" s="39" t="s">
        <v>5618</v>
      </c>
    </row>
    <row r="107" spans="1:5" ht="38.25">
      <c r="A107" s="35" t="s">
        <v>58</v>
      </c>
      <c r="E107" s="42" t="s">
        <v>5619</v>
      </c>
    </row>
    <row r="108" spans="1:5" ht="38.25">
      <c r="A108" t="s">
        <v>59</v>
      </c>
      <c r="E108" s="39" t="s">
        <v>5615</v>
      </c>
    </row>
    <row r="109" spans="1:16" ht="12.75">
      <c r="A109" t="s">
        <v>52</v>
      </c>
      <c s="34" t="s">
        <v>156</v>
      </c>
      <c s="34" t="s">
        <v>5620</v>
      </c>
      <c s="35" t="s">
        <v>5</v>
      </c>
      <c s="6" t="s">
        <v>5621</v>
      </c>
      <c s="36" t="s">
        <v>262</v>
      </c>
      <c s="37">
        <v>4.451</v>
      </c>
      <c s="36">
        <v>1.06062</v>
      </c>
      <c s="36">
        <f>ROUND(G109*H109,6)</f>
      </c>
      <c r="L109" s="38">
        <v>0</v>
      </c>
      <c s="32">
        <f>ROUND(ROUND(L109,2)*ROUND(G109,3),2)</f>
      </c>
      <c s="36" t="s">
        <v>4836</v>
      </c>
      <c>
        <f>(M109*21)/100</f>
      </c>
      <c t="s">
        <v>27</v>
      </c>
    </row>
    <row r="110" spans="1:5" ht="12.75">
      <c r="A110" s="35" t="s">
        <v>57</v>
      </c>
      <c r="E110" s="39" t="s">
        <v>5622</v>
      </c>
    </row>
    <row r="111" spans="1:5" ht="89.25">
      <c r="A111" s="35" t="s">
        <v>58</v>
      </c>
      <c r="E111" s="42" t="s">
        <v>5623</v>
      </c>
    </row>
    <row r="112" spans="1:5" ht="25.5">
      <c r="A112" t="s">
        <v>59</v>
      </c>
      <c r="E112" s="39" t="s">
        <v>5624</v>
      </c>
    </row>
    <row r="113" spans="1:16" ht="12.75">
      <c r="A113" t="s">
        <v>52</v>
      </c>
      <c s="34" t="s">
        <v>160</v>
      </c>
      <c s="34" t="s">
        <v>5625</v>
      </c>
      <c s="35" t="s">
        <v>5</v>
      </c>
      <c s="6" t="s">
        <v>5626</v>
      </c>
      <c s="36" t="s">
        <v>262</v>
      </c>
      <c s="37">
        <v>2.617</v>
      </c>
      <c s="36">
        <v>1.06277</v>
      </c>
      <c s="36">
        <f>ROUND(G113*H113,6)</f>
      </c>
      <c r="L113" s="38">
        <v>0</v>
      </c>
      <c s="32">
        <f>ROUND(ROUND(L113,2)*ROUND(G113,3),2)</f>
      </c>
      <c s="36" t="s">
        <v>4836</v>
      </c>
      <c>
        <f>(M113*21)/100</f>
      </c>
      <c t="s">
        <v>27</v>
      </c>
    </row>
    <row r="114" spans="1:5" ht="12.75">
      <c r="A114" s="35" t="s">
        <v>57</v>
      </c>
      <c r="E114" s="39" t="s">
        <v>5627</v>
      </c>
    </row>
    <row r="115" spans="1:5" ht="89.25">
      <c r="A115" s="35" t="s">
        <v>58</v>
      </c>
      <c r="E115" s="42" t="s">
        <v>5628</v>
      </c>
    </row>
    <row r="116" spans="1:5" ht="25.5">
      <c r="A116" t="s">
        <v>59</v>
      </c>
      <c r="E116" s="39" t="s">
        <v>5624</v>
      </c>
    </row>
    <row r="117" spans="1:16" ht="12.75">
      <c r="A117" t="s">
        <v>52</v>
      </c>
      <c s="34" t="s">
        <v>164</v>
      </c>
      <c s="34" t="s">
        <v>5629</v>
      </c>
      <c s="35" t="s">
        <v>5</v>
      </c>
      <c s="6" t="s">
        <v>5630</v>
      </c>
      <c s="36" t="s">
        <v>55</v>
      </c>
      <c s="37">
        <v>2.086</v>
      </c>
      <c s="36">
        <v>2.50187</v>
      </c>
      <c s="36">
        <f>ROUND(G117*H117,6)</f>
      </c>
      <c r="L117" s="38">
        <v>0</v>
      </c>
      <c s="32">
        <f>ROUND(ROUND(L117,2)*ROUND(G117,3),2)</f>
      </c>
      <c s="36" t="s">
        <v>4836</v>
      </c>
      <c>
        <f>(M117*21)/100</f>
      </c>
      <c t="s">
        <v>27</v>
      </c>
    </row>
    <row r="118" spans="1:5" ht="12.75">
      <c r="A118" s="35" t="s">
        <v>57</v>
      </c>
      <c r="E118" s="39" t="s">
        <v>5631</v>
      </c>
    </row>
    <row r="119" spans="1:5" ht="89.25">
      <c r="A119" s="35" t="s">
        <v>58</v>
      </c>
      <c r="E119" s="42" t="s">
        <v>5632</v>
      </c>
    </row>
    <row r="120" spans="1:5" ht="114.75">
      <c r="A120" t="s">
        <v>59</v>
      </c>
      <c r="E120" s="39" t="s">
        <v>5633</v>
      </c>
    </row>
    <row r="121" spans="1:16" ht="12.75">
      <c r="A121" t="s">
        <v>52</v>
      </c>
      <c s="34" t="s">
        <v>168</v>
      </c>
      <c s="34" t="s">
        <v>5634</v>
      </c>
      <c s="35" t="s">
        <v>5</v>
      </c>
      <c s="6" t="s">
        <v>5635</v>
      </c>
      <c s="36" t="s">
        <v>55</v>
      </c>
      <c s="37">
        <v>33.942</v>
      </c>
      <c s="36">
        <v>2.50187</v>
      </c>
      <c s="36">
        <f>ROUND(G121*H121,6)</f>
      </c>
      <c r="L121" s="38">
        <v>0</v>
      </c>
      <c s="32">
        <f>ROUND(ROUND(L121,2)*ROUND(G121,3),2)</f>
      </c>
      <c s="36" t="s">
        <v>4836</v>
      </c>
      <c>
        <f>(M121*21)/100</f>
      </c>
      <c t="s">
        <v>27</v>
      </c>
    </row>
    <row r="122" spans="1:5" ht="25.5">
      <c r="A122" s="35" t="s">
        <v>57</v>
      </c>
      <c r="E122" s="39" t="s">
        <v>5636</v>
      </c>
    </row>
    <row r="123" spans="1:5" ht="165.75">
      <c r="A123" s="35" t="s">
        <v>58</v>
      </c>
      <c r="E123" s="42" t="s">
        <v>5637</v>
      </c>
    </row>
    <row r="124" spans="1:5" ht="153">
      <c r="A124" t="s">
        <v>59</v>
      </c>
      <c r="E124" s="39" t="s">
        <v>5638</v>
      </c>
    </row>
    <row r="125" spans="1:16" ht="12.75">
      <c r="A125" t="s">
        <v>52</v>
      </c>
      <c s="34" t="s">
        <v>172</v>
      </c>
      <c s="34" t="s">
        <v>4912</v>
      </c>
      <c s="35" t="s">
        <v>5</v>
      </c>
      <c s="6" t="s">
        <v>5639</v>
      </c>
      <c s="36" t="s">
        <v>1076</v>
      </c>
      <c s="37">
        <v>208.84</v>
      </c>
      <c s="36">
        <v>0.00275</v>
      </c>
      <c s="36">
        <f>ROUND(G125*H125,6)</f>
      </c>
      <c r="L125" s="38">
        <v>0</v>
      </c>
      <c s="32">
        <f>ROUND(ROUND(L125,2)*ROUND(G125,3),2)</f>
      </c>
      <c s="36" t="s">
        <v>4836</v>
      </c>
      <c>
        <f>(M125*21)/100</f>
      </c>
      <c t="s">
        <v>27</v>
      </c>
    </row>
    <row r="126" spans="1:5" ht="12.75">
      <c r="A126" s="35" t="s">
        <v>57</v>
      </c>
      <c r="E126" s="39" t="s">
        <v>4913</v>
      </c>
    </row>
    <row r="127" spans="1:5" ht="178.5">
      <c r="A127" s="35" t="s">
        <v>58</v>
      </c>
      <c r="E127" s="42" t="s">
        <v>5640</v>
      </c>
    </row>
    <row r="128" spans="1:5" ht="51">
      <c r="A128" t="s">
        <v>59</v>
      </c>
      <c r="E128" s="39" t="s">
        <v>5641</v>
      </c>
    </row>
    <row r="129" spans="1:16" ht="12.75">
      <c r="A129" t="s">
        <v>52</v>
      </c>
      <c s="34" t="s">
        <v>176</v>
      </c>
      <c s="34" t="s">
        <v>4915</v>
      </c>
      <c s="35" t="s">
        <v>5</v>
      </c>
      <c s="6" t="s">
        <v>5642</v>
      </c>
      <c s="36" t="s">
        <v>1076</v>
      </c>
      <c s="37">
        <v>208.84</v>
      </c>
      <c s="36">
        <v>0</v>
      </c>
      <c s="36">
        <f>ROUND(G129*H129,6)</f>
      </c>
      <c r="L129" s="38">
        <v>0</v>
      </c>
      <c s="32">
        <f>ROUND(ROUND(L129,2)*ROUND(G129,3),2)</f>
      </c>
      <c s="36" t="s">
        <v>4836</v>
      </c>
      <c>
        <f>(M129*21)/100</f>
      </c>
      <c t="s">
        <v>27</v>
      </c>
    </row>
    <row r="130" spans="1:5" ht="12.75">
      <c r="A130" s="35" t="s">
        <v>57</v>
      </c>
      <c r="E130" s="39" t="s">
        <v>4916</v>
      </c>
    </row>
    <row r="131" spans="1:5" ht="38.25">
      <c r="A131" s="35" t="s">
        <v>58</v>
      </c>
      <c r="E131" s="42" t="s">
        <v>5643</v>
      </c>
    </row>
    <row r="132" spans="1:5" ht="51">
      <c r="A132" t="s">
        <v>59</v>
      </c>
      <c r="E132" s="39" t="s">
        <v>5641</v>
      </c>
    </row>
    <row r="133" spans="1:16" ht="12.75">
      <c r="A133" t="s">
        <v>52</v>
      </c>
      <c s="34" t="s">
        <v>180</v>
      </c>
      <c s="34" t="s">
        <v>5644</v>
      </c>
      <c s="35" t="s">
        <v>5</v>
      </c>
      <c s="6" t="s">
        <v>5645</v>
      </c>
      <c s="36" t="s">
        <v>1076</v>
      </c>
      <c s="37">
        <v>17.069</v>
      </c>
      <c s="36">
        <v>0.00346</v>
      </c>
      <c s="36">
        <f>ROUND(G133*H133,6)</f>
      </c>
      <c r="L133" s="38">
        <v>0</v>
      </c>
      <c s="32">
        <f>ROUND(ROUND(L133,2)*ROUND(G133,3),2)</f>
      </c>
      <c s="36" t="s">
        <v>4836</v>
      </c>
      <c>
        <f>(M133*21)/100</f>
      </c>
      <c t="s">
        <v>27</v>
      </c>
    </row>
    <row r="134" spans="1:5" ht="12.75">
      <c r="A134" s="35" t="s">
        <v>57</v>
      </c>
      <c r="E134" s="39" t="s">
        <v>5646</v>
      </c>
    </row>
    <row r="135" spans="1:5" ht="318.75">
      <c r="A135" s="35" t="s">
        <v>58</v>
      </c>
      <c r="E135" s="42" t="s">
        <v>5647</v>
      </c>
    </row>
    <row r="136" spans="1:5" ht="51">
      <c r="A136" t="s">
        <v>59</v>
      </c>
      <c r="E136" s="39" t="s">
        <v>5641</v>
      </c>
    </row>
    <row r="137" spans="1:16" ht="12.75">
      <c r="A137" t="s">
        <v>52</v>
      </c>
      <c s="34" t="s">
        <v>184</v>
      </c>
      <c s="34" t="s">
        <v>5648</v>
      </c>
      <c s="35" t="s">
        <v>5</v>
      </c>
      <c s="6" t="s">
        <v>5649</v>
      </c>
      <c s="36" t="s">
        <v>1076</v>
      </c>
      <c s="37">
        <v>17.069</v>
      </c>
      <c s="36">
        <v>0</v>
      </c>
      <c s="36">
        <f>ROUND(G137*H137,6)</f>
      </c>
      <c r="L137" s="38">
        <v>0</v>
      </c>
      <c s="32">
        <f>ROUND(ROUND(L137,2)*ROUND(G137,3),2)</f>
      </c>
      <c s="36" t="s">
        <v>4836</v>
      </c>
      <c>
        <f>(M137*21)/100</f>
      </c>
      <c t="s">
        <v>27</v>
      </c>
    </row>
    <row r="138" spans="1:5" ht="12.75">
      <c r="A138" s="35" t="s">
        <v>57</v>
      </c>
      <c r="E138" s="39" t="s">
        <v>5650</v>
      </c>
    </row>
    <row r="139" spans="1:5" ht="12.75">
      <c r="A139" s="35" t="s">
        <v>58</v>
      </c>
      <c r="E139" s="40" t="s">
        <v>5</v>
      </c>
    </row>
    <row r="140" spans="1:5" ht="51">
      <c r="A140" t="s">
        <v>59</v>
      </c>
      <c r="E140" s="39" t="s">
        <v>5641</v>
      </c>
    </row>
    <row r="141" spans="1:13" ht="12.75">
      <c r="A141" t="s">
        <v>49</v>
      </c>
      <c r="C141" s="31" t="s">
        <v>5651</v>
      </c>
      <c r="E141" s="33" t="s">
        <v>5652</v>
      </c>
      <c r="J141" s="32">
        <f>0</f>
      </c>
      <c s="32">
        <f>0</f>
      </c>
      <c s="32">
        <f>0+L142+L146+L150+L154+L158+L162+L166+L170+L174+L178</f>
      </c>
      <c s="32">
        <f>0+M142+M146+M150+M154+M158+M162+M166+M170+M174+M178</f>
      </c>
    </row>
    <row r="142" spans="1:16" ht="12.75">
      <c r="A142" t="s">
        <v>52</v>
      </c>
      <c s="34" t="s">
        <v>72</v>
      </c>
      <c s="34" t="s">
        <v>5653</v>
      </c>
      <c s="35" t="s">
        <v>5</v>
      </c>
      <c s="6" t="s">
        <v>5654</v>
      </c>
      <c s="36" t="s">
        <v>262</v>
      </c>
      <c s="37">
        <v>0.048</v>
      </c>
      <c s="36">
        <v>1</v>
      </c>
      <c s="36">
        <f>ROUND(G142*H142,6)</f>
      </c>
      <c r="L142" s="38">
        <v>0</v>
      </c>
      <c s="32">
        <f>ROUND(ROUND(L142,2)*ROUND(G142,3),2)</f>
      </c>
      <c s="36" t="s">
        <v>4836</v>
      </c>
      <c>
        <f>(M142*21)/100</f>
      </c>
      <c t="s">
        <v>27</v>
      </c>
    </row>
    <row r="143" spans="1:5" ht="12.75">
      <c r="A143" s="35" t="s">
        <v>57</v>
      </c>
      <c r="E143" s="39" t="s">
        <v>5654</v>
      </c>
    </row>
    <row r="144" spans="1:5" ht="12.75">
      <c r="A144" s="35" t="s">
        <v>58</v>
      </c>
      <c r="E144" s="40" t="s">
        <v>5</v>
      </c>
    </row>
    <row r="145" spans="1:5" ht="12.75">
      <c r="A145" t="s">
        <v>59</v>
      </c>
      <c r="E145" s="39" t="s">
        <v>5</v>
      </c>
    </row>
    <row r="146" spans="1:16" ht="25.5">
      <c r="A146" t="s">
        <v>52</v>
      </c>
      <c s="34" t="s">
        <v>237</v>
      </c>
      <c s="34" t="s">
        <v>5655</v>
      </c>
      <c s="35" t="s">
        <v>5</v>
      </c>
      <c s="6" t="s">
        <v>5656</v>
      </c>
      <c s="36" t="s">
        <v>1076</v>
      </c>
      <c s="37">
        <v>83.102</v>
      </c>
      <c s="36">
        <v>0.18971</v>
      </c>
      <c s="36">
        <f>ROUND(G146*H146,6)</f>
      </c>
      <c r="L146" s="38">
        <v>0</v>
      </c>
      <c s="32">
        <f>ROUND(ROUND(L146,2)*ROUND(G146,3),2)</f>
      </c>
      <c s="36" t="s">
        <v>4836</v>
      </c>
      <c>
        <f>(M146*21)/100</f>
      </c>
      <c t="s">
        <v>27</v>
      </c>
    </row>
    <row r="147" spans="1:5" ht="25.5">
      <c r="A147" s="35" t="s">
        <v>57</v>
      </c>
      <c r="E147" s="39" t="s">
        <v>5657</v>
      </c>
    </row>
    <row r="148" spans="1:5" ht="204">
      <c r="A148" s="35" t="s">
        <v>58</v>
      </c>
      <c r="E148" s="42" t="s">
        <v>5658</v>
      </c>
    </row>
    <row r="149" spans="1:5" ht="216.75">
      <c r="A149" t="s">
        <v>59</v>
      </c>
      <c r="E149" s="39" t="s">
        <v>5659</v>
      </c>
    </row>
    <row r="150" spans="1:16" ht="12.75">
      <c r="A150" t="s">
        <v>52</v>
      </c>
      <c s="34" t="s">
        <v>241</v>
      </c>
      <c s="34" t="s">
        <v>5660</v>
      </c>
      <c s="35" t="s">
        <v>5</v>
      </c>
      <c s="6" t="s">
        <v>5661</v>
      </c>
      <c s="36" t="s">
        <v>1076</v>
      </c>
      <c s="37">
        <v>11.505</v>
      </c>
      <c s="36">
        <v>0.26905</v>
      </c>
      <c s="36">
        <f>ROUND(G150*H150,6)</f>
      </c>
      <c r="L150" s="38">
        <v>0</v>
      </c>
      <c s="32">
        <f>ROUND(ROUND(L150,2)*ROUND(G150,3),2)</f>
      </c>
      <c s="36" t="s">
        <v>4836</v>
      </c>
      <c>
        <f>(M150*21)/100</f>
      </c>
      <c t="s">
        <v>27</v>
      </c>
    </row>
    <row r="151" spans="1:5" ht="25.5">
      <c r="A151" s="35" t="s">
        <v>57</v>
      </c>
      <c r="E151" s="39" t="s">
        <v>5662</v>
      </c>
    </row>
    <row r="152" spans="1:5" ht="102">
      <c r="A152" s="35" t="s">
        <v>58</v>
      </c>
      <c r="E152" s="42" t="s">
        <v>5663</v>
      </c>
    </row>
    <row r="153" spans="1:5" ht="216.75">
      <c r="A153" t="s">
        <v>59</v>
      </c>
      <c r="E153" s="39" t="s">
        <v>5659</v>
      </c>
    </row>
    <row r="154" spans="1:16" ht="25.5">
      <c r="A154" t="s">
        <v>52</v>
      </c>
      <c s="34" t="s">
        <v>258</v>
      </c>
      <c s="34" t="s">
        <v>5664</v>
      </c>
      <c s="35" t="s">
        <v>5</v>
      </c>
      <c s="6" t="s">
        <v>5665</v>
      </c>
      <c s="36" t="s">
        <v>1076</v>
      </c>
      <c s="37">
        <v>133.714</v>
      </c>
      <c s="36">
        <v>0.29731</v>
      </c>
      <c s="36">
        <f>ROUND(G154*H154,6)</f>
      </c>
      <c r="L154" s="38">
        <v>0</v>
      </c>
      <c s="32">
        <f>ROUND(ROUND(L154,2)*ROUND(G154,3),2)</f>
      </c>
      <c s="36" t="s">
        <v>4836</v>
      </c>
      <c>
        <f>(M154*21)/100</f>
      </c>
      <c t="s">
        <v>27</v>
      </c>
    </row>
    <row r="155" spans="1:5" ht="25.5">
      <c r="A155" s="35" t="s">
        <v>57</v>
      </c>
      <c r="E155" s="39" t="s">
        <v>5666</v>
      </c>
    </row>
    <row r="156" spans="1:5" ht="114.75">
      <c r="A156" s="35" t="s">
        <v>58</v>
      </c>
      <c r="E156" s="42" t="s">
        <v>5667</v>
      </c>
    </row>
    <row r="157" spans="1:5" ht="178.5">
      <c r="A157" t="s">
        <v>59</v>
      </c>
      <c r="E157" s="39" t="s">
        <v>5668</v>
      </c>
    </row>
    <row r="158" spans="1:16" ht="12.75">
      <c r="A158" t="s">
        <v>52</v>
      </c>
      <c s="34" t="s">
        <v>265</v>
      </c>
      <c s="34" t="s">
        <v>5669</v>
      </c>
      <c s="35" t="s">
        <v>5</v>
      </c>
      <c s="6" t="s">
        <v>5670</v>
      </c>
      <c s="36" t="s">
        <v>93</v>
      </c>
      <c s="37">
        <v>9</v>
      </c>
      <c s="36">
        <v>0.04555</v>
      </c>
      <c s="36">
        <f>ROUND(G158*H158,6)</f>
      </c>
      <c r="L158" s="38">
        <v>0</v>
      </c>
      <c s="32">
        <f>ROUND(ROUND(L158,2)*ROUND(G158,3),2)</f>
      </c>
      <c s="36" t="s">
        <v>4836</v>
      </c>
      <c>
        <f>(M158*21)/100</f>
      </c>
      <c t="s">
        <v>27</v>
      </c>
    </row>
    <row r="159" spans="1:5" ht="25.5">
      <c r="A159" s="35" t="s">
        <v>57</v>
      </c>
      <c r="E159" s="39" t="s">
        <v>5671</v>
      </c>
    </row>
    <row r="160" spans="1:5" ht="89.25">
      <c r="A160" s="35" t="s">
        <v>58</v>
      </c>
      <c r="E160" s="42" t="s">
        <v>5672</v>
      </c>
    </row>
    <row r="161" spans="1:5" ht="409.5">
      <c r="A161" t="s">
        <v>59</v>
      </c>
      <c r="E161" s="39" t="s">
        <v>5673</v>
      </c>
    </row>
    <row r="162" spans="1:16" ht="12.75">
      <c r="A162" t="s">
        <v>52</v>
      </c>
      <c s="34" t="s">
        <v>269</v>
      </c>
      <c s="34" t="s">
        <v>5674</v>
      </c>
      <c s="35" t="s">
        <v>5</v>
      </c>
      <c s="6" t="s">
        <v>5675</v>
      </c>
      <c s="36" t="s">
        <v>93</v>
      </c>
      <c s="37">
        <v>25</v>
      </c>
      <c s="36">
        <v>0.05455</v>
      </c>
      <c s="36">
        <f>ROUND(G162*H162,6)</f>
      </c>
      <c r="L162" s="38">
        <v>0</v>
      </c>
      <c s="32">
        <f>ROUND(ROUND(L162,2)*ROUND(G162,3),2)</f>
      </c>
      <c s="36" t="s">
        <v>4836</v>
      </c>
      <c>
        <f>(M162*21)/100</f>
      </c>
      <c t="s">
        <v>27</v>
      </c>
    </row>
    <row r="163" spans="1:5" ht="25.5">
      <c r="A163" s="35" t="s">
        <v>57</v>
      </c>
      <c r="E163" s="39" t="s">
        <v>5676</v>
      </c>
    </row>
    <row r="164" spans="1:5" ht="89.25">
      <c r="A164" s="35" t="s">
        <v>58</v>
      </c>
      <c r="E164" s="42" t="s">
        <v>5677</v>
      </c>
    </row>
    <row r="165" spans="1:5" ht="409.5">
      <c r="A165" t="s">
        <v>59</v>
      </c>
      <c r="E165" s="39" t="s">
        <v>5673</v>
      </c>
    </row>
    <row r="166" spans="1:16" ht="12.75">
      <c r="A166" t="s">
        <v>52</v>
      </c>
      <c s="34" t="s">
        <v>273</v>
      </c>
      <c s="34" t="s">
        <v>5678</v>
      </c>
      <c s="35" t="s">
        <v>5</v>
      </c>
      <c s="6" t="s">
        <v>5679</v>
      </c>
      <c s="36" t="s">
        <v>93</v>
      </c>
      <c s="37">
        <v>25</v>
      </c>
      <c s="36">
        <v>0.06355</v>
      </c>
      <c s="36">
        <f>ROUND(G166*H166,6)</f>
      </c>
      <c r="L166" s="38">
        <v>0</v>
      </c>
      <c s="32">
        <f>ROUND(ROUND(L166,2)*ROUND(G166,3),2)</f>
      </c>
      <c s="36" t="s">
        <v>4836</v>
      </c>
      <c>
        <f>(M166*21)/100</f>
      </c>
      <c t="s">
        <v>27</v>
      </c>
    </row>
    <row r="167" spans="1:5" ht="25.5">
      <c r="A167" s="35" t="s">
        <v>57</v>
      </c>
      <c r="E167" s="39" t="s">
        <v>5680</v>
      </c>
    </row>
    <row r="168" spans="1:5" ht="89.25">
      <c r="A168" s="35" t="s">
        <v>58</v>
      </c>
      <c r="E168" s="42" t="s">
        <v>5681</v>
      </c>
    </row>
    <row r="169" spans="1:5" ht="409.5">
      <c r="A169" t="s">
        <v>59</v>
      </c>
      <c r="E169" s="39" t="s">
        <v>5673</v>
      </c>
    </row>
    <row r="170" spans="1:16" ht="25.5">
      <c r="A170" t="s">
        <v>52</v>
      </c>
      <c s="34" t="s">
        <v>277</v>
      </c>
      <c s="34" t="s">
        <v>5682</v>
      </c>
      <c s="35" t="s">
        <v>5</v>
      </c>
      <c s="6" t="s">
        <v>5683</v>
      </c>
      <c s="36" t="s">
        <v>262</v>
      </c>
      <c s="37">
        <v>0.044</v>
      </c>
      <c s="36">
        <v>0.01954</v>
      </c>
      <c s="36">
        <f>ROUND(G170*H170,6)</f>
      </c>
      <c r="L170" s="38">
        <v>0</v>
      </c>
      <c s="32">
        <f>ROUND(ROUND(L170,2)*ROUND(G170,3),2)</f>
      </c>
      <c s="36" t="s">
        <v>4836</v>
      </c>
      <c>
        <f>(M170*21)/100</f>
      </c>
      <c t="s">
        <v>27</v>
      </c>
    </row>
    <row r="171" spans="1:5" ht="25.5">
      <c r="A171" s="35" t="s">
        <v>57</v>
      </c>
      <c r="E171" s="39" t="s">
        <v>5684</v>
      </c>
    </row>
    <row r="172" spans="1:5" ht="114.75">
      <c r="A172" s="35" t="s">
        <v>58</v>
      </c>
      <c r="E172" s="42" t="s">
        <v>5685</v>
      </c>
    </row>
    <row r="173" spans="1:5" ht="51">
      <c r="A173" t="s">
        <v>59</v>
      </c>
      <c r="E173" s="39" t="s">
        <v>5686</v>
      </c>
    </row>
    <row r="174" spans="1:16" ht="12.75">
      <c r="A174" t="s">
        <v>52</v>
      </c>
      <c s="34" t="s">
        <v>282</v>
      </c>
      <c s="34" t="s">
        <v>5687</v>
      </c>
      <c s="35" t="s">
        <v>5</v>
      </c>
      <c s="6" t="s">
        <v>5688</v>
      </c>
      <c s="36" t="s">
        <v>65</v>
      </c>
      <c s="37">
        <v>3.75</v>
      </c>
      <c s="36">
        <v>0.00011</v>
      </c>
      <c s="36">
        <f>ROUND(G174*H174,6)</f>
      </c>
      <c r="L174" s="38">
        <v>0</v>
      </c>
      <c s="32">
        <f>ROUND(ROUND(L174,2)*ROUND(G174,3),2)</f>
      </c>
      <c s="36" t="s">
        <v>4836</v>
      </c>
      <c>
        <f>(M174*21)/100</f>
      </c>
      <c t="s">
        <v>27</v>
      </c>
    </row>
    <row r="175" spans="1:5" ht="25.5">
      <c r="A175" s="35" t="s">
        <v>57</v>
      </c>
      <c r="E175" s="39" t="s">
        <v>5689</v>
      </c>
    </row>
    <row r="176" spans="1:5" ht="76.5">
      <c r="A176" s="35" t="s">
        <v>58</v>
      </c>
      <c r="E176" s="42" t="s">
        <v>5690</v>
      </c>
    </row>
    <row r="177" spans="1:5" ht="12.75">
      <c r="A177" t="s">
        <v>59</v>
      </c>
      <c r="E177" s="39" t="s">
        <v>5</v>
      </c>
    </row>
    <row r="178" spans="1:16" ht="12.75">
      <c r="A178" t="s">
        <v>52</v>
      </c>
      <c s="34" t="s">
        <v>286</v>
      </c>
      <c s="34" t="s">
        <v>5691</v>
      </c>
      <c s="35" t="s">
        <v>5</v>
      </c>
      <c s="6" t="s">
        <v>5692</v>
      </c>
      <c s="36" t="s">
        <v>65</v>
      </c>
      <c s="37">
        <v>16.25</v>
      </c>
      <c s="36">
        <v>0.0003</v>
      </c>
      <c s="36">
        <f>ROUND(G178*H178,6)</f>
      </c>
      <c r="L178" s="38">
        <v>0</v>
      </c>
      <c s="32">
        <f>ROUND(ROUND(L178,2)*ROUND(G178,3),2)</f>
      </c>
      <c s="36" t="s">
        <v>4836</v>
      </c>
      <c>
        <f>(M178*21)/100</f>
      </c>
      <c t="s">
        <v>27</v>
      </c>
    </row>
    <row r="179" spans="1:5" ht="12.75">
      <c r="A179" s="35" t="s">
        <v>57</v>
      </c>
      <c r="E179" s="39" t="s">
        <v>5693</v>
      </c>
    </row>
    <row r="180" spans="1:5" ht="89.25">
      <c r="A180" s="35" t="s">
        <v>58</v>
      </c>
      <c r="E180" s="42" t="s">
        <v>5694</v>
      </c>
    </row>
    <row r="181" spans="1:5" ht="12.75">
      <c r="A181" t="s">
        <v>59</v>
      </c>
      <c r="E181" s="39" t="s">
        <v>5</v>
      </c>
    </row>
    <row r="182" spans="1:13" ht="12.75">
      <c r="A182" t="s">
        <v>49</v>
      </c>
      <c r="C182" s="31" t="s">
        <v>5695</v>
      </c>
      <c r="E182" s="33" t="s">
        <v>5696</v>
      </c>
      <c r="J182" s="32">
        <f>0</f>
      </c>
      <c s="32">
        <f>0</f>
      </c>
      <c s="32">
        <f>0+L183+L187+L191+L195+L199+L203</f>
      </c>
      <c s="32">
        <f>0+M183+M187+M191+M195+M199+M203</f>
      </c>
    </row>
    <row r="183" spans="1:16" ht="12.75">
      <c r="A183" t="s">
        <v>52</v>
      </c>
      <c s="34" t="s">
        <v>245</v>
      </c>
      <c s="34" t="s">
        <v>5697</v>
      </c>
      <c s="35" t="s">
        <v>5</v>
      </c>
      <c s="6" t="s">
        <v>5698</v>
      </c>
      <c s="36" t="s">
        <v>1076</v>
      </c>
      <c s="37">
        <v>26.365</v>
      </c>
      <c s="36">
        <v>0.11396</v>
      </c>
      <c s="36">
        <f>ROUND(G183*H183,6)</f>
      </c>
      <c r="L183" s="38">
        <v>0</v>
      </c>
      <c s="32">
        <f>ROUND(ROUND(L183,2)*ROUND(G183,3),2)</f>
      </c>
      <c s="36" t="s">
        <v>4836</v>
      </c>
      <c>
        <f>(M183*21)/100</f>
      </c>
      <c t="s">
        <v>27</v>
      </c>
    </row>
    <row r="184" spans="1:5" ht="25.5">
      <c r="A184" s="35" t="s">
        <v>57</v>
      </c>
      <c r="E184" s="39" t="s">
        <v>5699</v>
      </c>
    </row>
    <row r="185" spans="1:5" ht="89.25">
      <c r="A185" s="35" t="s">
        <v>58</v>
      </c>
      <c r="E185" s="42" t="s">
        <v>5700</v>
      </c>
    </row>
    <row r="186" spans="1:5" ht="12.75">
      <c r="A186" t="s">
        <v>59</v>
      </c>
      <c r="E186" s="39" t="s">
        <v>5701</v>
      </c>
    </row>
    <row r="187" spans="1:16" ht="12.75">
      <c r="A187" t="s">
        <v>52</v>
      </c>
      <c s="34" t="s">
        <v>249</v>
      </c>
      <c s="34" t="s">
        <v>5702</v>
      </c>
      <c s="35" t="s">
        <v>5</v>
      </c>
      <c s="6" t="s">
        <v>5703</v>
      </c>
      <c s="36" t="s">
        <v>1076</v>
      </c>
      <c s="37">
        <v>9.307</v>
      </c>
      <c s="36">
        <v>0.07921</v>
      </c>
      <c s="36">
        <f>ROUND(G187*H187,6)</f>
      </c>
      <c r="L187" s="38">
        <v>0</v>
      </c>
      <c s="32">
        <f>ROUND(ROUND(L187,2)*ROUND(G187,3),2)</f>
      </c>
      <c s="36" t="s">
        <v>4836</v>
      </c>
      <c>
        <f>(M187*21)/100</f>
      </c>
      <c t="s">
        <v>27</v>
      </c>
    </row>
    <row r="188" spans="1:5" ht="25.5">
      <c r="A188" s="35" t="s">
        <v>57</v>
      </c>
      <c r="E188" s="39" t="s">
        <v>5704</v>
      </c>
    </row>
    <row r="189" spans="1:5" ht="89.25">
      <c r="A189" s="35" t="s">
        <v>58</v>
      </c>
      <c r="E189" s="42" t="s">
        <v>5705</v>
      </c>
    </row>
    <row r="190" spans="1:5" ht="12.75">
      <c r="A190" t="s">
        <v>59</v>
      </c>
      <c r="E190" s="39" t="s">
        <v>5</v>
      </c>
    </row>
    <row r="191" spans="1:16" ht="12.75">
      <c r="A191" t="s">
        <v>52</v>
      </c>
      <c s="34" t="s">
        <v>253</v>
      </c>
      <c s="34" t="s">
        <v>5706</v>
      </c>
      <c s="35" t="s">
        <v>5</v>
      </c>
      <c s="6" t="s">
        <v>5707</v>
      </c>
      <c s="36" t="s">
        <v>65</v>
      </c>
      <c s="37">
        <v>11.625</v>
      </c>
      <c s="36">
        <v>0.00012</v>
      </c>
      <c s="36">
        <f>ROUND(G191*H191,6)</f>
      </c>
      <c r="L191" s="38">
        <v>0</v>
      </c>
      <c s="32">
        <f>ROUND(ROUND(L191,2)*ROUND(G191,3),2)</f>
      </c>
      <c s="36" t="s">
        <v>4836</v>
      </c>
      <c>
        <f>(M191*21)/100</f>
      </c>
      <c t="s">
        <v>27</v>
      </c>
    </row>
    <row r="192" spans="1:5" ht="12.75">
      <c r="A192" s="35" t="s">
        <v>57</v>
      </c>
      <c r="E192" s="39" t="s">
        <v>5708</v>
      </c>
    </row>
    <row r="193" spans="1:5" ht="114.75">
      <c r="A193" s="35" t="s">
        <v>58</v>
      </c>
      <c r="E193" s="42" t="s">
        <v>5709</v>
      </c>
    </row>
    <row r="194" spans="1:5" ht="63.75">
      <c r="A194" t="s">
        <v>59</v>
      </c>
      <c r="E194" s="39" t="s">
        <v>5710</v>
      </c>
    </row>
    <row r="195" spans="1:16" ht="12.75">
      <c r="A195" t="s">
        <v>52</v>
      </c>
      <c s="34" t="s">
        <v>498</v>
      </c>
      <c s="34" t="s">
        <v>5711</v>
      </c>
      <c s="35" t="s">
        <v>5</v>
      </c>
      <c s="6" t="s">
        <v>5712</v>
      </c>
      <c s="36" t="s">
        <v>65</v>
      </c>
      <c s="37">
        <v>24.55</v>
      </c>
      <c s="36">
        <v>0.00013</v>
      </c>
      <c s="36">
        <f>ROUND(G195*H195,6)</f>
      </c>
      <c r="L195" s="38">
        <v>0</v>
      </c>
      <c s="32">
        <f>ROUND(ROUND(L195,2)*ROUND(G195,3),2)</f>
      </c>
      <c s="36" t="s">
        <v>4836</v>
      </c>
      <c>
        <f>(M195*21)/100</f>
      </c>
      <c t="s">
        <v>27</v>
      </c>
    </row>
    <row r="196" spans="1:5" ht="12.75">
      <c r="A196" s="35" t="s">
        <v>57</v>
      </c>
      <c r="E196" s="39" t="s">
        <v>5713</v>
      </c>
    </row>
    <row r="197" spans="1:5" ht="114.75">
      <c r="A197" s="35" t="s">
        <v>58</v>
      </c>
      <c r="E197" s="42" t="s">
        <v>5714</v>
      </c>
    </row>
    <row r="198" spans="1:5" ht="63.75">
      <c r="A198" t="s">
        <v>59</v>
      </c>
      <c r="E198" s="39" t="s">
        <v>5710</v>
      </c>
    </row>
    <row r="199" spans="1:16" ht="12.75">
      <c r="A199" t="s">
        <v>52</v>
      </c>
      <c s="34" t="s">
        <v>499</v>
      </c>
      <c s="34" t="s">
        <v>5715</v>
      </c>
      <c s="35" t="s">
        <v>5</v>
      </c>
      <c s="6" t="s">
        <v>5716</v>
      </c>
      <c s="36" t="s">
        <v>65</v>
      </c>
      <c s="37">
        <v>11.625</v>
      </c>
      <c s="36">
        <v>0.0002</v>
      </c>
      <c s="36">
        <f>ROUND(G199*H199,6)</f>
      </c>
      <c r="L199" s="38">
        <v>0</v>
      </c>
      <c s="32">
        <f>ROUND(ROUND(L199,2)*ROUND(G199,3),2)</f>
      </c>
      <c s="36" t="s">
        <v>4836</v>
      </c>
      <c>
        <f>(M199*21)/100</f>
      </c>
      <c t="s">
        <v>27</v>
      </c>
    </row>
    <row r="200" spans="1:5" ht="12.75">
      <c r="A200" s="35" t="s">
        <v>57</v>
      </c>
      <c r="E200" s="39" t="s">
        <v>5717</v>
      </c>
    </row>
    <row r="201" spans="1:5" ht="114.75">
      <c r="A201" s="35" t="s">
        <v>58</v>
      </c>
      <c r="E201" s="42" t="s">
        <v>5709</v>
      </c>
    </row>
    <row r="202" spans="1:5" ht="63.75">
      <c r="A202" t="s">
        <v>59</v>
      </c>
      <c r="E202" s="39" t="s">
        <v>5710</v>
      </c>
    </row>
    <row r="203" spans="1:16" ht="25.5">
      <c r="A203" t="s">
        <v>52</v>
      </c>
      <c s="34" t="s">
        <v>500</v>
      </c>
      <c s="34" t="s">
        <v>5718</v>
      </c>
      <c s="35" t="s">
        <v>5</v>
      </c>
      <c s="6" t="s">
        <v>5719</v>
      </c>
      <c s="36" t="s">
        <v>65</v>
      </c>
      <c s="37">
        <v>11.625</v>
      </c>
      <c s="36">
        <v>0.00911</v>
      </c>
      <c s="36">
        <f>ROUND(G203*H203,6)</f>
      </c>
      <c r="L203" s="38">
        <v>0</v>
      </c>
      <c s="32">
        <f>ROUND(ROUND(L203,2)*ROUND(G203,3),2)</f>
      </c>
      <c s="36" t="s">
        <v>4836</v>
      </c>
      <c>
        <f>(M203*21)/100</f>
      </c>
      <c t="s">
        <v>27</v>
      </c>
    </row>
    <row r="204" spans="1:5" ht="51">
      <c r="A204" s="35" t="s">
        <v>57</v>
      </c>
      <c r="E204" s="39" t="s">
        <v>5720</v>
      </c>
    </row>
    <row r="205" spans="1:5" ht="114.75">
      <c r="A205" s="35" t="s">
        <v>58</v>
      </c>
      <c r="E205" s="42" t="s">
        <v>5709</v>
      </c>
    </row>
    <row r="206" spans="1:5" ht="25.5">
      <c r="A206" t="s">
        <v>59</v>
      </c>
      <c r="E206" s="39" t="s">
        <v>5721</v>
      </c>
    </row>
    <row r="207" spans="1:13" ht="12.75">
      <c r="A207" t="s">
        <v>49</v>
      </c>
      <c r="C207" s="31" t="s">
        <v>5722</v>
      </c>
      <c r="E207" s="33" t="s">
        <v>5723</v>
      </c>
      <c r="J207" s="32">
        <f>0</f>
      </c>
      <c s="32">
        <f>0</f>
      </c>
      <c s="32">
        <f>0+L208</f>
      </c>
      <c s="32">
        <f>0+M208</f>
      </c>
    </row>
    <row r="208" spans="1:16" ht="25.5">
      <c r="A208" t="s">
        <v>52</v>
      </c>
      <c s="34" t="s">
        <v>5724</v>
      </c>
      <c s="34" t="s">
        <v>5725</v>
      </c>
      <c s="35" t="s">
        <v>5</v>
      </c>
      <c s="6" t="s">
        <v>5726</v>
      </c>
      <c s="36" t="s">
        <v>55</v>
      </c>
      <c s="37">
        <v>5.278</v>
      </c>
      <c s="36">
        <v>2.830054</v>
      </c>
      <c s="36">
        <f>ROUND(G208*H208,6)</f>
      </c>
      <c r="L208" s="38">
        <v>0</v>
      </c>
      <c s="32">
        <f>ROUND(ROUND(L208,2)*ROUND(G208,3),2)</f>
      </c>
      <c s="36" t="s">
        <v>5578</v>
      </c>
      <c>
        <f>(M208*21)/100</f>
      </c>
      <c t="s">
        <v>27</v>
      </c>
    </row>
    <row r="209" spans="1:5" ht="38.25">
      <c r="A209" s="35" t="s">
        <v>57</v>
      </c>
      <c r="E209" s="39" t="s">
        <v>5727</v>
      </c>
    </row>
    <row r="210" spans="1:5" ht="89.25">
      <c r="A210" s="35" t="s">
        <v>58</v>
      </c>
      <c r="E210" s="42" t="s">
        <v>5728</v>
      </c>
    </row>
    <row r="211" spans="1:5" ht="12.75">
      <c r="A211" t="s">
        <v>59</v>
      </c>
      <c r="E211" s="39" t="s">
        <v>5</v>
      </c>
    </row>
    <row r="212" spans="1:13" ht="12.75">
      <c r="A212" t="s">
        <v>49</v>
      </c>
      <c r="C212" s="31" t="s">
        <v>5729</v>
      </c>
      <c r="E212" s="33" t="s">
        <v>5730</v>
      </c>
      <c r="J212" s="32">
        <f>0</f>
      </c>
      <c s="32">
        <f>0</f>
      </c>
      <c s="32">
        <f>0+L213+L217+L221+L225+L229+L233+L237</f>
      </c>
      <c s="32">
        <f>0+M213+M217+M221+M225+M229+M233+M237</f>
      </c>
    </row>
    <row r="213" spans="1:16" ht="12.75">
      <c r="A213" t="s">
        <v>52</v>
      </c>
      <c s="34" t="s">
        <v>504</v>
      </c>
      <c s="34" t="s">
        <v>5731</v>
      </c>
      <c s="35" t="s">
        <v>5</v>
      </c>
      <c s="6" t="s">
        <v>5732</v>
      </c>
      <c s="36" t="s">
        <v>262</v>
      </c>
      <c s="37">
        <v>0.17</v>
      </c>
      <c s="36">
        <v>1.05555</v>
      </c>
      <c s="36">
        <f>ROUND(G213*H213,6)</f>
      </c>
      <c r="L213" s="38">
        <v>0</v>
      </c>
      <c s="32">
        <f>ROUND(ROUND(L213,2)*ROUND(G213,3),2)</f>
      </c>
      <c s="36" t="s">
        <v>4836</v>
      </c>
      <c>
        <f>(M213*21)/100</f>
      </c>
      <c t="s">
        <v>27</v>
      </c>
    </row>
    <row r="214" spans="1:5" ht="51">
      <c r="A214" s="35" t="s">
        <v>57</v>
      </c>
      <c r="E214" s="39" t="s">
        <v>5733</v>
      </c>
    </row>
    <row r="215" spans="1:5" ht="51">
      <c r="A215" s="35" t="s">
        <v>58</v>
      </c>
      <c r="E215" s="42" t="s">
        <v>5734</v>
      </c>
    </row>
    <row r="216" spans="1:5" ht="12.75">
      <c r="A216" t="s">
        <v>59</v>
      </c>
      <c r="E216" s="39" t="s">
        <v>5</v>
      </c>
    </row>
    <row r="217" spans="1:16" ht="12.75">
      <c r="A217" t="s">
        <v>52</v>
      </c>
      <c s="34" t="s">
        <v>508</v>
      </c>
      <c s="34" t="s">
        <v>5735</v>
      </c>
      <c s="35" t="s">
        <v>5</v>
      </c>
      <c s="6" t="s">
        <v>5736</v>
      </c>
      <c s="36" t="s">
        <v>55</v>
      </c>
      <c s="37">
        <v>0.12</v>
      </c>
      <c s="36">
        <v>2.40978</v>
      </c>
      <c s="36">
        <f>ROUND(G217*H217,6)</f>
      </c>
      <c r="L217" s="38">
        <v>0</v>
      </c>
      <c s="32">
        <f>ROUND(ROUND(L217,2)*ROUND(G217,3),2)</f>
      </c>
      <c s="36" t="s">
        <v>4836</v>
      </c>
      <c>
        <f>(M217*21)/100</f>
      </c>
      <c t="s">
        <v>27</v>
      </c>
    </row>
    <row r="218" spans="1:5" ht="38.25">
      <c r="A218" s="35" t="s">
        <v>57</v>
      </c>
      <c r="E218" s="39" t="s">
        <v>5737</v>
      </c>
    </row>
    <row r="219" spans="1:5" ht="51">
      <c r="A219" s="35" t="s">
        <v>58</v>
      </c>
      <c r="E219" s="42" t="s">
        <v>5738</v>
      </c>
    </row>
    <row r="220" spans="1:5" ht="12.75">
      <c r="A220" t="s">
        <v>59</v>
      </c>
      <c r="E220" s="39" t="s">
        <v>5</v>
      </c>
    </row>
    <row r="221" spans="1:16" ht="12.75">
      <c r="A221" t="s">
        <v>52</v>
      </c>
      <c s="34" t="s">
        <v>509</v>
      </c>
      <c s="34" t="s">
        <v>5739</v>
      </c>
      <c s="35" t="s">
        <v>5</v>
      </c>
      <c s="6" t="s">
        <v>5740</v>
      </c>
      <c s="36" t="s">
        <v>55</v>
      </c>
      <c s="37">
        <v>8.871</v>
      </c>
      <c s="36">
        <v>2.50198</v>
      </c>
      <c s="36">
        <f>ROUND(G221*H221,6)</f>
      </c>
      <c r="L221" s="38">
        <v>0</v>
      </c>
      <c s="32">
        <f>ROUND(ROUND(L221,2)*ROUND(G221,3),2)</f>
      </c>
      <c s="36" t="s">
        <v>4836</v>
      </c>
      <c>
        <f>(M221*21)/100</f>
      </c>
      <c t="s">
        <v>27</v>
      </c>
    </row>
    <row r="222" spans="1:5" ht="12.75">
      <c r="A222" s="35" t="s">
        <v>57</v>
      </c>
      <c r="E222" s="39" t="s">
        <v>5741</v>
      </c>
    </row>
    <row r="223" spans="1:5" ht="114.75">
      <c r="A223" s="35" t="s">
        <v>58</v>
      </c>
      <c r="E223" s="42" t="s">
        <v>5742</v>
      </c>
    </row>
    <row r="224" spans="1:5" ht="12.75">
      <c r="A224" t="s">
        <v>59</v>
      </c>
      <c r="E224" s="39" t="s">
        <v>5</v>
      </c>
    </row>
    <row r="225" spans="1:16" ht="12.75">
      <c r="A225" t="s">
        <v>52</v>
      </c>
      <c s="34" t="s">
        <v>510</v>
      </c>
      <c s="34" t="s">
        <v>5743</v>
      </c>
      <c s="35" t="s">
        <v>5</v>
      </c>
      <c s="6" t="s">
        <v>5744</v>
      </c>
      <c s="36" t="s">
        <v>1076</v>
      </c>
      <c s="37">
        <v>65.674</v>
      </c>
      <c s="36">
        <v>0.00576</v>
      </c>
      <c s="36">
        <f>ROUND(G225*H225,6)</f>
      </c>
      <c r="L225" s="38">
        <v>0</v>
      </c>
      <c s="32">
        <f>ROUND(ROUND(L225,2)*ROUND(G225,3),2)</f>
      </c>
      <c s="36" t="s">
        <v>4836</v>
      </c>
      <c>
        <f>(M225*21)/100</f>
      </c>
      <c t="s">
        <v>27</v>
      </c>
    </row>
    <row r="226" spans="1:5" ht="12.75">
      <c r="A226" s="35" t="s">
        <v>57</v>
      </c>
      <c r="E226" s="39" t="s">
        <v>5745</v>
      </c>
    </row>
    <row r="227" spans="1:5" ht="114.75">
      <c r="A227" s="35" t="s">
        <v>58</v>
      </c>
      <c r="E227" s="42" t="s">
        <v>5746</v>
      </c>
    </row>
    <row r="228" spans="1:5" ht="12.75">
      <c r="A228" t="s">
        <v>59</v>
      </c>
      <c r="E228" s="39" t="s">
        <v>5</v>
      </c>
    </row>
    <row r="229" spans="1:16" ht="12.75">
      <c r="A229" t="s">
        <v>52</v>
      </c>
      <c s="34" t="s">
        <v>514</v>
      </c>
      <c s="34" t="s">
        <v>5747</v>
      </c>
      <c s="35" t="s">
        <v>5</v>
      </c>
      <c s="6" t="s">
        <v>5748</v>
      </c>
      <c s="36" t="s">
        <v>1076</v>
      </c>
      <c s="37">
        <v>65.674</v>
      </c>
      <c s="36">
        <v>0</v>
      </c>
      <c s="36">
        <f>ROUND(G229*H229,6)</f>
      </c>
      <c r="L229" s="38">
        <v>0</v>
      </c>
      <c s="32">
        <f>ROUND(ROUND(L229,2)*ROUND(G229,3),2)</f>
      </c>
      <c s="36" t="s">
        <v>4836</v>
      </c>
      <c>
        <f>(M229*21)/100</f>
      </c>
      <c t="s">
        <v>27</v>
      </c>
    </row>
    <row r="230" spans="1:5" ht="12.75">
      <c r="A230" s="35" t="s">
        <v>57</v>
      </c>
      <c r="E230" s="39" t="s">
        <v>5749</v>
      </c>
    </row>
    <row r="231" spans="1:5" ht="12.75">
      <c r="A231" s="35" t="s">
        <v>58</v>
      </c>
      <c r="E231" s="40" t="s">
        <v>5</v>
      </c>
    </row>
    <row r="232" spans="1:5" ht="12.75">
      <c r="A232" t="s">
        <v>59</v>
      </c>
      <c r="E232" s="39" t="s">
        <v>5</v>
      </c>
    </row>
    <row r="233" spans="1:16" ht="12.75">
      <c r="A233" t="s">
        <v>52</v>
      </c>
      <c s="34" t="s">
        <v>518</v>
      </c>
      <c s="34" t="s">
        <v>5750</v>
      </c>
      <c s="35" t="s">
        <v>5</v>
      </c>
      <c s="6" t="s">
        <v>5751</v>
      </c>
      <c s="36" t="s">
        <v>262</v>
      </c>
      <c s="37">
        <v>0.872</v>
      </c>
      <c s="36">
        <v>1.05291</v>
      </c>
      <c s="36">
        <f>ROUND(G233*H233,6)</f>
      </c>
      <c r="L233" s="38">
        <v>0</v>
      </c>
      <c s="32">
        <f>ROUND(ROUND(L233,2)*ROUND(G233,3),2)</f>
      </c>
      <c s="36" t="s">
        <v>4836</v>
      </c>
      <c>
        <f>(M233*21)/100</f>
      </c>
      <c t="s">
        <v>27</v>
      </c>
    </row>
    <row r="234" spans="1:5" ht="12.75">
      <c r="A234" s="35" t="s">
        <v>57</v>
      </c>
      <c r="E234" s="39" t="s">
        <v>5752</v>
      </c>
    </row>
    <row r="235" spans="1:5" ht="102">
      <c r="A235" s="35" t="s">
        <v>58</v>
      </c>
      <c r="E235" s="42" t="s">
        <v>5753</v>
      </c>
    </row>
    <row r="236" spans="1:5" ht="12.75">
      <c r="A236" t="s">
        <v>59</v>
      </c>
      <c r="E236" s="39" t="s">
        <v>5</v>
      </c>
    </row>
    <row r="237" spans="1:16" ht="25.5">
      <c r="A237" t="s">
        <v>52</v>
      </c>
      <c s="34" t="s">
        <v>5754</v>
      </c>
      <c s="34" t="s">
        <v>5755</v>
      </c>
      <c s="35" t="s">
        <v>5</v>
      </c>
      <c s="6" t="s">
        <v>5756</v>
      </c>
      <c s="36" t="s">
        <v>1076</v>
      </c>
      <c s="37">
        <v>142.895</v>
      </c>
      <c s="36">
        <v>0.399385</v>
      </c>
      <c s="36">
        <f>ROUND(G237*H237,6)</f>
      </c>
      <c r="L237" s="38">
        <v>0</v>
      </c>
      <c s="32">
        <f>ROUND(ROUND(L237,2)*ROUND(G237,3),2)</f>
      </c>
      <c s="36" t="s">
        <v>5578</v>
      </c>
      <c>
        <f>(M237*21)/100</f>
      </c>
      <c t="s">
        <v>27</v>
      </c>
    </row>
    <row r="238" spans="1:5" ht="25.5">
      <c r="A238" s="35" t="s">
        <v>57</v>
      </c>
      <c r="E238" s="39" t="s">
        <v>5756</v>
      </c>
    </row>
    <row r="239" spans="1:5" ht="306">
      <c r="A239" s="35" t="s">
        <v>58</v>
      </c>
      <c r="E239" s="42" t="s">
        <v>5757</v>
      </c>
    </row>
    <row r="240" spans="1:5" ht="12.75">
      <c r="A240" t="s">
        <v>59</v>
      </c>
      <c r="E240" s="39" t="s">
        <v>5</v>
      </c>
    </row>
    <row r="241" spans="1:13" ht="12.75">
      <c r="A241" t="s">
        <v>49</v>
      </c>
      <c r="C241" s="31" t="s">
        <v>5758</v>
      </c>
      <c r="E241" s="33" t="s">
        <v>5759</v>
      </c>
      <c r="J241" s="32">
        <f>0</f>
      </c>
      <c s="32">
        <f>0</f>
      </c>
      <c s="32">
        <f>0+L242+L246+L250</f>
      </c>
      <c s="32">
        <f>0+M242+M246+M250</f>
      </c>
    </row>
    <row r="242" spans="1:16" ht="12.75">
      <c r="A242" t="s">
        <v>52</v>
      </c>
      <c s="34" t="s">
        <v>519</v>
      </c>
      <c s="34" t="s">
        <v>5760</v>
      </c>
      <c s="35" t="s">
        <v>5</v>
      </c>
      <c s="6" t="s">
        <v>5761</v>
      </c>
      <c s="36" t="s">
        <v>55</v>
      </c>
      <c s="37">
        <v>1.86</v>
      </c>
      <c s="36">
        <v>1.89077</v>
      </c>
      <c s="36">
        <f>ROUND(G242*H242,6)</f>
      </c>
      <c r="L242" s="38">
        <v>0</v>
      </c>
      <c s="32">
        <f>ROUND(ROUND(L242,2)*ROUND(G242,3),2)</f>
      </c>
      <c s="36" t="s">
        <v>4836</v>
      </c>
      <c>
        <f>(M242*21)/100</f>
      </c>
      <c t="s">
        <v>27</v>
      </c>
    </row>
    <row r="243" spans="1:5" ht="25.5">
      <c r="A243" s="35" t="s">
        <v>57</v>
      </c>
      <c r="E243" s="39" t="s">
        <v>5762</v>
      </c>
    </row>
    <row r="244" spans="1:5" ht="63.75">
      <c r="A244" s="35" t="s">
        <v>58</v>
      </c>
      <c r="E244" s="42" t="s">
        <v>5763</v>
      </c>
    </row>
    <row r="245" spans="1:5" ht="51">
      <c r="A245" t="s">
        <v>59</v>
      </c>
      <c r="E245" s="39" t="s">
        <v>5764</v>
      </c>
    </row>
    <row r="246" spans="1:16" ht="12.75">
      <c r="A246" t="s">
        <v>52</v>
      </c>
      <c s="34" t="s">
        <v>520</v>
      </c>
      <c s="34" t="s">
        <v>5765</v>
      </c>
      <c s="35" t="s">
        <v>5</v>
      </c>
      <c s="6" t="s">
        <v>5766</v>
      </c>
      <c s="36" t="s">
        <v>55</v>
      </c>
      <c s="37">
        <v>0.121</v>
      </c>
      <c s="36">
        <v>2.30102</v>
      </c>
      <c s="36">
        <f>ROUND(G246*H246,6)</f>
      </c>
      <c r="L246" s="38">
        <v>0</v>
      </c>
      <c s="32">
        <f>ROUND(ROUND(L246,2)*ROUND(G246,3),2)</f>
      </c>
      <c s="36" t="s">
        <v>4836</v>
      </c>
      <c>
        <f>(M246*21)/100</f>
      </c>
      <c t="s">
        <v>27</v>
      </c>
    </row>
    <row r="247" spans="1:5" ht="25.5">
      <c r="A247" s="35" t="s">
        <v>57</v>
      </c>
      <c r="E247" s="39" t="s">
        <v>5767</v>
      </c>
    </row>
    <row r="248" spans="1:5" ht="76.5">
      <c r="A248" s="35" t="s">
        <v>58</v>
      </c>
      <c r="E248" s="42" t="s">
        <v>5768</v>
      </c>
    </row>
    <row r="249" spans="1:5" ht="38.25">
      <c r="A249" t="s">
        <v>59</v>
      </c>
      <c r="E249" s="39" t="s">
        <v>5769</v>
      </c>
    </row>
    <row r="250" spans="1:16" ht="12.75">
      <c r="A250" t="s">
        <v>52</v>
      </c>
      <c s="34" t="s">
        <v>521</v>
      </c>
      <c s="34" t="s">
        <v>5770</v>
      </c>
      <c s="35" t="s">
        <v>5</v>
      </c>
      <c s="6" t="s">
        <v>5771</v>
      </c>
      <c s="36" t="s">
        <v>1076</v>
      </c>
      <c s="37">
        <v>0.44</v>
      </c>
      <c s="36">
        <v>0.00632</v>
      </c>
      <c s="36">
        <f>ROUND(G250*H250,6)</f>
      </c>
      <c r="L250" s="38">
        <v>0</v>
      </c>
      <c s="32">
        <f>ROUND(ROUND(L250,2)*ROUND(G250,3),2)</f>
      </c>
      <c s="36" t="s">
        <v>4836</v>
      </c>
      <c>
        <f>(M250*21)/100</f>
      </c>
      <c t="s">
        <v>27</v>
      </c>
    </row>
    <row r="251" spans="1:5" ht="25.5">
      <c r="A251" s="35" t="s">
        <v>57</v>
      </c>
      <c r="E251" s="39" t="s">
        <v>5772</v>
      </c>
    </row>
    <row r="252" spans="1:5" ht="76.5">
      <c r="A252" s="35" t="s">
        <v>58</v>
      </c>
      <c r="E252" s="42" t="s">
        <v>5773</v>
      </c>
    </row>
    <row r="253" spans="1:5" ht="12.75">
      <c r="A253" t="s">
        <v>59</v>
      </c>
      <c r="E253" s="39" t="s">
        <v>5</v>
      </c>
    </row>
    <row r="254" spans="1:13" ht="12.75">
      <c r="A254" t="s">
        <v>49</v>
      </c>
      <c r="C254" s="31" t="s">
        <v>5774</v>
      </c>
      <c r="E254" s="33" t="s">
        <v>5775</v>
      </c>
      <c r="J254" s="32">
        <f>0</f>
      </c>
      <c s="32">
        <f>0</f>
      </c>
      <c s="32">
        <f>0+L255+L259+L263+L267+L271+L275+L279+L283+L287+L291+L295+L299+L303</f>
      </c>
      <c s="32">
        <f>0+M255+M259+M263+M267+M271+M275+M279+M283+M287+M291+M295+M299+M303</f>
      </c>
    </row>
    <row r="255" spans="1:16" ht="12.75">
      <c r="A255" t="s">
        <v>52</v>
      </c>
      <c s="34" t="s">
        <v>536</v>
      </c>
      <c s="34" t="s">
        <v>5776</v>
      </c>
      <c s="35" t="s">
        <v>5</v>
      </c>
      <c s="6" t="s">
        <v>5777</v>
      </c>
      <c s="36" t="s">
        <v>1076</v>
      </c>
      <c s="37">
        <v>300</v>
      </c>
      <c s="36">
        <v>0.48574</v>
      </c>
      <c s="36">
        <f>ROUND(G255*H255,6)</f>
      </c>
      <c r="L255" s="38">
        <v>0</v>
      </c>
      <c s="32">
        <f>ROUND(ROUND(L255,2)*ROUND(G255,3),2)</f>
      </c>
      <c s="36" t="s">
        <v>4836</v>
      </c>
      <c>
        <f>(M255*21)/100</f>
      </c>
      <c t="s">
        <v>27</v>
      </c>
    </row>
    <row r="256" spans="1:5" ht="25.5">
      <c r="A256" s="35" t="s">
        <v>57</v>
      </c>
      <c r="E256" s="39" t="s">
        <v>5778</v>
      </c>
    </row>
    <row r="257" spans="1:5" ht="51">
      <c r="A257" s="35" t="s">
        <v>58</v>
      </c>
      <c r="E257" s="42" t="s">
        <v>5779</v>
      </c>
    </row>
    <row r="258" spans="1:5" ht="12.75">
      <c r="A258" t="s">
        <v>59</v>
      </c>
      <c r="E258" s="39" t="s">
        <v>5</v>
      </c>
    </row>
    <row r="259" spans="1:16" ht="12.75">
      <c r="A259" t="s">
        <v>52</v>
      </c>
      <c s="34" t="s">
        <v>293</v>
      </c>
      <c s="34" t="s">
        <v>5780</v>
      </c>
      <c s="35" t="s">
        <v>5</v>
      </c>
      <c s="6" t="s">
        <v>5781</v>
      </c>
      <c s="36" t="s">
        <v>1076</v>
      </c>
      <c s="37">
        <v>500.5</v>
      </c>
      <c s="36">
        <v>0.345</v>
      </c>
      <c s="36">
        <f>ROUND(G259*H259,6)</f>
      </c>
      <c r="L259" s="38">
        <v>0</v>
      </c>
      <c s="32">
        <f>ROUND(ROUND(L259,2)*ROUND(G259,3),2)</f>
      </c>
      <c s="36" t="s">
        <v>4836</v>
      </c>
      <c>
        <f>(M259*21)/100</f>
      </c>
      <c t="s">
        <v>27</v>
      </c>
    </row>
    <row r="260" spans="1:5" ht="25.5">
      <c r="A260" s="35" t="s">
        <v>57</v>
      </c>
      <c r="E260" s="39" t="s">
        <v>5782</v>
      </c>
    </row>
    <row r="261" spans="1:5" ht="178.5">
      <c r="A261" s="35" t="s">
        <v>58</v>
      </c>
      <c r="E261" s="42" t="s">
        <v>5783</v>
      </c>
    </row>
    <row r="262" spans="1:5" ht="12.75">
      <c r="A262" t="s">
        <v>59</v>
      </c>
      <c r="E262" s="39" t="s">
        <v>5</v>
      </c>
    </row>
    <row r="263" spans="1:16" ht="12.75">
      <c r="A263" t="s">
        <v>52</v>
      </c>
      <c s="34" t="s">
        <v>541</v>
      </c>
      <c s="34" t="s">
        <v>4947</v>
      </c>
      <c s="35" t="s">
        <v>5</v>
      </c>
      <c s="6" t="s">
        <v>5784</v>
      </c>
      <c s="36" t="s">
        <v>1076</v>
      </c>
      <c s="37">
        <v>300</v>
      </c>
      <c s="36">
        <v>0.46</v>
      </c>
      <c s="36">
        <f>ROUND(G263*H263,6)</f>
      </c>
      <c r="L263" s="38">
        <v>0</v>
      </c>
      <c s="32">
        <f>ROUND(ROUND(L263,2)*ROUND(G263,3),2)</f>
      </c>
      <c s="36" t="s">
        <v>4836</v>
      </c>
      <c>
        <f>(M263*21)/100</f>
      </c>
      <c t="s">
        <v>27</v>
      </c>
    </row>
    <row r="264" spans="1:5" ht="25.5">
      <c r="A264" s="35" t="s">
        <v>57</v>
      </c>
      <c r="E264" s="39" t="s">
        <v>5785</v>
      </c>
    </row>
    <row r="265" spans="1:5" ht="51">
      <c r="A265" s="35" t="s">
        <v>58</v>
      </c>
      <c r="E265" s="42" t="s">
        <v>5779</v>
      </c>
    </row>
    <row r="266" spans="1:5" ht="12.75">
      <c r="A266" t="s">
        <v>59</v>
      </c>
      <c r="E266" s="39" t="s">
        <v>5</v>
      </c>
    </row>
    <row r="267" spans="1:16" ht="25.5">
      <c r="A267" t="s">
        <v>52</v>
      </c>
      <c s="34" t="s">
        <v>545</v>
      </c>
      <c s="34" t="s">
        <v>5786</v>
      </c>
      <c s="35" t="s">
        <v>5</v>
      </c>
      <c s="6" t="s">
        <v>5787</v>
      </c>
      <c s="36" t="s">
        <v>1076</v>
      </c>
      <c s="37">
        <v>215</v>
      </c>
      <c s="36">
        <v>0.18463</v>
      </c>
      <c s="36">
        <f>ROUND(G267*H267,6)</f>
      </c>
      <c r="L267" s="38">
        <v>0</v>
      </c>
      <c s="32">
        <f>ROUND(ROUND(L267,2)*ROUND(G267,3),2)</f>
      </c>
      <c s="36" t="s">
        <v>4836</v>
      </c>
      <c>
        <f>(M267*21)/100</f>
      </c>
      <c t="s">
        <v>27</v>
      </c>
    </row>
    <row r="268" spans="1:5" ht="25.5">
      <c r="A268" s="35" t="s">
        <v>57</v>
      </c>
      <c r="E268" s="39" t="s">
        <v>5788</v>
      </c>
    </row>
    <row r="269" spans="1:5" ht="51">
      <c r="A269" s="35" t="s">
        <v>58</v>
      </c>
      <c r="E269" s="42" t="s">
        <v>5789</v>
      </c>
    </row>
    <row r="270" spans="1:5" ht="38.25">
      <c r="A270" t="s">
        <v>59</v>
      </c>
      <c r="E270" s="39" t="s">
        <v>5790</v>
      </c>
    </row>
    <row r="271" spans="1:16" ht="12.75">
      <c r="A271" t="s">
        <v>52</v>
      </c>
      <c s="34" t="s">
        <v>586</v>
      </c>
      <c s="34" t="s">
        <v>5791</v>
      </c>
      <c s="35" t="s">
        <v>5</v>
      </c>
      <c s="6" t="s">
        <v>5792</v>
      </c>
      <c s="36" t="s">
        <v>1076</v>
      </c>
      <c s="37">
        <v>31</v>
      </c>
      <c s="36">
        <v>0.23</v>
      </c>
      <c s="36">
        <f>ROUND(G271*H271,6)</f>
      </c>
      <c r="L271" s="38">
        <v>0</v>
      </c>
      <c s="32">
        <f>ROUND(ROUND(L271,2)*ROUND(G271,3),2)</f>
      </c>
      <c s="36" t="s">
        <v>4836</v>
      </c>
      <c>
        <f>(M271*21)/100</f>
      </c>
      <c t="s">
        <v>27</v>
      </c>
    </row>
    <row r="272" spans="1:5" ht="25.5">
      <c r="A272" s="35" t="s">
        <v>57</v>
      </c>
      <c r="E272" s="39" t="s">
        <v>5793</v>
      </c>
    </row>
    <row r="273" spans="1:5" ht="51">
      <c r="A273" s="35" t="s">
        <v>58</v>
      </c>
      <c r="E273" s="42" t="s">
        <v>5794</v>
      </c>
    </row>
    <row r="274" spans="1:5" ht="76.5">
      <c r="A274" t="s">
        <v>59</v>
      </c>
      <c r="E274" s="39" t="s">
        <v>5795</v>
      </c>
    </row>
    <row r="275" spans="1:16" ht="12.75">
      <c r="A275" t="s">
        <v>52</v>
      </c>
      <c s="34" t="s">
        <v>589</v>
      </c>
      <c s="34" t="s">
        <v>5796</v>
      </c>
      <c s="35" t="s">
        <v>5</v>
      </c>
      <c s="6" t="s">
        <v>5797</v>
      </c>
      <c s="36" t="s">
        <v>55</v>
      </c>
      <c s="37">
        <v>7.75</v>
      </c>
      <c s="36">
        <v>0</v>
      </c>
      <c s="36">
        <f>ROUND(G275*H275,6)</f>
      </c>
      <c r="L275" s="38">
        <v>0</v>
      </c>
      <c s="32">
        <f>ROUND(ROUND(L275,2)*ROUND(G275,3),2)</f>
      </c>
      <c s="36" t="s">
        <v>4836</v>
      </c>
      <c>
        <f>(M275*21)/100</f>
      </c>
      <c t="s">
        <v>27</v>
      </c>
    </row>
    <row r="276" spans="1:5" ht="12.75">
      <c r="A276" s="35" t="s">
        <v>57</v>
      </c>
      <c r="E276" s="39" t="s">
        <v>5798</v>
      </c>
    </row>
    <row r="277" spans="1:5" ht="51">
      <c r="A277" s="35" t="s">
        <v>58</v>
      </c>
      <c r="E277" s="42" t="s">
        <v>5799</v>
      </c>
    </row>
    <row r="278" spans="1:5" ht="51">
      <c r="A278" t="s">
        <v>59</v>
      </c>
      <c r="E278" s="39" t="s">
        <v>5800</v>
      </c>
    </row>
    <row r="279" spans="1:16" ht="12.75">
      <c r="A279" t="s">
        <v>52</v>
      </c>
      <c s="34" t="s">
        <v>549</v>
      </c>
      <c s="34" t="s">
        <v>5801</v>
      </c>
      <c s="35" t="s">
        <v>5</v>
      </c>
      <c s="6" t="s">
        <v>5802</v>
      </c>
      <c s="36" t="s">
        <v>1076</v>
      </c>
      <c s="37">
        <v>215</v>
      </c>
      <c s="36">
        <v>0.00601</v>
      </c>
      <c s="36">
        <f>ROUND(G279*H279,6)</f>
      </c>
      <c r="L279" s="38">
        <v>0</v>
      </c>
      <c s="32">
        <f>ROUND(ROUND(L279,2)*ROUND(G279,3),2)</f>
      </c>
      <c s="36" t="s">
        <v>4836</v>
      </c>
      <c>
        <f>(M279*21)/100</f>
      </c>
      <c t="s">
        <v>27</v>
      </c>
    </row>
    <row r="280" spans="1:5" ht="25.5">
      <c r="A280" s="35" t="s">
        <v>57</v>
      </c>
      <c r="E280" s="39" t="s">
        <v>5803</v>
      </c>
    </row>
    <row r="281" spans="1:5" ht="51">
      <c r="A281" s="35" t="s">
        <v>58</v>
      </c>
      <c r="E281" s="42" t="s">
        <v>5789</v>
      </c>
    </row>
    <row r="282" spans="1:5" ht="12.75">
      <c r="A282" t="s">
        <v>59</v>
      </c>
      <c r="E282" s="39" t="s">
        <v>5</v>
      </c>
    </row>
    <row r="283" spans="1:16" ht="12.75">
      <c r="A283" t="s">
        <v>52</v>
      </c>
      <c s="34" t="s">
        <v>553</v>
      </c>
      <c s="34" t="s">
        <v>5804</v>
      </c>
      <c s="35" t="s">
        <v>5</v>
      </c>
      <c s="6" t="s">
        <v>5805</v>
      </c>
      <c s="36" t="s">
        <v>1076</v>
      </c>
      <c s="37">
        <v>215</v>
      </c>
      <c s="36">
        <v>0.00031</v>
      </c>
      <c s="36">
        <f>ROUND(G283*H283,6)</f>
      </c>
      <c r="L283" s="38">
        <v>0</v>
      </c>
      <c s="32">
        <f>ROUND(ROUND(L283,2)*ROUND(G283,3),2)</f>
      </c>
      <c s="36" t="s">
        <v>4836</v>
      </c>
      <c>
        <f>(M283*21)/100</f>
      </c>
      <c t="s">
        <v>27</v>
      </c>
    </row>
    <row r="284" spans="1:5" ht="25.5">
      <c r="A284" s="35" t="s">
        <v>57</v>
      </c>
      <c r="E284" s="39" t="s">
        <v>5806</v>
      </c>
    </row>
    <row r="285" spans="1:5" ht="51">
      <c r="A285" s="35" t="s">
        <v>58</v>
      </c>
      <c r="E285" s="42" t="s">
        <v>5789</v>
      </c>
    </row>
    <row r="286" spans="1:5" ht="12.75">
      <c r="A286" t="s">
        <v>59</v>
      </c>
      <c r="E286" s="39" t="s">
        <v>5</v>
      </c>
    </row>
    <row r="287" spans="1:16" ht="25.5">
      <c r="A287" t="s">
        <v>52</v>
      </c>
      <c s="34" t="s">
        <v>556</v>
      </c>
      <c s="34" t="s">
        <v>5807</v>
      </c>
      <c s="35" t="s">
        <v>5</v>
      </c>
      <c s="6" t="s">
        <v>5808</v>
      </c>
      <c s="36" t="s">
        <v>1076</v>
      </c>
      <c s="37">
        <v>215</v>
      </c>
      <c s="36">
        <v>0.10373</v>
      </c>
      <c s="36">
        <f>ROUND(G287*H287,6)</f>
      </c>
      <c r="L287" s="38">
        <v>0</v>
      </c>
      <c s="32">
        <f>ROUND(ROUND(L287,2)*ROUND(G287,3),2)</f>
      </c>
      <c s="36" t="s">
        <v>4836</v>
      </c>
      <c>
        <f>(M287*21)/100</f>
      </c>
      <c t="s">
        <v>27</v>
      </c>
    </row>
    <row r="288" spans="1:5" ht="25.5">
      <c r="A288" s="35" t="s">
        <v>57</v>
      </c>
      <c r="E288" s="39" t="s">
        <v>5809</v>
      </c>
    </row>
    <row r="289" spans="1:5" ht="51">
      <c r="A289" s="35" t="s">
        <v>58</v>
      </c>
      <c r="E289" s="42" t="s">
        <v>5789</v>
      </c>
    </row>
    <row r="290" spans="1:5" ht="38.25">
      <c r="A290" t="s">
        <v>59</v>
      </c>
      <c r="E290" s="39" t="s">
        <v>5810</v>
      </c>
    </row>
    <row r="291" spans="1:16" ht="12.75">
      <c r="A291" t="s">
        <v>52</v>
      </c>
      <c s="34" t="s">
        <v>570</v>
      </c>
      <c s="34" t="s">
        <v>5811</v>
      </c>
      <c s="35" t="s">
        <v>5</v>
      </c>
      <c s="6" t="s">
        <v>5812</v>
      </c>
      <c s="36" t="s">
        <v>1076</v>
      </c>
      <c s="37">
        <v>65</v>
      </c>
      <c s="36">
        <v>0.108</v>
      </c>
      <c s="36">
        <f>ROUND(G291*H291,6)</f>
      </c>
      <c r="L291" s="38">
        <v>0</v>
      </c>
      <c s="32">
        <f>ROUND(ROUND(L291,2)*ROUND(G291,3),2)</f>
      </c>
      <c s="36" t="s">
        <v>4836</v>
      </c>
      <c>
        <f>(M291*21)/100</f>
      </c>
      <c t="s">
        <v>27</v>
      </c>
    </row>
    <row r="292" spans="1:5" ht="12.75">
      <c r="A292" s="35" t="s">
        <v>57</v>
      </c>
      <c r="E292" s="39" t="s">
        <v>5812</v>
      </c>
    </row>
    <row r="293" spans="1:5" ht="51">
      <c r="A293" s="35" t="s">
        <v>58</v>
      </c>
      <c r="E293" s="42" t="s">
        <v>5813</v>
      </c>
    </row>
    <row r="294" spans="1:5" ht="12.75">
      <c r="A294" t="s">
        <v>59</v>
      </c>
      <c r="E294" s="39" t="s">
        <v>5</v>
      </c>
    </row>
    <row r="295" spans="1:16" ht="25.5">
      <c r="A295" t="s">
        <v>52</v>
      </c>
      <c s="34" t="s">
        <v>405</v>
      </c>
      <c s="34" t="s">
        <v>5814</v>
      </c>
      <c s="35" t="s">
        <v>5</v>
      </c>
      <c s="6" t="s">
        <v>5815</v>
      </c>
      <c s="36" t="s">
        <v>1076</v>
      </c>
      <c s="37">
        <v>7.5</v>
      </c>
      <c s="36">
        <v>0.11162</v>
      </c>
      <c s="36">
        <f>ROUND(G295*H295,6)</f>
      </c>
      <c r="L295" s="38">
        <v>0</v>
      </c>
      <c s="32">
        <f>ROUND(ROUND(L295,2)*ROUND(G295,3),2)</f>
      </c>
      <c s="36" t="s">
        <v>4836</v>
      </c>
      <c>
        <f>(M295*21)/100</f>
      </c>
      <c t="s">
        <v>27</v>
      </c>
    </row>
    <row r="296" spans="1:5" ht="51">
      <c r="A296" s="35" t="s">
        <v>57</v>
      </c>
      <c r="E296" s="39" t="s">
        <v>5816</v>
      </c>
    </row>
    <row r="297" spans="1:5" ht="63.75">
      <c r="A297" s="35" t="s">
        <v>58</v>
      </c>
      <c r="E297" s="42" t="s">
        <v>5817</v>
      </c>
    </row>
    <row r="298" spans="1:5" ht="153">
      <c r="A298" t="s">
        <v>59</v>
      </c>
      <c r="E298" s="39" t="s">
        <v>5818</v>
      </c>
    </row>
    <row r="299" spans="1:16" ht="25.5">
      <c r="A299" t="s">
        <v>52</v>
      </c>
      <c s="34" t="s">
        <v>573</v>
      </c>
      <c s="34" t="s">
        <v>5819</v>
      </c>
      <c s="35" t="s">
        <v>5</v>
      </c>
      <c s="6" t="s">
        <v>5820</v>
      </c>
      <c s="36" t="s">
        <v>1076</v>
      </c>
      <c s="37">
        <v>63</v>
      </c>
      <c s="36">
        <v>0.101</v>
      </c>
      <c s="36">
        <f>ROUND(G299*H299,6)</f>
      </c>
      <c r="L299" s="38">
        <v>0</v>
      </c>
      <c s="32">
        <f>ROUND(ROUND(L299,2)*ROUND(G299,3),2)</f>
      </c>
      <c s="36" t="s">
        <v>4836</v>
      </c>
      <c>
        <f>(M299*21)/100</f>
      </c>
      <c t="s">
        <v>27</v>
      </c>
    </row>
    <row r="300" spans="1:5" ht="51">
      <c r="A300" s="35" t="s">
        <v>57</v>
      </c>
      <c r="E300" s="39" t="s">
        <v>5821</v>
      </c>
    </row>
    <row r="301" spans="1:5" ht="63.75">
      <c r="A301" s="35" t="s">
        <v>58</v>
      </c>
      <c r="E301" s="42" t="s">
        <v>5822</v>
      </c>
    </row>
    <row r="302" spans="1:5" ht="114.75">
      <c r="A302" t="s">
        <v>59</v>
      </c>
      <c r="E302" s="39" t="s">
        <v>5823</v>
      </c>
    </row>
    <row r="303" spans="1:16" ht="12.75">
      <c r="A303" t="s">
        <v>52</v>
      </c>
      <c s="34" t="s">
        <v>5824</v>
      </c>
      <c s="34" t="s">
        <v>5825</v>
      </c>
      <c s="35" t="s">
        <v>5</v>
      </c>
      <c s="6" t="s">
        <v>5826</v>
      </c>
      <c s="36" t="s">
        <v>1076</v>
      </c>
      <c s="37">
        <v>8</v>
      </c>
      <c s="36">
        <v>0.176</v>
      </c>
      <c s="36">
        <f>ROUND(G303*H303,6)</f>
      </c>
      <c r="L303" s="38">
        <v>0</v>
      </c>
      <c s="32">
        <f>ROUND(ROUND(L303,2)*ROUND(G303,3),2)</f>
      </c>
      <c s="36" t="s">
        <v>5578</v>
      </c>
      <c>
        <f>(M303*21)/100</f>
      </c>
      <c t="s">
        <v>27</v>
      </c>
    </row>
    <row r="304" spans="1:5" ht="12.75">
      <c r="A304" s="35" t="s">
        <v>57</v>
      </c>
      <c r="E304" s="39" t="s">
        <v>5826</v>
      </c>
    </row>
    <row r="305" spans="1:5" ht="63.75">
      <c r="A305" s="35" t="s">
        <v>58</v>
      </c>
      <c r="E305" s="42" t="s">
        <v>5827</v>
      </c>
    </row>
    <row r="306" spans="1:5" ht="12.75">
      <c r="A306" t="s">
        <v>59</v>
      </c>
      <c r="E306" s="39" t="s">
        <v>5</v>
      </c>
    </row>
    <row r="307" spans="1:13" ht="12.75">
      <c r="A307" t="s">
        <v>49</v>
      </c>
      <c r="C307" s="31" t="s">
        <v>5828</v>
      </c>
      <c r="E307" s="33" t="s">
        <v>5829</v>
      </c>
      <c r="J307" s="32">
        <f>0</f>
      </c>
      <c s="32">
        <f>0</f>
      </c>
      <c s="32">
        <f>0+L308+L312+L316+L320+L324+L328+L332+L336+L340+L344+L348</f>
      </c>
      <c s="32">
        <f>0+M308+M312+M316+M320+M324+M328+M332+M336+M340+M344+M348</f>
      </c>
    </row>
    <row r="308" spans="1:16" ht="12.75">
      <c r="A308" t="s">
        <v>52</v>
      </c>
      <c s="34" t="s">
        <v>204</v>
      </c>
      <c s="34" t="s">
        <v>5830</v>
      </c>
      <c s="35" t="s">
        <v>5</v>
      </c>
      <c s="6" t="s">
        <v>5831</v>
      </c>
      <c s="36" t="s">
        <v>1076</v>
      </c>
      <c s="37">
        <v>14.408</v>
      </c>
      <c s="36">
        <v>0.00092</v>
      </c>
      <c s="36">
        <f>ROUND(G308*H308,6)</f>
      </c>
      <c r="L308" s="38">
        <v>0</v>
      </c>
      <c s="32">
        <f>ROUND(ROUND(L308,2)*ROUND(G308,3),2)</f>
      </c>
      <c s="36" t="s">
        <v>4836</v>
      </c>
      <c>
        <f>(M308*21)/100</f>
      </c>
      <c t="s">
        <v>27</v>
      </c>
    </row>
    <row r="309" spans="1:5" ht="12.75">
      <c r="A309" s="35" t="s">
        <v>57</v>
      </c>
      <c r="E309" s="39" t="s">
        <v>5831</v>
      </c>
    </row>
    <row r="310" spans="1:5" ht="38.25">
      <c r="A310" s="35" t="s">
        <v>58</v>
      </c>
      <c r="E310" s="42" t="s">
        <v>5832</v>
      </c>
    </row>
    <row r="311" spans="1:5" ht="12.75">
      <c r="A311" t="s">
        <v>59</v>
      </c>
      <c r="E311" s="39" t="s">
        <v>5</v>
      </c>
    </row>
    <row r="312" spans="1:16" ht="12.75">
      <c r="A312" t="s">
        <v>52</v>
      </c>
      <c s="34" t="s">
        <v>749</v>
      </c>
      <c s="34" t="s">
        <v>5833</v>
      </c>
      <c s="35" t="s">
        <v>5</v>
      </c>
      <c s="6" t="s">
        <v>5834</v>
      </c>
      <c s="36" t="s">
        <v>1076</v>
      </c>
      <c s="37">
        <v>128.14</v>
      </c>
      <c s="36">
        <v>0.00735</v>
      </c>
      <c s="36">
        <f>ROUND(G312*H312,6)</f>
      </c>
      <c r="L312" s="38">
        <v>0</v>
      </c>
      <c s="32">
        <f>ROUND(ROUND(L312,2)*ROUND(G312,3),2)</f>
      </c>
      <c s="36" t="s">
        <v>4836</v>
      </c>
      <c>
        <f>(M312*21)/100</f>
      </c>
      <c t="s">
        <v>27</v>
      </c>
    </row>
    <row r="313" spans="1:5" ht="25.5">
      <c r="A313" s="35" t="s">
        <v>57</v>
      </c>
      <c r="E313" s="39" t="s">
        <v>5835</v>
      </c>
    </row>
    <row r="314" spans="1:5" ht="38.25">
      <c r="A314" s="35" t="s">
        <v>58</v>
      </c>
      <c r="E314" s="42" t="s">
        <v>5836</v>
      </c>
    </row>
    <row r="315" spans="1:5" ht="12.75">
      <c r="A315" t="s">
        <v>59</v>
      </c>
      <c r="E315" s="39" t="s">
        <v>5</v>
      </c>
    </row>
    <row r="316" spans="1:16" ht="12.75">
      <c r="A316" t="s">
        <v>52</v>
      </c>
      <c s="34" t="s">
        <v>750</v>
      </c>
      <c s="34" t="s">
        <v>5837</v>
      </c>
      <c s="35" t="s">
        <v>5</v>
      </c>
      <c s="6" t="s">
        <v>5838</v>
      </c>
      <c s="36" t="s">
        <v>1076</v>
      </c>
      <c s="37">
        <v>128.14</v>
      </c>
      <c s="36">
        <v>0.00026</v>
      </c>
      <c s="36">
        <f>ROUND(G316*H316,6)</f>
      </c>
      <c r="L316" s="38">
        <v>0</v>
      </c>
      <c s="32">
        <f>ROUND(ROUND(L316,2)*ROUND(G316,3),2)</f>
      </c>
      <c s="36" t="s">
        <v>4836</v>
      </c>
      <c>
        <f>(M316*21)/100</f>
      </c>
      <c t="s">
        <v>27</v>
      </c>
    </row>
    <row r="317" spans="1:5" ht="25.5">
      <c r="A317" s="35" t="s">
        <v>57</v>
      </c>
      <c r="E317" s="39" t="s">
        <v>5839</v>
      </c>
    </row>
    <row r="318" spans="1:5" ht="38.25">
      <c r="A318" s="35" t="s">
        <v>58</v>
      </c>
      <c r="E318" s="42" t="s">
        <v>5836</v>
      </c>
    </row>
    <row r="319" spans="1:5" ht="12.75">
      <c r="A319" t="s">
        <v>59</v>
      </c>
      <c r="E319" s="39" t="s">
        <v>5</v>
      </c>
    </row>
    <row r="320" spans="1:16" ht="12.75">
      <c r="A320" t="s">
        <v>52</v>
      </c>
      <c s="34" t="s">
        <v>751</v>
      </c>
      <c s="34" t="s">
        <v>5840</v>
      </c>
      <c s="35" t="s">
        <v>5</v>
      </c>
      <c s="6" t="s">
        <v>5841</v>
      </c>
      <c s="36" t="s">
        <v>1076</v>
      </c>
      <c s="37">
        <v>128.14</v>
      </c>
      <c s="36">
        <v>0.0147</v>
      </c>
      <c s="36">
        <f>ROUND(G320*H320,6)</f>
      </c>
      <c r="L320" s="38">
        <v>0</v>
      </c>
      <c s="32">
        <f>ROUND(ROUND(L320,2)*ROUND(G320,3),2)</f>
      </c>
      <c s="36" t="s">
        <v>4836</v>
      </c>
      <c>
        <f>(M320*21)/100</f>
      </c>
      <c t="s">
        <v>27</v>
      </c>
    </row>
    <row r="321" spans="1:5" ht="25.5">
      <c r="A321" s="35" t="s">
        <v>57</v>
      </c>
      <c r="E321" s="39" t="s">
        <v>5842</v>
      </c>
    </row>
    <row r="322" spans="1:5" ht="102">
      <c r="A322" s="35" t="s">
        <v>58</v>
      </c>
      <c r="E322" s="42" t="s">
        <v>5843</v>
      </c>
    </row>
    <row r="323" spans="1:5" ht="76.5">
      <c r="A323" t="s">
        <v>59</v>
      </c>
      <c r="E323" s="39" t="s">
        <v>5844</v>
      </c>
    </row>
    <row r="324" spans="1:16" ht="25.5">
      <c r="A324" t="s">
        <v>52</v>
      </c>
      <c s="34" t="s">
        <v>752</v>
      </c>
      <c s="34" t="s">
        <v>5845</v>
      </c>
      <c s="35" t="s">
        <v>5</v>
      </c>
      <c s="6" t="s">
        <v>5846</v>
      </c>
      <c s="36" t="s">
        <v>1076</v>
      </c>
      <c s="37">
        <v>64.941</v>
      </c>
      <c s="36">
        <v>0.0063</v>
      </c>
      <c s="36">
        <f>ROUND(G324*H324,6)</f>
      </c>
      <c r="L324" s="38">
        <v>0</v>
      </c>
      <c s="32">
        <f>ROUND(ROUND(L324,2)*ROUND(G324,3),2)</f>
      </c>
      <c s="36" t="s">
        <v>4836</v>
      </c>
      <c>
        <f>(M324*21)/100</f>
      </c>
      <c t="s">
        <v>27</v>
      </c>
    </row>
    <row r="325" spans="1:5" ht="38.25">
      <c r="A325" s="35" t="s">
        <v>57</v>
      </c>
      <c r="E325" s="39" t="s">
        <v>5847</v>
      </c>
    </row>
    <row r="326" spans="1:5" ht="102">
      <c r="A326" s="35" t="s">
        <v>58</v>
      </c>
      <c r="E326" s="42" t="s">
        <v>5848</v>
      </c>
    </row>
    <row r="327" spans="1:5" ht="178.5">
      <c r="A327" t="s">
        <v>59</v>
      </c>
      <c r="E327" s="39" t="s">
        <v>5849</v>
      </c>
    </row>
    <row r="328" spans="1:16" ht="12.75">
      <c r="A328" t="s">
        <v>52</v>
      </c>
      <c s="34" t="s">
        <v>616</v>
      </c>
      <c s="34" t="s">
        <v>5850</v>
      </c>
      <c s="35" t="s">
        <v>5</v>
      </c>
      <c s="6" t="s">
        <v>5851</v>
      </c>
      <c s="36" t="s">
        <v>1076</v>
      </c>
      <c s="37">
        <v>421.649</v>
      </c>
      <c s="36">
        <v>0.00026</v>
      </c>
      <c s="36">
        <f>ROUND(G328*H328,6)</f>
      </c>
      <c r="L328" s="38">
        <v>0</v>
      </c>
      <c s="32">
        <f>ROUND(ROUND(L328,2)*ROUND(G328,3),2)</f>
      </c>
      <c s="36" t="s">
        <v>4836</v>
      </c>
      <c>
        <f>(M328*21)/100</f>
      </c>
      <c t="s">
        <v>27</v>
      </c>
    </row>
    <row r="329" spans="1:5" ht="25.5">
      <c r="A329" s="35" t="s">
        <v>57</v>
      </c>
      <c r="E329" s="39" t="s">
        <v>5852</v>
      </c>
    </row>
    <row r="330" spans="1:5" ht="409.5">
      <c r="A330" s="35" t="s">
        <v>58</v>
      </c>
      <c r="E330" s="42" t="s">
        <v>5853</v>
      </c>
    </row>
    <row r="331" spans="1:5" ht="12.75">
      <c r="A331" t="s">
        <v>59</v>
      </c>
      <c r="E331" s="39" t="s">
        <v>5</v>
      </c>
    </row>
    <row r="332" spans="1:16" ht="12.75">
      <c r="A332" t="s">
        <v>52</v>
      </c>
      <c s="34" t="s">
        <v>621</v>
      </c>
      <c s="34" t="s">
        <v>5854</v>
      </c>
      <c s="35" t="s">
        <v>5</v>
      </c>
      <c s="6" t="s">
        <v>5855</v>
      </c>
      <c s="36" t="s">
        <v>1076</v>
      </c>
      <c s="37">
        <v>22.12</v>
      </c>
      <c s="36">
        <v>0.00438</v>
      </c>
      <c s="36">
        <f>ROUND(G332*H332,6)</f>
      </c>
      <c r="L332" s="38">
        <v>0</v>
      </c>
      <c s="32">
        <f>ROUND(ROUND(L332,2)*ROUND(G332,3),2)</f>
      </c>
      <c s="36" t="s">
        <v>4836</v>
      </c>
      <c>
        <f>(M332*21)/100</f>
      </c>
      <c t="s">
        <v>27</v>
      </c>
    </row>
    <row r="333" spans="1:5" ht="25.5">
      <c r="A333" s="35" t="s">
        <v>57</v>
      </c>
      <c r="E333" s="39" t="s">
        <v>5856</v>
      </c>
    </row>
    <row r="334" spans="1:5" ht="114.75">
      <c r="A334" s="35" t="s">
        <v>58</v>
      </c>
      <c r="E334" s="42" t="s">
        <v>5857</v>
      </c>
    </row>
    <row r="335" spans="1:5" ht="12.75">
      <c r="A335" t="s">
        <v>59</v>
      </c>
      <c r="E335" s="39" t="s">
        <v>5858</v>
      </c>
    </row>
    <row r="336" spans="1:16" ht="12.75">
      <c r="A336" t="s">
        <v>52</v>
      </c>
      <c s="34" t="s">
        <v>625</v>
      </c>
      <c s="34" t="s">
        <v>5859</v>
      </c>
      <c s="35" t="s">
        <v>5</v>
      </c>
      <c s="6" t="s">
        <v>5860</v>
      </c>
      <c s="36" t="s">
        <v>1076</v>
      </c>
      <c s="37">
        <v>14.125</v>
      </c>
      <c s="36">
        <v>0.008</v>
      </c>
      <c s="36">
        <f>ROUND(G336*H336,6)</f>
      </c>
      <c r="L336" s="38">
        <v>0</v>
      </c>
      <c s="32">
        <f>ROUND(ROUND(L336,2)*ROUND(G336,3),2)</f>
      </c>
      <c s="36" t="s">
        <v>4836</v>
      </c>
      <c>
        <f>(M336*21)/100</f>
      </c>
      <c t="s">
        <v>27</v>
      </c>
    </row>
    <row r="337" spans="1:5" ht="12.75">
      <c r="A337" s="35" t="s">
        <v>57</v>
      </c>
      <c r="E337" s="39" t="s">
        <v>5861</v>
      </c>
    </row>
    <row r="338" spans="1:5" ht="127.5">
      <c r="A338" s="35" t="s">
        <v>58</v>
      </c>
      <c r="E338" s="42" t="s">
        <v>5862</v>
      </c>
    </row>
    <row r="339" spans="1:5" ht="89.25">
      <c r="A339" t="s">
        <v>59</v>
      </c>
      <c r="E339" s="39" t="s">
        <v>5863</v>
      </c>
    </row>
    <row r="340" spans="1:16" ht="12.75">
      <c r="A340" t="s">
        <v>52</v>
      </c>
      <c s="34" t="s">
        <v>629</v>
      </c>
      <c s="34" t="s">
        <v>5864</v>
      </c>
      <c s="35" t="s">
        <v>5</v>
      </c>
      <c s="6" t="s">
        <v>5865</v>
      </c>
      <c s="36" t="s">
        <v>1076</v>
      </c>
      <c s="37">
        <v>410.325</v>
      </c>
      <c s="36">
        <v>0.0147</v>
      </c>
      <c s="36">
        <f>ROUND(G340*H340,6)</f>
      </c>
      <c r="L340" s="38">
        <v>0</v>
      </c>
      <c s="32">
        <f>ROUND(ROUND(L340,2)*ROUND(G340,3),2)</f>
      </c>
      <c s="36" t="s">
        <v>4836</v>
      </c>
      <c>
        <f>(M340*21)/100</f>
      </c>
      <c t="s">
        <v>27</v>
      </c>
    </row>
    <row r="341" spans="1:5" ht="25.5">
      <c r="A341" s="35" t="s">
        <v>57</v>
      </c>
      <c r="E341" s="39" t="s">
        <v>5866</v>
      </c>
    </row>
    <row r="342" spans="1:5" ht="409.5">
      <c r="A342" s="35" t="s">
        <v>58</v>
      </c>
      <c r="E342" s="42" t="s">
        <v>5867</v>
      </c>
    </row>
    <row r="343" spans="1:5" ht="76.5">
      <c r="A343" t="s">
        <v>59</v>
      </c>
      <c r="E343" s="39" t="s">
        <v>5844</v>
      </c>
    </row>
    <row r="344" spans="1:16" ht="12.75">
      <c r="A344" t="s">
        <v>52</v>
      </c>
      <c s="34" t="s">
        <v>633</v>
      </c>
      <c s="34" t="s">
        <v>5868</v>
      </c>
      <c s="35" t="s">
        <v>5</v>
      </c>
      <c s="6" t="s">
        <v>5869</v>
      </c>
      <c s="36" t="s">
        <v>1076</v>
      </c>
      <c s="37">
        <v>11.793</v>
      </c>
      <c s="36">
        <v>0.0046</v>
      </c>
      <c s="36">
        <f>ROUND(G344*H344,6)</f>
      </c>
      <c r="L344" s="38">
        <v>0</v>
      </c>
      <c s="32">
        <f>ROUND(ROUND(L344,2)*ROUND(G344,3),2)</f>
      </c>
      <c s="36" t="s">
        <v>4836</v>
      </c>
      <c>
        <f>(M344*21)/100</f>
      </c>
      <c t="s">
        <v>27</v>
      </c>
    </row>
    <row r="345" spans="1:5" ht="25.5">
      <c r="A345" s="35" t="s">
        <v>57</v>
      </c>
      <c r="E345" s="39" t="s">
        <v>5870</v>
      </c>
    </row>
    <row r="346" spans="1:5" ht="76.5">
      <c r="A346" s="35" t="s">
        <v>58</v>
      </c>
      <c r="E346" s="42" t="s">
        <v>5871</v>
      </c>
    </row>
    <row r="347" spans="1:5" ht="12.75">
      <c r="A347" t="s">
        <v>59</v>
      </c>
      <c r="E347" s="39" t="s">
        <v>5</v>
      </c>
    </row>
    <row r="348" spans="1:16" ht="12.75">
      <c r="A348" t="s">
        <v>52</v>
      </c>
      <c s="34" t="s">
        <v>5872</v>
      </c>
      <c s="34" t="s">
        <v>5873</v>
      </c>
      <c s="35" t="s">
        <v>5</v>
      </c>
      <c s="6" t="s">
        <v>5874</v>
      </c>
      <c s="36" t="s">
        <v>1076</v>
      </c>
      <c s="37">
        <v>11.914</v>
      </c>
      <c s="36">
        <v>0.00588</v>
      </c>
      <c s="36">
        <f>ROUND(G348*H348,6)</f>
      </c>
      <c r="L348" s="38">
        <v>0</v>
      </c>
      <c s="32">
        <f>ROUND(ROUND(L348,2)*ROUND(G348,3),2)</f>
      </c>
      <c s="36" t="s">
        <v>5578</v>
      </c>
      <c>
        <f>(M348*21)/100</f>
      </c>
      <c t="s">
        <v>27</v>
      </c>
    </row>
    <row r="349" spans="1:5" ht="12.75">
      <c r="A349" s="35" t="s">
        <v>57</v>
      </c>
      <c r="E349" s="39" t="s">
        <v>5874</v>
      </c>
    </row>
    <row r="350" spans="1:5" ht="76.5">
      <c r="A350" s="35" t="s">
        <v>58</v>
      </c>
      <c r="E350" s="42" t="s">
        <v>5875</v>
      </c>
    </row>
    <row r="351" spans="1:5" ht="12.75">
      <c r="A351" t="s">
        <v>59</v>
      </c>
      <c r="E351" s="39" t="s">
        <v>5</v>
      </c>
    </row>
    <row r="352" spans="1:13" ht="12.75">
      <c r="A352" t="s">
        <v>49</v>
      </c>
      <c r="C352" s="31" t="s">
        <v>5876</v>
      </c>
      <c r="E352" s="33" t="s">
        <v>5877</v>
      </c>
      <c r="J352" s="32">
        <f>0</f>
      </c>
      <c s="32">
        <f>0</f>
      </c>
      <c s="32">
        <f>0+L353+L357+L361+L365+L369+L373+L377+L381+L385+L389+L393+L397+L401+L405+L409+L413</f>
      </c>
      <c s="32">
        <f>0+M353+M357+M361+M365+M369+M373+M377+M381+M385+M389+M393+M397+M401+M405+M409+M413</f>
      </c>
    </row>
    <row r="353" spans="1:16" ht="12.75">
      <c r="A353" t="s">
        <v>52</v>
      </c>
      <c s="34" t="s">
        <v>26</v>
      </c>
      <c s="34" t="s">
        <v>5521</v>
      </c>
      <c s="35" t="s">
        <v>5</v>
      </c>
      <c s="6" t="s">
        <v>5522</v>
      </c>
      <c s="36" t="s">
        <v>1076</v>
      </c>
      <c s="37">
        <v>260.123</v>
      </c>
      <c s="36">
        <v>0</v>
      </c>
      <c s="36">
        <f>ROUND(G353*H353,6)</f>
      </c>
      <c r="L353" s="38">
        <v>0</v>
      </c>
      <c s="32">
        <f>ROUND(ROUND(L353,2)*ROUND(G353,3),2)</f>
      </c>
      <c s="36" t="s">
        <v>4836</v>
      </c>
      <c>
        <f>(M353*21)/100</f>
      </c>
      <c t="s">
        <v>27</v>
      </c>
    </row>
    <row r="354" spans="1:5" ht="38.25">
      <c r="A354" s="35" t="s">
        <v>57</v>
      </c>
      <c r="E354" s="39" t="s">
        <v>5523</v>
      </c>
    </row>
    <row r="355" spans="1:5" ht="76.5">
      <c r="A355" s="35" t="s">
        <v>58</v>
      </c>
      <c r="E355" s="42" t="s">
        <v>5878</v>
      </c>
    </row>
    <row r="356" spans="1:5" ht="306">
      <c r="A356" t="s">
        <v>59</v>
      </c>
      <c r="E356" s="39" t="s">
        <v>5525</v>
      </c>
    </row>
    <row r="357" spans="1:16" ht="12.75">
      <c r="A357" t="s">
        <v>52</v>
      </c>
      <c s="34" t="s">
        <v>208</v>
      </c>
      <c s="34" t="s">
        <v>5879</v>
      </c>
      <c s="35" t="s">
        <v>5</v>
      </c>
      <c s="6" t="s">
        <v>5880</v>
      </c>
      <c s="36" t="s">
        <v>1076</v>
      </c>
      <c s="37">
        <v>85.403</v>
      </c>
      <c s="36">
        <v>0.0023</v>
      </c>
      <c s="36">
        <f>ROUND(G357*H357,6)</f>
      </c>
      <c r="L357" s="38">
        <v>0</v>
      </c>
      <c s="32">
        <f>ROUND(ROUND(L357,2)*ROUND(G357,3),2)</f>
      </c>
      <c s="36" t="s">
        <v>4836</v>
      </c>
      <c>
        <f>(M357*21)/100</f>
      </c>
      <c t="s">
        <v>27</v>
      </c>
    </row>
    <row r="358" spans="1:5" ht="12.75">
      <c r="A358" s="35" t="s">
        <v>57</v>
      </c>
      <c r="E358" s="39" t="s">
        <v>5880</v>
      </c>
    </row>
    <row r="359" spans="1:5" ht="63.75">
      <c r="A359" s="35" t="s">
        <v>58</v>
      </c>
      <c r="E359" s="42" t="s">
        <v>5881</v>
      </c>
    </row>
    <row r="360" spans="1:5" ht="12.75">
      <c r="A360" t="s">
        <v>59</v>
      </c>
      <c r="E360" s="39" t="s">
        <v>5</v>
      </c>
    </row>
    <row r="361" spans="1:16" ht="12.75">
      <c r="A361" t="s">
        <v>52</v>
      </c>
      <c s="34" t="s">
        <v>216</v>
      </c>
      <c s="34" t="s">
        <v>5882</v>
      </c>
      <c s="35" t="s">
        <v>5</v>
      </c>
      <c s="6" t="s">
        <v>5883</v>
      </c>
      <c s="36" t="s">
        <v>1076</v>
      </c>
      <c s="37">
        <v>106.963</v>
      </c>
      <c s="36">
        <v>0.0024</v>
      </c>
      <c s="36">
        <f>ROUND(G361*H361,6)</f>
      </c>
      <c r="L361" s="38">
        <v>0</v>
      </c>
      <c s="32">
        <f>ROUND(ROUND(L361,2)*ROUND(G361,3),2)</f>
      </c>
      <c s="36" t="s">
        <v>4836</v>
      </c>
      <c>
        <f>(M361*21)/100</f>
      </c>
      <c t="s">
        <v>27</v>
      </c>
    </row>
    <row r="362" spans="1:5" ht="12.75">
      <c r="A362" s="35" t="s">
        <v>57</v>
      </c>
      <c r="E362" s="39" t="s">
        <v>5883</v>
      </c>
    </row>
    <row r="363" spans="1:5" ht="12.75">
      <c r="A363" s="35" t="s">
        <v>58</v>
      </c>
      <c r="E363" s="40" t="s">
        <v>5</v>
      </c>
    </row>
    <row r="364" spans="1:5" ht="12.75">
      <c r="A364" t="s">
        <v>59</v>
      </c>
      <c r="E364" s="39" t="s">
        <v>5</v>
      </c>
    </row>
    <row r="365" spans="1:16" ht="12.75">
      <c r="A365" t="s">
        <v>52</v>
      </c>
      <c s="34" t="s">
        <v>220</v>
      </c>
      <c s="34" t="s">
        <v>5884</v>
      </c>
      <c s="35" t="s">
        <v>5</v>
      </c>
      <c s="6" t="s">
        <v>5885</v>
      </c>
      <c s="36" t="s">
        <v>1076</v>
      </c>
      <c s="37">
        <v>2.86</v>
      </c>
      <c s="36">
        <v>0.0018</v>
      </c>
      <c s="36">
        <f>ROUND(G365*H365,6)</f>
      </c>
      <c r="L365" s="38">
        <v>0</v>
      </c>
      <c s="32">
        <f>ROUND(ROUND(L365,2)*ROUND(G365,3),2)</f>
      </c>
      <c s="36" t="s">
        <v>4836</v>
      </c>
      <c>
        <f>(M365*21)/100</f>
      </c>
      <c t="s">
        <v>27</v>
      </c>
    </row>
    <row r="366" spans="1:5" ht="12.75">
      <c r="A366" s="35" t="s">
        <v>57</v>
      </c>
      <c r="E366" s="39" t="s">
        <v>5885</v>
      </c>
    </row>
    <row r="367" spans="1:5" ht="102">
      <c r="A367" s="35" t="s">
        <v>58</v>
      </c>
      <c r="E367" s="42" t="s">
        <v>5886</v>
      </c>
    </row>
    <row r="368" spans="1:5" ht="12.75">
      <c r="A368" t="s">
        <v>59</v>
      </c>
      <c r="E368" s="39" t="s">
        <v>5</v>
      </c>
    </row>
    <row r="369" spans="1:16" ht="12.75">
      <c r="A369" t="s">
        <v>52</v>
      </c>
      <c s="34" t="s">
        <v>638</v>
      </c>
      <c s="34" t="s">
        <v>5887</v>
      </c>
      <c s="35" t="s">
        <v>5</v>
      </c>
      <c s="6" t="s">
        <v>5888</v>
      </c>
      <c s="36" t="s">
        <v>1076</v>
      </c>
      <c s="37">
        <v>183.196</v>
      </c>
      <c s="36">
        <v>0.00735</v>
      </c>
      <c s="36">
        <f>ROUND(G369*H369,6)</f>
      </c>
      <c r="L369" s="38">
        <v>0</v>
      </c>
      <c s="32">
        <f>ROUND(ROUND(L369,2)*ROUND(G369,3),2)</f>
      </c>
      <c s="36" t="s">
        <v>4836</v>
      </c>
      <c>
        <f>(M369*21)/100</f>
      </c>
      <c t="s">
        <v>27</v>
      </c>
    </row>
    <row r="370" spans="1:5" ht="25.5">
      <c r="A370" s="35" t="s">
        <v>57</v>
      </c>
      <c r="E370" s="39" t="s">
        <v>5889</v>
      </c>
    </row>
    <row r="371" spans="1:5" ht="38.25">
      <c r="A371" s="35" t="s">
        <v>58</v>
      </c>
      <c r="E371" s="42" t="s">
        <v>5890</v>
      </c>
    </row>
    <row r="372" spans="1:5" ht="12.75">
      <c r="A372" t="s">
        <v>59</v>
      </c>
      <c r="E372" s="39" t="s">
        <v>5</v>
      </c>
    </row>
    <row r="373" spans="1:16" ht="12.75">
      <c r="A373" t="s">
        <v>52</v>
      </c>
      <c s="34" t="s">
        <v>642</v>
      </c>
      <c s="34" t="s">
        <v>5891</v>
      </c>
      <c s="35" t="s">
        <v>5</v>
      </c>
      <c s="6" t="s">
        <v>5892</v>
      </c>
      <c s="36" t="s">
        <v>1076</v>
      </c>
      <c s="37">
        <v>74.838</v>
      </c>
      <c s="36">
        <v>0.00438</v>
      </c>
      <c s="36">
        <f>ROUND(G373*H373,6)</f>
      </c>
      <c r="L373" s="38">
        <v>0</v>
      </c>
      <c s="32">
        <f>ROUND(ROUND(L373,2)*ROUND(G373,3),2)</f>
      </c>
      <c s="36" t="s">
        <v>4836</v>
      </c>
      <c>
        <f>(M373*21)/100</f>
      </c>
      <c t="s">
        <v>27</v>
      </c>
    </row>
    <row r="374" spans="1:5" ht="25.5">
      <c r="A374" s="35" t="s">
        <v>57</v>
      </c>
      <c r="E374" s="39" t="s">
        <v>5893</v>
      </c>
    </row>
    <row r="375" spans="1:5" ht="63.75">
      <c r="A375" s="35" t="s">
        <v>58</v>
      </c>
      <c r="E375" s="42" t="s">
        <v>5894</v>
      </c>
    </row>
    <row r="376" spans="1:5" ht="12.75">
      <c r="A376" t="s">
        <v>59</v>
      </c>
      <c r="E376" s="39" t="s">
        <v>5858</v>
      </c>
    </row>
    <row r="377" spans="1:16" ht="12.75">
      <c r="A377" t="s">
        <v>52</v>
      </c>
      <c s="34" t="s">
        <v>646</v>
      </c>
      <c s="34" t="s">
        <v>5895</v>
      </c>
      <c s="35" t="s">
        <v>5</v>
      </c>
      <c s="6" t="s">
        <v>5896</v>
      </c>
      <c s="36" t="s">
        <v>1076</v>
      </c>
      <c s="37">
        <v>11.793</v>
      </c>
      <c s="36">
        <v>0.0003</v>
      </c>
      <c s="36">
        <f>ROUND(G377*H377,6)</f>
      </c>
      <c r="L377" s="38">
        <v>0</v>
      </c>
      <c s="32">
        <f>ROUND(ROUND(L377,2)*ROUND(G377,3),2)</f>
      </c>
      <c s="36" t="s">
        <v>4836</v>
      </c>
      <c>
        <f>(M377*21)/100</f>
      </c>
      <c t="s">
        <v>27</v>
      </c>
    </row>
    <row r="378" spans="1:5" ht="25.5">
      <c r="A378" s="35" t="s">
        <v>57</v>
      </c>
      <c r="E378" s="39" t="s">
        <v>5897</v>
      </c>
    </row>
    <row r="379" spans="1:5" ht="76.5">
      <c r="A379" s="35" t="s">
        <v>58</v>
      </c>
      <c r="E379" s="42" t="s">
        <v>5871</v>
      </c>
    </row>
    <row r="380" spans="1:5" ht="12.75">
      <c r="A380" t="s">
        <v>59</v>
      </c>
      <c r="E380" s="39" t="s">
        <v>5</v>
      </c>
    </row>
    <row r="381" spans="1:16" ht="12.75">
      <c r="A381" t="s">
        <v>52</v>
      </c>
      <c s="34" t="s">
        <v>650</v>
      </c>
      <c s="34" t="s">
        <v>5898</v>
      </c>
      <c s="35" t="s">
        <v>5</v>
      </c>
      <c s="6" t="s">
        <v>5899</v>
      </c>
      <c s="36" t="s">
        <v>1076</v>
      </c>
      <c s="37">
        <v>11.793</v>
      </c>
      <c s="36">
        <v>0.00025</v>
      </c>
      <c s="36">
        <f>ROUND(G381*H381,6)</f>
      </c>
      <c r="L381" s="38">
        <v>0</v>
      </c>
      <c s="32">
        <f>ROUND(ROUND(L381,2)*ROUND(G381,3),2)</f>
      </c>
      <c s="36" t="s">
        <v>4836</v>
      </c>
      <c>
        <f>(M381*21)/100</f>
      </c>
      <c t="s">
        <v>27</v>
      </c>
    </row>
    <row r="382" spans="1:5" ht="25.5">
      <c r="A382" s="35" t="s">
        <v>57</v>
      </c>
      <c r="E382" s="39" t="s">
        <v>5900</v>
      </c>
    </row>
    <row r="383" spans="1:5" ht="76.5">
      <c r="A383" s="35" t="s">
        <v>58</v>
      </c>
      <c r="E383" s="42" t="s">
        <v>5871</v>
      </c>
    </row>
    <row r="384" spans="1:5" ht="12.75">
      <c r="A384" t="s">
        <v>59</v>
      </c>
      <c r="E384" s="39" t="s">
        <v>5</v>
      </c>
    </row>
    <row r="385" spans="1:16" ht="12.75">
      <c r="A385" t="s">
        <v>52</v>
      </c>
      <c s="34" t="s">
        <v>653</v>
      </c>
      <c s="34" t="s">
        <v>5901</v>
      </c>
      <c s="35" t="s">
        <v>5</v>
      </c>
      <c s="6" t="s">
        <v>5902</v>
      </c>
      <c s="36" t="s">
        <v>1076</v>
      </c>
      <c s="37">
        <v>25.891</v>
      </c>
      <c s="36">
        <v>0.0002</v>
      </c>
      <c s="36">
        <f>ROUND(G385*H385,6)</f>
      </c>
      <c r="L385" s="38">
        <v>0</v>
      </c>
      <c s="32">
        <f>ROUND(ROUND(L385,2)*ROUND(G385,3),2)</f>
      </c>
      <c s="36" t="s">
        <v>4836</v>
      </c>
      <c>
        <f>(M385*21)/100</f>
      </c>
      <c t="s">
        <v>27</v>
      </c>
    </row>
    <row r="386" spans="1:5" ht="25.5">
      <c r="A386" s="35" t="s">
        <v>57</v>
      </c>
      <c r="E386" s="39" t="s">
        <v>5903</v>
      </c>
    </row>
    <row r="387" spans="1:5" ht="127.5">
      <c r="A387" s="35" t="s">
        <v>58</v>
      </c>
      <c r="E387" s="42" t="s">
        <v>5904</v>
      </c>
    </row>
    <row r="388" spans="1:5" ht="12.75">
      <c r="A388" t="s">
        <v>59</v>
      </c>
      <c r="E388" s="39" t="s">
        <v>5</v>
      </c>
    </row>
    <row r="389" spans="1:16" ht="25.5">
      <c r="A389" t="s">
        <v>52</v>
      </c>
      <c s="34" t="s">
        <v>753</v>
      </c>
      <c s="34" t="s">
        <v>5905</v>
      </c>
      <c s="35" t="s">
        <v>5</v>
      </c>
      <c s="6" t="s">
        <v>5906</v>
      </c>
      <c s="36" t="s">
        <v>1076</v>
      </c>
      <c s="37">
        <v>104.866</v>
      </c>
      <c s="36">
        <v>0.00835</v>
      </c>
      <c s="36">
        <f>ROUND(G389*H389,6)</f>
      </c>
      <c r="L389" s="38">
        <v>0</v>
      </c>
      <c s="32">
        <f>ROUND(ROUND(L389,2)*ROUND(G389,3),2)</f>
      </c>
      <c s="36" t="s">
        <v>4836</v>
      </c>
      <c>
        <f>(M389*21)/100</f>
      </c>
      <c t="s">
        <v>27</v>
      </c>
    </row>
    <row r="390" spans="1:5" ht="38.25">
      <c r="A390" s="35" t="s">
        <v>57</v>
      </c>
      <c r="E390" s="39" t="s">
        <v>5907</v>
      </c>
    </row>
    <row r="391" spans="1:5" ht="89.25">
      <c r="A391" s="35" t="s">
        <v>58</v>
      </c>
      <c r="E391" s="42" t="s">
        <v>5908</v>
      </c>
    </row>
    <row r="392" spans="1:5" ht="255">
      <c r="A392" t="s">
        <v>59</v>
      </c>
      <c r="E392" s="39" t="s">
        <v>5909</v>
      </c>
    </row>
    <row r="393" spans="1:16" ht="25.5">
      <c r="A393" t="s">
        <v>52</v>
      </c>
      <c s="34" t="s">
        <v>595</v>
      </c>
      <c s="34" t="s">
        <v>5910</v>
      </c>
      <c s="35" t="s">
        <v>5</v>
      </c>
      <c s="6" t="s">
        <v>5911</v>
      </c>
      <c s="36" t="s">
        <v>1076</v>
      </c>
      <c s="37">
        <v>83.728</v>
      </c>
      <c s="36">
        <v>0.00852</v>
      </c>
      <c s="36">
        <f>ROUND(G393*H393,6)</f>
      </c>
      <c r="L393" s="38">
        <v>0</v>
      </c>
      <c s="32">
        <f>ROUND(ROUND(L393,2)*ROUND(G393,3),2)</f>
      </c>
      <c s="36" t="s">
        <v>4836</v>
      </c>
      <c>
        <f>(M393*21)/100</f>
      </c>
      <c t="s">
        <v>27</v>
      </c>
    </row>
    <row r="394" spans="1:5" ht="38.25">
      <c r="A394" s="35" t="s">
        <v>57</v>
      </c>
      <c r="E394" s="39" t="s">
        <v>5912</v>
      </c>
    </row>
    <row r="395" spans="1:5" ht="165.75">
      <c r="A395" s="35" t="s">
        <v>58</v>
      </c>
      <c r="E395" s="42" t="s">
        <v>5913</v>
      </c>
    </row>
    <row r="396" spans="1:5" ht="255">
      <c r="A396" t="s">
        <v>59</v>
      </c>
      <c r="E396" s="39" t="s">
        <v>5909</v>
      </c>
    </row>
    <row r="397" spans="1:16" ht="25.5">
      <c r="A397" t="s">
        <v>52</v>
      </c>
      <c s="34" t="s">
        <v>597</v>
      </c>
      <c s="34" t="s">
        <v>5914</v>
      </c>
      <c s="35" t="s">
        <v>5</v>
      </c>
      <c s="6" t="s">
        <v>5915</v>
      </c>
      <c s="36" t="s">
        <v>65</v>
      </c>
      <c s="37">
        <v>13</v>
      </c>
      <c s="36">
        <v>0.00539</v>
      </c>
      <c s="36">
        <f>ROUND(G397*H397,6)</f>
      </c>
      <c r="L397" s="38">
        <v>0</v>
      </c>
      <c s="32">
        <f>ROUND(ROUND(L397,2)*ROUND(G397,3),2)</f>
      </c>
      <c s="36" t="s">
        <v>4836</v>
      </c>
      <c>
        <f>(M397*21)/100</f>
      </c>
      <c t="s">
        <v>27</v>
      </c>
    </row>
    <row r="398" spans="1:5" ht="38.25">
      <c r="A398" s="35" t="s">
        <v>57</v>
      </c>
      <c r="E398" s="39" t="s">
        <v>5916</v>
      </c>
    </row>
    <row r="399" spans="1:5" ht="89.25">
      <c r="A399" s="35" t="s">
        <v>58</v>
      </c>
      <c r="E399" s="42" t="s">
        <v>5917</v>
      </c>
    </row>
    <row r="400" spans="1:5" ht="178.5">
      <c r="A400" t="s">
        <v>59</v>
      </c>
      <c r="E400" s="39" t="s">
        <v>5918</v>
      </c>
    </row>
    <row r="401" spans="1:16" ht="12.75">
      <c r="A401" t="s">
        <v>52</v>
      </c>
      <c s="34" t="s">
        <v>599</v>
      </c>
      <c s="34" t="s">
        <v>5919</v>
      </c>
      <c s="35" t="s">
        <v>5</v>
      </c>
      <c s="6" t="s">
        <v>5920</v>
      </c>
      <c s="36" t="s">
        <v>1076</v>
      </c>
      <c s="37">
        <v>183.196</v>
      </c>
      <c s="36">
        <v>0.00273</v>
      </c>
      <c s="36">
        <f>ROUND(G401*H401,6)</f>
      </c>
      <c r="L401" s="38">
        <v>0</v>
      </c>
      <c s="32">
        <f>ROUND(ROUND(L401,2)*ROUND(G401,3),2)</f>
      </c>
      <c s="36" t="s">
        <v>4836</v>
      </c>
      <c>
        <f>(M401*21)/100</f>
      </c>
      <c t="s">
        <v>27</v>
      </c>
    </row>
    <row r="402" spans="1:5" ht="12.75">
      <c r="A402" s="35" t="s">
        <v>57</v>
      </c>
      <c r="E402" s="39" t="s">
        <v>5921</v>
      </c>
    </row>
    <row r="403" spans="1:5" ht="165.75">
      <c r="A403" s="35" t="s">
        <v>58</v>
      </c>
      <c r="E403" s="42" t="s">
        <v>5922</v>
      </c>
    </row>
    <row r="404" spans="1:5" ht="12.75">
      <c r="A404" t="s">
        <v>59</v>
      </c>
      <c r="E404" s="39" t="s">
        <v>5</v>
      </c>
    </row>
    <row r="405" spans="1:16" ht="12.75">
      <c r="A405" t="s">
        <v>52</v>
      </c>
      <c s="34" t="s">
        <v>756</v>
      </c>
      <c s="34" t="s">
        <v>5923</v>
      </c>
      <c s="35" t="s">
        <v>5</v>
      </c>
      <c s="6" t="s">
        <v>5924</v>
      </c>
      <c s="36" t="s">
        <v>1076</v>
      </c>
      <c s="37">
        <v>183.196</v>
      </c>
      <c s="36">
        <v>0.01848</v>
      </c>
      <c s="36">
        <f>ROUND(G405*H405,6)</f>
      </c>
      <c r="L405" s="38">
        <v>0</v>
      </c>
      <c s="32">
        <f>ROUND(ROUND(L405,2)*ROUND(G405,3),2)</f>
      </c>
      <c s="36" t="s">
        <v>4836</v>
      </c>
      <c>
        <f>(M405*21)/100</f>
      </c>
      <c t="s">
        <v>27</v>
      </c>
    </row>
    <row r="406" spans="1:5" ht="25.5">
      <c r="A406" s="35" t="s">
        <v>57</v>
      </c>
      <c r="E406" s="39" t="s">
        <v>5925</v>
      </c>
    </row>
    <row r="407" spans="1:5" ht="38.25">
      <c r="A407" s="35" t="s">
        <v>58</v>
      </c>
      <c r="E407" s="42" t="s">
        <v>5890</v>
      </c>
    </row>
    <row r="408" spans="1:5" ht="51">
      <c r="A408" t="s">
        <v>59</v>
      </c>
      <c r="E408" s="39" t="s">
        <v>5926</v>
      </c>
    </row>
    <row r="409" spans="1:16" ht="12.75">
      <c r="A409" t="s">
        <v>52</v>
      </c>
      <c s="34" t="s">
        <v>759</v>
      </c>
      <c s="34" t="s">
        <v>5927</v>
      </c>
      <c s="35" t="s">
        <v>5</v>
      </c>
      <c s="6" t="s">
        <v>5928</v>
      </c>
      <c s="36" t="s">
        <v>1076</v>
      </c>
      <c s="37">
        <v>25.891</v>
      </c>
      <c s="36">
        <v>0.0057</v>
      </c>
      <c s="36">
        <f>ROUND(G409*H409,6)</f>
      </c>
      <c r="L409" s="38">
        <v>0</v>
      </c>
      <c s="32">
        <f>ROUND(ROUND(L409,2)*ROUND(G409,3),2)</f>
      </c>
      <c s="36" t="s">
        <v>4836</v>
      </c>
      <c>
        <f>(M409*21)/100</f>
      </c>
      <c t="s">
        <v>27</v>
      </c>
    </row>
    <row r="410" spans="1:5" ht="25.5">
      <c r="A410" s="35" t="s">
        <v>57</v>
      </c>
      <c r="E410" s="39" t="s">
        <v>5929</v>
      </c>
    </row>
    <row r="411" spans="1:5" ht="127.5">
      <c r="A411" s="35" t="s">
        <v>58</v>
      </c>
      <c r="E411" s="42" t="s">
        <v>5904</v>
      </c>
    </row>
    <row r="412" spans="1:5" ht="12.75">
      <c r="A412" t="s">
        <v>59</v>
      </c>
      <c r="E412" s="39" t="s">
        <v>5</v>
      </c>
    </row>
    <row r="413" spans="1:16" ht="12.75">
      <c r="A413" t="s">
        <v>52</v>
      </c>
      <c s="34" t="s">
        <v>761</v>
      </c>
      <c s="34" t="s">
        <v>5930</v>
      </c>
      <c s="35" t="s">
        <v>5</v>
      </c>
      <c s="6" t="s">
        <v>5931</v>
      </c>
      <c s="36" t="s">
        <v>1076</v>
      </c>
      <c s="37">
        <v>48.947</v>
      </c>
      <c s="36">
        <v>0.00458</v>
      </c>
      <c s="36">
        <f>ROUND(G413*H413,6)</f>
      </c>
      <c r="L413" s="38">
        <v>0</v>
      </c>
      <c s="32">
        <f>ROUND(ROUND(L413,2)*ROUND(G413,3),2)</f>
      </c>
      <c s="36" t="s">
        <v>4836</v>
      </c>
      <c>
        <f>(M413*21)/100</f>
      </c>
      <c t="s">
        <v>27</v>
      </c>
    </row>
    <row r="414" spans="1:5" ht="25.5">
      <c r="A414" s="35" t="s">
        <v>57</v>
      </c>
      <c r="E414" s="39" t="s">
        <v>5932</v>
      </c>
    </row>
    <row r="415" spans="1:5" ht="38.25">
      <c r="A415" s="35" t="s">
        <v>58</v>
      </c>
      <c r="E415" s="42" t="s">
        <v>5933</v>
      </c>
    </row>
    <row r="416" spans="1:5" ht="12.75">
      <c r="A416" t="s">
        <v>59</v>
      </c>
      <c r="E416" s="39" t="s">
        <v>5</v>
      </c>
    </row>
    <row r="417" spans="1:13" ht="12.75">
      <c r="A417" t="s">
        <v>49</v>
      </c>
      <c r="C417" s="31" t="s">
        <v>5934</v>
      </c>
      <c r="E417" s="33" t="s">
        <v>5935</v>
      </c>
      <c r="J417" s="32">
        <f>0</f>
      </c>
      <c s="32">
        <f>0</f>
      </c>
      <c s="32">
        <f>0+L418+L422+L426+L430+L434+L438+L442+L446+L450+L454+L458+L462+L466+L470+L474+L478+L482+L486+L490+L494</f>
      </c>
      <c s="32">
        <f>0+M418+M422+M426+M430+M434+M438+M442+M446+M450+M454+M458+M462+M466+M470+M474+M478+M482+M486+M490+M494</f>
      </c>
    </row>
    <row r="418" spans="1:16" ht="25.5">
      <c r="A418" t="s">
        <v>52</v>
      </c>
      <c s="34" t="s">
        <v>772</v>
      </c>
      <c s="34" t="s">
        <v>5936</v>
      </c>
      <c s="35" t="s">
        <v>5</v>
      </c>
      <c s="6" t="s">
        <v>5937</v>
      </c>
      <c s="36" t="s">
        <v>55</v>
      </c>
      <c s="37">
        <v>8.668</v>
      </c>
      <c s="36">
        <v>2.30102</v>
      </c>
      <c s="36">
        <f>ROUND(G418*H418,6)</f>
      </c>
      <c r="L418" s="38">
        <v>0</v>
      </c>
      <c s="32">
        <f>ROUND(ROUND(L418,2)*ROUND(G418,3),2)</f>
      </c>
      <c s="36" t="s">
        <v>4836</v>
      </c>
      <c>
        <f>(M418*21)/100</f>
      </c>
      <c t="s">
        <v>27</v>
      </c>
    </row>
    <row r="419" spans="1:5" ht="25.5">
      <c r="A419" s="35" t="s">
        <v>57</v>
      </c>
      <c r="E419" s="39" t="s">
        <v>5938</v>
      </c>
    </row>
    <row r="420" spans="1:5" ht="76.5">
      <c r="A420" s="35" t="s">
        <v>58</v>
      </c>
      <c r="E420" s="42" t="s">
        <v>5939</v>
      </c>
    </row>
    <row r="421" spans="1:5" ht="229.5">
      <c r="A421" t="s">
        <v>59</v>
      </c>
      <c r="E421" s="39" t="s">
        <v>5940</v>
      </c>
    </row>
    <row r="422" spans="1:16" ht="25.5">
      <c r="A422" t="s">
        <v>52</v>
      </c>
      <c s="34" t="s">
        <v>775</v>
      </c>
      <c s="34" t="s">
        <v>5941</v>
      </c>
      <c s="35" t="s">
        <v>5</v>
      </c>
      <c s="6" t="s">
        <v>5942</v>
      </c>
      <c s="36" t="s">
        <v>55</v>
      </c>
      <c s="37">
        <v>1.187</v>
      </c>
      <c s="36">
        <v>2.50187</v>
      </c>
      <c s="36">
        <f>ROUND(G422*H422,6)</f>
      </c>
      <c r="L422" s="38">
        <v>0</v>
      </c>
      <c s="32">
        <f>ROUND(ROUND(L422,2)*ROUND(G422,3),2)</f>
      </c>
      <c s="36" t="s">
        <v>4836</v>
      </c>
      <c>
        <f>(M422*21)/100</f>
      </c>
      <c t="s">
        <v>27</v>
      </c>
    </row>
    <row r="423" spans="1:5" ht="25.5">
      <c r="A423" s="35" t="s">
        <v>57</v>
      </c>
      <c r="E423" s="39" t="s">
        <v>5943</v>
      </c>
    </row>
    <row r="424" spans="1:5" ht="63.75">
      <c r="A424" s="35" t="s">
        <v>58</v>
      </c>
      <c r="E424" s="42" t="s">
        <v>5944</v>
      </c>
    </row>
    <row r="425" spans="1:5" ht="229.5">
      <c r="A425" t="s">
        <v>59</v>
      </c>
      <c r="E425" s="39" t="s">
        <v>5940</v>
      </c>
    </row>
    <row r="426" spans="1:16" ht="25.5">
      <c r="A426" t="s">
        <v>52</v>
      </c>
      <c s="34" t="s">
        <v>778</v>
      </c>
      <c s="34" t="s">
        <v>5945</v>
      </c>
      <c s="35" t="s">
        <v>5</v>
      </c>
      <c s="6" t="s">
        <v>5946</v>
      </c>
      <c s="36" t="s">
        <v>55</v>
      </c>
      <c s="37">
        <v>2.044</v>
      </c>
      <c s="36">
        <v>2.50187</v>
      </c>
      <c s="36">
        <f>ROUND(G426*H426,6)</f>
      </c>
      <c r="L426" s="38">
        <v>0</v>
      </c>
      <c s="32">
        <f>ROUND(ROUND(L426,2)*ROUND(G426,3),2)</f>
      </c>
      <c s="36" t="s">
        <v>4836</v>
      </c>
      <c>
        <f>(M426*21)/100</f>
      </c>
      <c t="s">
        <v>27</v>
      </c>
    </row>
    <row r="427" spans="1:5" ht="25.5">
      <c r="A427" s="35" t="s">
        <v>57</v>
      </c>
      <c r="E427" s="39" t="s">
        <v>5947</v>
      </c>
    </row>
    <row r="428" spans="1:5" ht="89.25">
      <c r="A428" s="35" t="s">
        <v>58</v>
      </c>
      <c r="E428" s="42" t="s">
        <v>5948</v>
      </c>
    </row>
    <row r="429" spans="1:5" ht="229.5">
      <c r="A429" t="s">
        <v>59</v>
      </c>
      <c r="E429" s="39" t="s">
        <v>5940</v>
      </c>
    </row>
    <row r="430" spans="1:16" ht="25.5">
      <c r="A430" t="s">
        <v>52</v>
      </c>
      <c s="34" t="s">
        <v>781</v>
      </c>
      <c s="34" t="s">
        <v>5949</v>
      </c>
      <c s="35" t="s">
        <v>5</v>
      </c>
      <c s="6" t="s">
        <v>5950</v>
      </c>
      <c s="36" t="s">
        <v>55</v>
      </c>
      <c s="37">
        <v>0.949</v>
      </c>
      <c s="36">
        <v>2.50187</v>
      </c>
      <c s="36">
        <f>ROUND(G430*H430,6)</f>
      </c>
      <c r="L430" s="38">
        <v>0</v>
      </c>
      <c s="32">
        <f>ROUND(ROUND(L430,2)*ROUND(G430,3),2)</f>
      </c>
      <c s="36" t="s">
        <v>4836</v>
      </c>
      <c>
        <f>(M430*21)/100</f>
      </c>
      <c t="s">
        <v>27</v>
      </c>
    </row>
    <row r="431" spans="1:5" ht="25.5">
      <c r="A431" s="35" t="s">
        <v>57</v>
      </c>
      <c r="E431" s="39" t="s">
        <v>5951</v>
      </c>
    </row>
    <row r="432" spans="1:5" ht="38.25">
      <c r="A432" s="35" t="s">
        <v>58</v>
      </c>
      <c r="E432" s="42" t="s">
        <v>5952</v>
      </c>
    </row>
    <row r="433" spans="1:5" ht="229.5">
      <c r="A433" t="s">
        <v>59</v>
      </c>
      <c r="E433" s="39" t="s">
        <v>5940</v>
      </c>
    </row>
    <row r="434" spans="1:16" ht="12.75">
      <c r="A434" t="s">
        <v>52</v>
      </c>
      <c s="34" t="s">
        <v>784</v>
      </c>
      <c s="34" t="s">
        <v>5953</v>
      </c>
      <c s="35" t="s">
        <v>5</v>
      </c>
      <c s="6" t="s">
        <v>5954</v>
      </c>
      <c s="36" t="s">
        <v>55</v>
      </c>
      <c s="37">
        <v>11.899</v>
      </c>
      <c s="36">
        <v>0</v>
      </c>
      <c s="36">
        <f>ROUND(G434*H434,6)</f>
      </c>
      <c r="L434" s="38">
        <v>0</v>
      </c>
      <c s="32">
        <f>ROUND(ROUND(L434,2)*ROUND(G434,3),2)</f>
      </c>
      <c s="36" t="s">
        <v>4836</v>
      </c>
      <c>
        <f>(M434*21)/100</f>
      </c>
      <c t="s">
        <v>27</v>
      </c>
    </row>
    <row r="435" spans="1:5" ht="25.5">
      <c r="A435" s="35" t="s">
        <v>57</v>
      </c>
      <c r="E435" s="39" t="s">
        <v>5955</v>
      </c>
    </row>
    <row r="436" spans="1:5" ht="102">
      <c r="A436" s="35" t="s">
        <v>58</v>
      </c>
      <c r="E436" s="42" t="s">
        <v>5956</v>
      </c>
    </row>
    <row r="437" spans="1:5" ht="76.5">
      <c r="A437" t="s">
        <v>59</v>
      </c>
      <c r="E437" s="39" t="s">
        <v>5957</v>
      </c>
    </row>
    <row r="438" spans="1:16" ht="12.75">
      <c r="A438" t="s">
        <v>52</v>
      </c>
      <c s="34" t="s">
        <v>786</v>
      </c>
      <c s="34" t="s">
        <v>5958</v>
      </c>
      <c s="35" t="s">
        <v>5</v>
      </c>
      <c s="6" t="s">
        <v>5959</v>
      </c>
      <c s="36" t="s">
        <v>55</v>
      </c>
      <c s="37">
        <v>0.949</v>
      </c>
      <c s="36">
        <v>0</v>
      </c>
      <c s="36">
        <f>ROUND(G438*H438,6)</f>
      </c>
      <c r="L438" s="38">
        <v>0</v>
      </c>
      <c s="32">
        <f>ROUND(ROUND(L438,2)*ROUND(G438,3),2)</f>
      </c>
      <c s="36" t="s">
        <v>4836</v>
      </c>
      <c>
        <f>(M438*21)/100</f>
      </c>
      <c t="s">
        <v>27</v>
      </c>
    </row>
    <row r="439" spans="1:5" ht="25.5">
      <c r="A439" s="35" t="s">
        <v>57</v>
      </c>
      <c r="E439" s="39" t="s">
        <v>5960</v>
      </c>
    </row>
    <row r="440" spans="1:5" ht="38.25">
      <c r="A440" s="35" t="s">
        <v>58</v>
      </c>
      <c r="E440" s="42" t="s">
        <v>5952</v>
      </c>
    </row>
    <row r="441" spans="1:5" ht="76.5">
      <c r="A441" t="s">
        <v>59</v>
      </c>
      <c r="E441" s="39" t="s">
        <v>5957</v>
      </c>
    </row>
    <row r="442" spans="1:16" ht="25.5">
      <c r="A442" t="s">
        <v>52</v>
      </c>
      <c s="34" t="s">
        <v>789</v>
      </c>
      <c s="34" t="s">
        <v>5961</v>
      </c>
      <c s="35" t="s">
        <v>5</v>
      </c>
      <c s="6" t="s">
        <v>5962</v>
      </c>
      <c s="36" t="s">
        <v>55</v>
      </c>
      <c s="37">
        <v>1.187</v>
      </c>
      <c s="36">
        <v>0</v>
      </c>
      <c s="36">
        <f>ROUND(G442*H442,6)</f>
      </c>
      <c r="L442" s="38">
        <v>0</v>
      </c>
      <c s="32">
        <f>ROUND(ROUND(L442,2)*ROUND(G442,3),2)</f>
      </c>
      <c s="36" t="s">
        <v>4836</v>
      </c>
      <c>
        <f>(M442*21)/100</f>
      </c>
      <c t="s">
        <v>27</v>
      </c>
    </row>
    <row r="443" spans="1:5" ht="25.5">
      <c r="A443" s="35" t="s">
        <v>57</v>
      </c>
      <c r="E443" s="39" t="s">
        <v>5963</v>
      </c>
    </row>
    <row r="444" spans="1:5" ht="51">
      <c r="A444" s="35" t="s">
        <v>58</v>
      </c>
      <c r="E444" s="42" t="s">
        <v>5964</v>
      </c>
    </row>
    <row r="445" spans="1:5" ht="76.5">
      <c r="A445" t="s">
        <v>59</v>
      </c>
      <c r="E445" s="39" t="s">
        <v>5957</v>
      </c>
    </row>
    <row r="446" spans="1:16" ht="25.5">
      <c r="A446" t="s">
        <v>52</v>
      </c>
      <c s="34" t="s">
        <v>791</v>
      </c>
      <c s="34" t="s">
        <v>5965</v>
      </c>
      <c s="35" t="s">
        <v>5</v>
      </c>
      <c s="6" t="s">
        <v>5966</v>
      </c>
      <c s="36" t="s">
        <v>55</v>
      </c>
      <c s="37">
        <v>0.949</v>
      </c>
      <c s="36">
        <v>0</v>
      </c>
      <c s="36">
        <f>ROUND(G446*H446,6)</f>
      </c>
      <c r="L446" s="38">
        <v>0</v>
      </c>
      <c s="32">
        <f>ROUND(ROUND(L446,2)*ROUND(G446,3),2)</f>
      </c>
      <c s="36" t="s">
        <v>4836</v>
      </c>
      <c>
        <f>(M446*21)/100</f>
      </c>
      <c t="s">
        <v>27</v>
      </c>
    </row>
    <row r="447" spans="1:5" ht="25.5">
      <c r="A447" s="35" t="s">
        <v>57</v>
      </c>
      <c r="E447" s="39" t="s">
        <v>5967</v>
      </c>
    </row>
    <row r="448" spans="1:5" ht="38.25">
      <c r="A448" s="35" t="s">
        <v>58</v>
      </c>
      <c r="E448" s="42" t="s">
        <v>5952</v>
      </c>
    </row>
    <row r="449" spans="1:5" ht="76.5">
      <c r="A449" t="s">
        <v>59</v>
      </c>
      <c r="E449" s="39" t="s">
        <v>5957</v>
      </c>
    </row>
    <row r="450" spans="1:16" ht="12.75">
      <c r="A450" t="s">
        <v>52</v>
      </c>
      <c s="34" t="s">
        <v>793</v>
      </c>
      <c s="34" t="s">
        <v>5968</v>
      </c>
      <c s="35" t="s">
        <v>5</v>
      </c>
      <c s="6" t="s">
        <v>5969</v>
      </c>
      <c s="36" t="s">
        <v>1076</v>
      </c>
      <c s="37">
        <v>3.173</v>
      </c>
      <c s="36">
        <v>0.01352</v>
      </c>
      <c s="36">
        <f>ROUND(G450*H450,6)</f>
      </c>
      <c r="L450" s="38">
        <v>0</v>
      </c>
      <c s="32">
        <f>ROUND(ROUND(L450,2)*ROUND(G450,3),2)</f>
      </c>
      <c s="36" t="s">
        <v>4836</v>
      </c>
      <c>
        <f>(M450*21)/100</f>
      </c>
      <c t="s">
        <v>27</v>
      </c>
    </row>
    <row r="451" spans="1:5" ht="12.75">
      <c r="A451" s="35" t="s">
        <v>57</v>
      </c>
      <c r="E451" s="39" t="s">
        <v>5970</v>
      </c>
    </row>
    <row r="452" spans="1:5" ht="76.5">
      <c r="A452" s="35" t="s">
        <v>58</v>
      </c>
      <c r="E452" s="42" t="s">
        <v>5971</v>
      </c>
    </row>
    <row r="453" spans="1:5" ht="12.75">
      <c r="A453" t="s">
        <v>59</v>
      </c>
      <c r="E453" s="39" t="s">
        <v>5</v>
      </c>
    </row>
    <row r="454" spans="1:16" ht="12.75">
      <c r="A454" t="s">
        <v>52</v>
      </c>
      <c s="34" t="s">
        <v>796</v>
      </c>
      <c s="34" t="s">
        <v>5972</v>
      </c>
      <c s="35" t="s">
        <v>5</v>
      </c>
      <c s="6" t="s">
        <v>5973</v>
      </c>
      <c s="36" t="s">
        <v>1076</v>
      </c>
      <c s="37">
        <v>3.173</v>
      </c>
      <c s="36">
        <v>0</v>
      </c>
      <c s="36">
        <f>ROUND(G454*H454,6)</f>
      </c>
      <c r="L454" s="38">
        <v>0</v>
      </c>
      <c s="32">
        <f>ROUND(ROUND(L454,2)*ROUND(G454,3),2)</f>
      </c>
      <c s="36" t="s">
        <v>4836</v>
      </c>
      <c>
        <f>(M454*21)/100</f>
      </c>
      <c t="s">
        <v>27</v>
      </c>
    </row>
    <row r="455" spans="1:5" ht="12.75">
      <c r="A455" s="35" t="s">
        <v>57</v>
      </c>
      <c r="E455" s="39" t="s">
        <v>5974</v>
      </c>
    </row>
    <row r="456" spans="1:5" ht="38.25">
      <c r="A456" s="35" t="s">
        <v>58</v>
      </c>
      <c r="E456" s="42" t="s">
        <v>5975</v>
      </c>
    </row>
    <row r="457" spans="1:5" ht="12.75">
      <c r="A457" t="s">
        <v>59</v>
      </c>
      <c r="E457" s="39" t="s">
        <v>5</v>
      </c>
    </row>
    <row r="458" spans="1:16" ht="12.75">
      <c r="A458" t="s">
        <v>52</v>
      </c>
      <c s="34" t="s">
        <v>798</v>
      </c>
      <c s="34" t="s">
        <v>5976</v>
      </c>
      <c s="35" t="s">
        <v>5</v>
      </c>
      <c s="6" t="s">
        <v>5977</v>
      </c>
      <c s="36" t="s">
        <v>262</v>
      </c>
      <c s="37">
        <v>0.1</v>
      </c>
      <c s="36">
        <v>1.06277</v>
      </c>
      <c s="36">
        <f>ROUND(G458*H458,6)</f>
      </c>
      <c r="L458" s="38">
        <v>0</v>
      </c>
      <c s="32">
        <f>ROUND(ROUND(L458,2)*ROUND(G458,3),2)</f>
      </c>
      <c s="36" t="s">
        <v>4836</v>
      </c>
      <c>
        <f>(M458*21)/100</f>
      </c>
      <c t="s">
        <v>27</v>
      </c>
    </row>
    <row r="459" spans="1:5" ht="12.75">
      <c r="A459" s="35" t="s">
        <v>57</v>
      </c>
      <c r="E459" s="39" t="s">
        <v>5978</v>
      </c>
    </row>
    <row r="460" spans="1:5" ht="140.25">
      <c r="A460" s="35" t="s">
        <v>58</v>
      </c>
      <c r="E460" s="42" t="s">
        <v>5979</v>
      </c>
    </row>
    <row r="461" spans="1:5" ht="25.5">
      <c r="A461" t="s">
        <v>59</v>
      </c>
      <c r="E461" s="39" t="s">
        <v>5980</v>
      </c>
    </row>
    <row r="462" spans="1:16" ht="25.5">
      <c r="A462" t="s">
        <v>52</v>
      </c>
      <c s="34" t="s">
        <v>804</v>
      </c>
      <c s="34" t="s">
        <v>5981</v>
      </c>
      <c s="35" t="s">
        <v>5</v>
      </c>
      <c s="6" t="s">
        <v>5982</v>
      </c>
      <c s="36" t="s">
        <v>1076</v>
      </c>
      <c s="37">
        <v>13.806</v>
      </c>
      <c s="36">
        <v>0.042</v>
      </c>
      <c s="36">
        <f>ROUND(G462*H462,6)</f>
      </c>
      <c r="L462" s="38">
        <v>0</v>
      </c>
      <c s="32">
        <f>ROUND(ROUND(L462,2)*ROUND(G462,3),2)</f>
      </c>
      <c s="36" t="s">
        <v>4836</v>
      </c>
      <c>
        <f>(M462*21)/100</f>
      </c>
      <c t="s">
        <v>27</v>
      </c>
    </row>
    <row r="463" spans="1:5" ht="25.5">
      <c r="A463" s="35" t="s">
        <v>57</v>
      </c>
      <c r="E463" s="39" t="s">
        <v>5983</v>
      </c>
    </row>
    <row r="464" spans="1:5" ht="102">
      <c r="A464" s="35" t="s">
        <v>58</v>
      </c>
      <c r="E464" s="42" t="s">
        <v>5984</v>
      </c>
    </row>
    <row r="465" spans="1:5" ht="165.75">
      <c r="A465" t="s">
        <v>59</v>
      </c>
      <c r="E465" s="39" t="s">
        <v>5985</v>
      </c>
    </row>
    <row r="466" spans="1:16" ht="25.5">
      <c r="A466" t="s">
        <v>52</v>
      </c>
      <c s="34" t="s">
        <v>5986</v>
      </c>
      <c s="34" t="s">
        <v>5987</v>
      </c>
      <c s="35" t="s">
        <v>5</v>
      </c>
      <c s="6" t="s">
        <v>5988</v>
      </c>
      <c s="36" t="s">
        <v>1076</v>
      </c>
      <c s="37">
        <v>160.146</v>
      </c>
      <c s="36">
        <v>0.042</v>
      </c>
      <c s="36">
        <f>ROUND(G466*H466,6)</f>
      </c>
      <c r="L466" s="38">
        <v>0</v>
      </c>
      <c s="32">
        <f>ROUND(ROUND(L466,2)*ROUND(G466,3),2)</f>
      </c>
      <c s="36" t="s">
        <v>4836</v>
      </c>
      <c>
        <f>(M466*21)/100</f>
      </c>
      <c t="s">
        <v>27</v>
      </c>
    </row>
    <row r="467" spans="1:5" ht="25.5">
      <c r="A467" s="35" t="s">
        <v>57</v>
      </c>
      <c r="E467" s="39" t="s">
        <v>5989</v>
      </c>
    </row>
    <row r="468" spans="1:5" ht="76.5">
      <c r="A468" s="35" t="s">
        <v>58</v>
      </c>
      <c r="E468" s="42" t="s">
        <v>5990</v>
      </c>
    </row>
    <row r="469" spans="1:5" ht="165.75">
      <c r="A469" t="s">
        <v>59</v>
      </c>
      <c r="E469" s="39" t="s">
        <v>5985</v>
      </c>
    </row>
    <row r="470" spans="1:16" ht="25.5">
      <c r="A470" t="s">
        <v>52</v>
      </c>
      <c s="34" t="s">
        <v>5991</v>
      </c>
      <c s="34" t="s">
        <v>5992</v>
      </c>
      <c s="35" t="s">
        <v>5</v>
      </c>
      <c s="6" t="s">
        <v>5993</v>
      </c>
      <c s="36" t="s">
        <v>1076</v>
      </c>
      <c s="37">
        <v>26.145</v>
      </c>
      <c s="36">
        <v>0.105</v>
      </c>
      <c s="36">
        <f>ROUND(G470*H470,6)</f>
      </c>
      <c r="L470" s="38">
        <v>0</v>
      </c>
      <c s="32">
        <f>ROUND(ROUND(L470,2)*ROUND(G470,3),2)</f>
      </c>
      <c s="36" t="s">
        <v>4836</v>
      </c>
      <c>
        <f>(M470*21)/100</f>
      </c>
      <c t="s">
        <v>27</v>
      </c>
    </row>
    <row r="471" spans="1:5" ht="25.5">
      <c r="A471" s="35" t="s">
        <v>57</v>
      </c>
      <c r="E471" s="39" t="s">
        <v>5994</v>
      </c>
    </row>
    <row r="472" spans="1:5" ht="89.25">
      <c r="A472" s="35" t="s">
        <v>58</v>
      </c>
      <c r="E472" s="42" t="s">
        <v>5995</v>
      </c>
    </row>
    <row r="473" spans="1:5" ht="165.75">
      <c r="A473" t="s">
        <v>59</v>
      </c>
      <c r="E473" s="39" t="s">
        <v>5985</v>
      </c>
    </row>
    <row r="474" spans="1:16" ht="12.75">
      <c r="A474" t="s">
        <v>52</v>
      </c>
      <c s="34" t="s">
        <v>5996</v>
      </c>
      <c s="34" t="s">
        <v>5997</v>
      </c>
      <c s="35" t="s">
        <v>5</v>
      </c>
      <c s="6" t="s">
        <v>5998</v>
      </c>
      <c s="36" t="s">
        <v>1076</v>
      </c>
      <c s="37">
        <v>200.097</v>
      </c>
      <c s="36">
        <v>0.001</v>
      </c>
      <c s="36">
        <f>ROUND(G474*H474,6)</f>
      </c>
      <c r="L474" s="38">
        <v>0</v>
      </c>
      <c s="32">
        <f>ROUND(ROUND(L474,2)*ROUND(G474,3),2)</f>
      </c>
      <c s="36" t="s">
        <v>4836</v>
      </c>
      <c>
        <f>(M474*21)/100</f>
      </c>
      <c t="s">
        <v>27</v>
      </c>
    </row>
    <row r="475" spans="1:5" ht="12.75">
      <c r="A475" s="35" t="s">
        <v>57</v>
      </c>
      <c r="E475" s="39" t="s">
        <v>5999</v>
      </c>
    </row>
    <row r="476" spans="1:5" ht="51">
      <c r="A476" s="35" t="s">
        <v>58</v>
      </c>
      <c r="E476" s="40" t="s">
        <v>6000</v>
      </c>
    </row>
    <row r="477" spans="1:5" ht="89.25">
      <c r="A477" t="s">
        <v>59</v>
      </c>
      <c r="E477" s="39" t="s">
        <v>6001</v>
      </c>
    </row>
    <row r="478" spans="1:16" ht="25.5">
      <c r="A478" t="s">
        <v>52</v>
      </c>
      <c s="34" t="s">
        <v>6002</v>
      </c>
      <c s="34" t="s">
        <v>6003</v>
      </c>
      <c s="35" t="s">
        <v>5</v>
      </c>
      <c s="6" t="s">
        <v>6004</v>
      </c>
      <c s="36" t="s">
        <v>65</v>
      </c>
      <c s="37">
        <v>35.74</v>
      </c>
      <c s="36">
        <v>2E-05</v>
      </c>
      <c s="36">
        <f>ROUND(G478*H478,6)</f>
      </c>
      <c r="L478" s="38">
        <v>0</v>
      </c>
      <c s="32">
        <f>ROUND(ROUND(L478,2)*ROUND(G478,3),2)</f>
      </c>
      <c s="36" t="s">
        <v>4836</v>
      </c>
      <c>
        <f>(M478*21)/100</f>
      </c>
      <c t="s">
        <v>27</v>
      </c>
    </row>
    <row r="479" spans="1:5" ht="25.5">
      <c r="A479" s="35" t="s">
        <v>57</v>
      </c>
      <c r="E479" s="39" t="s">
        <v>6005</v>
      </c>
    </row>
    <row r="480" spans="1:5" ht="89.25">
      <c r="A480" s="35" t="s">
        <v>58</v>
      </c>
      <c r="E480" s="40" t="s">
        <v>6006</v>
      </c>
    </row>
    <row r="481" spans="1:5" ht="12.75">
      <c r="A481" t="s">
        <v>59</v>
      </c>
      <c r="E481" s="39" t="s">
        <v>5</v>
      </c>
    </row>
    <row r="482" spans="1:16" ht="12.75">
      <c r="A482" t="s">
        <v>52</v>
      </c>
      <c s="34" t="s">
        <v>6007</v>
      </c>
      <c s="34" t="s">
        <v>6008</v>
      </c>
      <c s="35" t="s">
        <v>5</v>
      </c>
      <c s="6" t="s">
        <v>6009</v>
      </c>
      <c s="36" t="s">
        <v>65</v>
      </c>
      <c s="37">
        <v>13.073</v>
      </c>
      <c s="36">
        <v>8E-05</v>
      </c>
      <c s="36">
        <f>ROUND(G482*H482,6)</f>
      </c>
      <c r="L482" s="38">
        <v>0</v>
      </c>
      <c s="32">
        <f>ROUND(ROUND(L482,2)*ROUND(G482,3),2)</f>
      </c>
      <c s="36" t="s">
        <v>4836</v>
      </c>
      <c>
        <f>(M482*21)/100</f>
      </c>
      <c t="s">
        <v>27</v>
      </c>
    </row>
    <row r="483" spans="1:5" ht="12.75">
      <c r="A483" s="35" t="s">
        <v>57</v>
      </c>
      <c r="E483" s="39" t="s">
        <v>6010</v>
      </c>
    </row>
    <row r="484" spans="1:5" ht="63.75">
      <c r="A484" s="35" t="s">
        <v>58</v>
      </c>
      <c r="E484" s="42" t="s">
        <v>6011</v>
      </c>
    </row>
    <row r="485" spans="1:5" ht="38.25">
      <c r="A485" t="s">
        <v>59</v>
      </c>
      <c r="E485" s="39" t="s">
        <v>6012</v>
      </c>
    </row>
    <row r="486" spans="1:16" ht="12.75">
      <c r="A486" t="s">
        <v>52</v>
      </c>
      <c s="34" t="s">
        <v>6013</v>
      </c>
      <c s="34" t="s">
        <v>6014</v>
      </c>
      <c s="35" t="s">
        <v>5</v>
      </c>
      <c s="6" t="s">
        <v>6015</v>
      </c>
      <c s="36" t="s">
        <v>65</v>
      </c>
      <c s="37">
        <v>13.073</v>
      </c>
      <c s="36">
        <v>1E-05</v>
      </c>
      <c s="36">
        <f>ROUND(G486*H486,6)</f>
      </c>
      <c r="L486" s="38">
        <v>0</v>
      </c>
      <c s="32">
        <f>ROUND(ROUND(L486,2)*ROUND(G486,3),2)</f>
      </c>
      <c s="36" t="s">
        <v>4836</v>
      </c>
      <c>
        <f>(M486*21)/100</f>
      </c>
      <c t="s">
        <v>27</v>
      </c>
    </row>
    <row r="487" spans="1:5" ht="25.5">
      <c r="A487" s="35" t="s">
        <v>57</v>
      </c>
      <c r="E487" s="39" t="s">
        <v>6016</v>
      </c>
    </row>
    <row r="488" spans="1:5" ht="63.75">
      <c r="A488" s="35" t="s">
        <v>58</v>
      </c>
      <c r="E488" s="42" t="s">
        <v>6011</v>
      </c>
    </row>
    <row r="489" spans="1:5" ht="12.75">
      <c r="A489" t="s">
        <v>59</v>
      </c>
      <c r="E489" s="39" t="s">
        <v>6017</v>
      </c>
    </row>
    <row r="490" spans="1:16" ht="12.75">
      <c r="A490" t="s">
        <v>52</v>
      </c>
      <c s="34" t="s">
        <v>6018</v>
      </c>
      <c s="34" t="s">
        <v>6019</v>
      </c>
      <c s="35" t="s">
        <v>5</v>
      </c>
      <c s="6" t="s">
        <v>6020</v>
      </c>
      <c s="36" t="s">
        <v>55</v>
      </c>
      <c s="37">
        <v>1.192</v>
      </c>
      <c s="36">
        <v>1.98</v>
      </c>
      <c s="36">
        <f>ROUND(G490*H490,6)</f>
      </c>
      <c r="L490" s="38">
        <v>0</v>
      </c>
      <c s="32">
        <f>ROUND(ROUND(L490,2)*ROUND(G490,3),2)</f>
      </c>
      <c s="36" t="s">
        <v>4836</v>
      </c>
      <c>
        <f>(M490*21)/100</f>
      </c>
      <c t="s">
        <v>27</v>
      </c>
    </row>
    <row r="491" spans="1:5" ht="25.5">
      <c r="A491" s="35" t="s">
        <v>57</v>
      </c>
      <c r="E491" s="39" t="s">
        <v>6021</v>
      </c>
    </row>
    <row r="492" spans="1:5" ht="165.75">
      <c r="A492" s="35" t="s">
        <v>58</v>
      </c>
      <c r="E492" s="42" t="s">
        <v>6022</v>
      </c>
    </row>
    <row r="493" spans="1:5" ht="25.5">
      <c r="A493" t="s">
        <v>59</v>
      </c>
      <c r="E493" s="39" t="s">
        <v>6023</v>
      </c>
    </row>
    <row r="494" spans="1:16" ht="25.5">
      <c r="A494" t="s">
        <v>52</v>
      </c>
      <c s="34" t="s">
        <v>6024</v>
      </c>
      <c s="34" t="s">
        <v>6025</v>
      </c>
      <c s="35" t="s">
        <v>5</v>
      </c>
      <c s="6" t="s">
        <v>6026</v>
      </c>
      <c s="36" t="s">
        <v>55</v>
      </c>
      <c s="37">
        <v>22.651</v>
      </c>
      <c s="36">
        <v>1.9</v>
      </c>
      <c s="36">
        <f>ROUND(G494*H494,6)</f>
      </c>
      <c r="L494" s="38">
        <v>0</v>
      </c>
      <c s="32">
        <f>ROUND(ROUND(L494,2)*ROUND(G494,3),2)</f>
      </c>
      <c s="36" t="s">
        <v>5578</v>
      </c>
      <c>
        <f>(M494*21)/100</f>
      </c>
      <c t="s">
        <v>27</v>
      </c>
    </row>
    <row r="495" spans="1:5" ht="25.5">
      <c r="A495" s="35" t="s">
        <v>57</v>
      </c>
      <c r="E495" s="39" t="s">
        <v>6026</v>
      </c>
    </row>
    <row r="496" spans="1:5" ht="165.75">
      <c r="A496" s="35" t="s">
        <v>58</v>
      </c>
      <c r="E496" s="42" t="s">
        <v>6027</v>
      </c>
    </row>
    <row r="497" spans="1:5" ht="25.5">
      <c r="A497" t="s">
        <v>59</v>
      </c>
      <c r="E497" s="39" t="s">
        <v>6028</v>
      </c>
    </row>
    <row r="498" spans="1:13" ht="12.75">
      <c r="A498" t="s">
        <v>49</v>
      </c>
      <c r="C498" s="31" t="s">
        <v>6029</v>
      </c>
      <c r="E498" s="33" t="s">
        <v>6030</v>
      </c>
      <c r="J498" s="32">
        <f>0</f>
      </c>
      <c s="32">
        <f>0</f>
      </c>
      <c s="32">
        <f>0+L499+L503+L507+L511</f>
      </c>
      <c s="32">
        <f>0+M499+M503+M507+M511</f>
      </c>
    </row>
    <row r="499" spans="1:16" ht="12.75">
      <c r="A499" t="s">
        <v>52</v>
      </c>
      <c s="34" t="s">
        <v>6031</v>
      </c>
      <c s="34" t="s">
        <v>6032</v>
      </c>
      <c s="35" t="s">
        <v>5</v>
      </c>
      <c s="6" t="s">
        <v>6033</v>
      </c>
      <c s="36" t="s">
        <v>93</v>
      </c>
      <c s="37">
        <v>1</v>
      </c>
      <c s="36">
        <v>0.00048</v>
      </c>
      <c s="36">
        <f>ROUND(G499*H499,6)</f>
      </c>
      <c r="L499" s="38">
        <v>0</v>
      </c>
      <c s="32">
        <f>ROUND(ROUND(L499,2)*ROUND(G499,3),2)</f>
      </c>
      <c s="36" t="s">
        <v>4836</v>
      </c>
      <c>
        <f>(M499*21)/100</f>
      </c>
      <c t="s">
        <v>27</v>
      </c>
    </row>
    <row r="500" spans="1:5" ht="25.5">
      <c r="A500" s="35" t="s">
        <v>57</v>
      </c>
      <c r="E500" s="39" t="s">
        <v>6034</v>
      </c>
    </row>
    <row r="501" spans="1:5" ht="76.5">
      <c r="A501" s="35" t="s">
        <v>58</v>
      </c>
      <c r="E501" s="42" t="s">
        <v>6035</v>
      </c>
    </row>
    <row r="502" spans="1:5" ht="204">
      <c r="A502" t="s">
        <v>59</v>
      </c>
      <c r="E502" s="39" t="s">
        <v>6036</v>
      </c>
    </row>
    <row r="503" spans="1:16" ht="25.5">
      <c r="A503" t="s">
        <v>52</v>
      </c>
      <c s="34" t="s">
        <v>6037</v>
      </c>
      <c s="34" t="s">
        <v>6038</v>
      </c>
      <c s="35" t="s">
        <v>5</v>
      </c>
      <c s="6" t="s">
        <v>6039</v>
      </c>
      <c s="36" t="s">
        <v>93</v>
      </c>
      <c s="37">
        <v>2</v>
      </c>
      <c s="36">
        <v>0.4417</v>
      </c>
      <c s="36">
        <f>ROUND(G503*H503,6)</f>
      </c>
      <c r="L503" s="38">
        <v>0</v>
      </c>
      <c s="32">
        <f>ROUND(ROUND(L503,2)*ROUND(G503,3),2)</f>
      </c>
      <c s="36" t="s">
        <v>4836</v>
      </c>
      <c>
        <f>(M503*21)/100</f>
      </c>
      <c t="s">
        <v>27</v>
      </c>
    </row>
    <row r="504" spans="1:5" ht="25.5">
      <c r="A504" s="35" t="s">
        <v>57</v>
      </c>
      <c r="E504" s="39" t="s">
        <v>6040</v>
      </c>
    </row>
    <row r="505" spans="1:5" ht="76.5">
      <c r="A505" s="35" t="s">
        <v>58</v>
      </c>
      <c r="E505" s="42" t="s">
        <v>6041</v>
      </c>
    </row>
    <row r="506" spans="1:5" ht="127.5">
      <c r="A506" t="s">
        <v>59</v>
      </c>
      <c r="E506" s="39" t="s">
        <v>6042</v>
      </c>
    </row>
    <row r="507" spans="1:16" ht="25.5">
      <c r="A507" t="s">
        <v>52</v>
      </c>
      <c s="34" t="s">
        <v>6043</v>
      </c>
      <c s="34" t="s">
        <v>6044</v>
      </c>
      <c s="35" t="s">
        <v>5</v>
      </c>
      <c s="6" t="s">
        <v>6045</v>
      </c>
      <c s="36" t="s">
        <v>93</v>
      </c>
      <c s="37">
        <v>2</v>
      </c>
      <c s="36">
        <v>0.018</v>
      </c>
      <c s="36">
        <f>ROUND(G507*H507,6)</f>
      </c>
      <c r="L507" s="38">
        <v>0</v>
      </c>
      <c s="32">
        <f>ROUND(ROUND(L507,2)*ROUND(G507,3),2)</f>
      </c>
      <c s="36" t="s">
        <v>5578</v>
      </c>
      <c>
        <f>(M507*21)/100</f>
      </c>
      <c t="s">
        <v>27</v>
      </c>
    </row>
    <row r="508" spans="1:5" ht="25.5">
      <c r="A508" s="35" t="s">
        <v>57</v>
      </c>
      <c r="E508" s="39" t="s">
        <v>6045</v>
      </c>
    </row>
    <row r="509" spans="1:5" ht="76.5">
      <c r="A509" s="35" t="s">
        <v>58</v>
      </c>
      <c r="E509" s="42" t="s">
        <v>6041</v>
      </c>
    </row>
    <row r="510" spans="1:5" ht="12.75">
      <c r="A510" t="s">
        <v>59</v>
      </c>
      <c r="E510" s="39" t="s">
        <v>5</v>
      </c>
    </row>
    <row r="511" spans="1:16" ht="25.5">
      <c r="A511" t="s">
        <v>52</v>
      </c>
      <c s="34" t="s">
        <v>6046</v>
      </c>
      <c s="34" t="s">
        <v>6047</v>
      </c>
      <c s="35" t="s">
        <v>5</v>
      </c>
      <c s="6" t="s">
        <v>6048</v>
      </c>
      <c s="36" t="s">
        <v>93</v>
      </c>
      <c s="37">
        <v>1</v>
      </c>
      <c s="36">
        <v>0.01249</v>
      </c>
      <c s="36">
        <f>ROUND(G511*H511,6)</f>
      </c>
      <c r="L511" s="38">
        <v>0</v>
      </c>
      <c s="32">
        <f>ROUND(ROUND(L511,2)*ROUND(G511,3),2)</f>
      </c>
      <c s="36" t="s">
        <v>5578</v>
      </c>
      <c>
        <f>(M511*21)/100</f>
      </c>
      <c t="s">
        <v>27</v>
      </c>
    </row>
    <row r="512" spans="1:5" ht="25.5">
      <c r="A512" s="35" t="s">
        <v>57</v>
      </c>
      <c r="E512" s="39" t="s">
        <v>6048</v>
      </c>
    </row>
    <row r="513" spans="1:5" ht="76.5">
      <c r="A513" s="35" t="s">
        <v>58</v>
      </c>
      <c r="E513" s="42" t="s">
        <v>6035</v>
      </c>
    </row>
    <row r="514" spans="1:5" ht="12.75">
      <c r="A514" t="s">
        <v>59</v>
      </c>
      <c r="E514" s="39" t="s">
        <v>5</v>
      </c>
    </row>
    <row r="515" spans="1:13" ht="12.75">
      <c r="A515" t="s">
        <v>49</v>
      </c>
      <c r="C515" s="31" t="s">
        <v>6049</v>
      </c>
      <c r="E515" s="33" t="s">
        <v>2853</v>
      </c>
      <c r="J515" s="32">
        <f>0</f>
      </c>
      <c s="32">
        <f>0</f>
      </c>
      <c s="32">
        <f>0+L516+L520+L524+L528+L532+L536+L540+L544+L548+L552+L556</f>
      </c>
      <c s="32">
        <f>0+M516+M520+M524+M528+M532+M536+M540+M544+M548+M552+M556</f>
      </c>
    </row>
    <row r="516" spans="1:16" ht="12.75">
      <c r="A516" t="s">
        <v>52</v>
      </c>
      <c s="34" t="s">
        <v>6050</v>
      </c>
      <c s="34" t="s">
        <v>5018</v>
      </c>
      <c s="35" t="s">
        <v>5</v>
      </c>
      <c s="6" t="s">
        <v>6051</v>
      </c>
      <c s="36" t="s">
        <v>65</v>
      </c>
      <c s="37">
        <v>8.25</v>
      </c>
      <c s="36">
        <v>0.00276</v>
      </c>
      <c s="36">
        <f>ROUND(G516*H516,6)</f>
      </c>
      <c r="L516" s="38">
        <v>0</v>
      </c>
      <c s="32">
        <f>ROUND(ROUND(L516,2)*ROUND(G516,3),2)</f>
      </c>
      <c s="36" t="s">
        <v>4836</v>
      </c>
      <c>
        <f>(M516*21)/100</f>
      </c>
      <c t="s">
        <v>27</v>
      </c>
    </row>
    <row r="517" spans="1:5" ht="25.5">
      <c r="A517" s="35" t="s">
        <v>57</v>
      </c>
      <c r="E517" s="39" t="s">
        <v>5019</v>
      </c>
    </row>
    <row r="518" spans="1:5" ht="76.5">
      <c r="A518" s="35" t="s">
        <v>58</v>
      </c>
      <c r="E518" s="42" t="s">
        <v>6052</v>
      </c>
    </row>
    <row r="519" spans="1:5" ht="140.25">
      <c r="A519" t="s">
        <v>59</v>
      </c>
      <c r="E519" s="39" t="s">
        <v>6053</v>
      </c>
    </row>
    <row r="520" spans="1:16" ht="12.75">
      <c r="A520" t="s">
        <v>52</v>
      </c>
      <c s="34" t="s">
        <v>6054</v>
      </c>
      <c s="34" t="s">
        <v>6055</v>
      </c>
      <c s="35" t="s">
        <v>5</v>
      </c>
      <c s="6" t="s">
        <v>6056</v>
      </c>
      <c s="36" t="s">
        <v>65</v>
      </c>
      <c s="37">
        <v>8.25</v>
      </c>
      <c s="36">
        <v>0</v>
      </c>
      <c s="36">
        <f>ROUND(G520*H520,6)</f>
      </c>
      <c r="L520" s="38">
        <v>0</v>
      </c>
      <c s="32">
        <f>ROUND(ROUND(L520,2)*ROUND(G520,3),2)</f>
      </c>
      <c s="36" t="s">
        <v>4836</v>
      </c>
      <c>
        <f>(M520*21)/100</f>
      </c>
      <c t="s">
        <v>27</v>
      </c>
    </row>
    <row r="521" spans="1:5" ht="12.75">
      <c r="A521" s="35" t="s">
        <v>57</v>
      </c>
      <c r="E521" s="39" t="s">
        <v>6057</v>
      </c>
    </row>
    <row r="522" spans="1:5" ht="76.5">
      <c r="A522" s="35" t="s">
        <v>58</v>
      </c>
      <c r="E522" s="42" t="s">
        <v>6052</v>
      </c>
    </row>
    <row r="523" spans="1:5" ht="114.75">
      <c r="A523" t="s">
        <v>59</v>
      </c>
      <c r="E523" s="39" t="s">
        <v>6058</v>
      </c>
    </row>
    <row r="524" spans="1:16" ht="12.75">
      <c r="A524" t="s">
        <v>52</v>
      </c>
      <c s="34" t="s">
        <v>6059</v>
      </c>
      <c s="34" t="s">
        <v>6060</v>
      </c>
      <c s="35" t="s">
        <v>5</v>
      </c>
      <c s="6" t="s">
        <v>6061</v>
      </c>
      <c s="36" t="s">
        <v>93</v>
      </c>
      <c s="37">
        <v>1</v>
      </c>
      <c s="36">
        <v>0.05803</v>
      </c>
      <c s="36">
        <f>ROUND(G524*H524,6)</f>
      </c>
      <c r="L524" s="38">
        <v>0</v>
      </c>
      <c s="32">
        <f>ROUND(ROUND(L524,2)*ROUND(G524,3),2)</f>
      </c>
      <c s="36" t="s">
        <v>4836</v>
      </c>
      <c>
        <f>(M524*21)/100</f>
      </c>
      <c t="s">
        <v>27</v>
      </c>
    </row>
    <row r="525" spans="1:5" ht="25.5">
      <c r="A525" s="35" t="s">
        <v>57</v>
      </c>
      <c r="E525" s="39" t="s">
        <v>6062</v>
      </c>
    </row>
    <row r="526" spans="1:5" ht="102">
      <c r="A526" s="35" t="s">
        <v>58</v>
      </c>
      <c r="E526" s="42" t="s">
        <v>6063</v>
      </c>
    </row>
    <row r="527" spans="1:5" ht="102">
      <c r="A527" t="s">
        <v>59</v>
      </c>
      <c r="E527" s="39" t="s">
        <v>6064</v>
      </c>
    </row>
    <row r="528" spans="1:16" ht="25.5">
      <c r="A528" t="s">
        <v>52</v>
      </c>
      <c s="34" t="s">
        <v>6065</v>
      </c>
      <c s="34" t="s">
        <v>6066</v>
      </c>
      <c s="35" t="s">
        <v>5</v>
      </c>
      <c s="6" t="s">
        <v>6067</v>
      </c>
      <c s="36" t="s">
        <v>93</v>
      </c>
      <c s="37">
        <v>1</v>
      </c>
      <c s="36">
        <v>0.01136</v>
      </c>
      <c s="36">
        <f>ROUND(G528*H528,6)</f>
      </c>
      <c r="L528" s="38">
        <v>0</v>
      </c>
      <c s="32">
        <f>ROUND(ROUND(L528,2)*ROUND(G528,3),2)</f>
      </c>
      <c s="36" t="s">
        <v>4836</v>
      </c>
      <c>
        <f>(M528*21)/100</f>
      </c>
      <c t="s">
        <v>27</v>
      </c>
    </row>
    <row r="529" spans="1:5" ht="25.5">
      <c r="A529" s="35" t="s">
        <v>57</v>
      </c>
      <c r="E529" s="39" t="s">
        <v>6068</v>
      </c>
    </row>
    <row r="530" spans="1:5" ht="76.5">
      <c r="A530" s="35" t="s">
        <v>58</v>
      </c>
      <c r="E530" s="42" t="s">
        <v>6069</v>
      </c>
    </row>
    <row r="531" spans="1:5" ht="102">
      <c r="A531" t="s">
        <v>59</v>
      </c>
      <c r="E531" s="39" t="s">
        <v>6064</v>
      </c>
    </row>
    <row r="532" spans="1:16" ht="25.5">
      <c r="A532" t="s">
        <v>52</v>
      </c>
      <c s="34" t="s">
        <v>6070</v>
      </c>
      <c s="34" t="s">
        <v>6071</v>
      </c>
      <c s="35" t="s">
        <v>5</v>
      </c>
      <c s="6" t="s">
        <v>6072</v>
      </c>
      <c s="36" t="s">
        <v>93</v>
      </c>
      <c s="37">
        <v>1</v>
      </c>
      <c s="36">
        <v>0.00622</v>
      </c>
      <c s="36">
        <f>ROUND(G532*H532,6)</f>
      </c>
      <c r="L532" s="38">
        <v>0</v>
      </c>
      <c s="32">
        <f>ROUND(ROUND(L532,2)*ROUND(G532,3),2)</f>
      </c>
      <c s="36" t="s">
        <v>4836</v>
      </c>
      <c>
        <f>(M532*21)/100</f>
      </c>
      <c t="s">
        <v>27</v>
      </c>
    </row>
    <row r="533" spans="1:5" ht="25.5">
      <c r="A533" s="35" t="s">
        <v>57</v>
      </c>
      <c r="E533" s="39" t="s">
        <v>6073</v>
      </c>
    </row>
    <row r="534" spans="1:5" ht="76.5">
      <c r="A534" s="35" t="s">
        <v>58</v>
      </c>
      <c r="E534" s="42" t="s">
        <v>6069</v>
      </c>
    </row>
    <row r="535" spans="1:5" ht="102">
      <c r="A535" t="s">
        <v>59</v>
      </c>
      <c r="E535" s="39" t="s">
        <v>6064</v>
      </c>
    </row>
    <row r="536" spans="1:16" ht="12.75">
      <c r="A536" t="s">
        <v>52</v>
      </c>
      <c s="34" t="s">
        <v>6074</v>
      </c>
      <c s="34" t="s">
        <v>6075</v>
      </c>
      <c s="35" t="s">
        <v>5</v>
      </c>
      <c s="6" t="s">
        <v>6076</v>
      </c>
      <c s="36" t="s">
        <v>93</v>
      </c>
      <c s="37">
        <v>1</v>
      </c>
      <c s="36">
        <v>0</v>
      </c>
      <c s="36">
        <f>ROUND(G536*H536,6)</f>
      </c>
      <c r="L536" s="38">
        <v>0</v>
      </c>
      <c s="32">
        <f>ROUND(ROUND(L536,2)*ROUND(G536,3),2)</f>
      </c>
      <c s="36" t="s">
        <v>4836</v>
      </c>
      <c>
        <f>(M536*21)/100</f>
      </c>
      <c t="s">
        <v>27</v>
      </c>
    </row>
    <row r="537" spans="1:5" ht="25.5">
      <c r="A537" s="35" t="s">
        <v>57</v>
      </c>
      <c r="E537" s="39" t="s">
        <v>6077</v>
      </c>
    </row>
    <row r="538" spans="1:5" ht="76.5">
      <c r="A538" s="35" t="s">
        <v>58</v>
      </c>
      <c r="E538" s="42" t="s">
        <v>6069</v>
      </c>
    </row>
    <row r="539" spans="1:5" ht="102">
      <c r="A539" t="s">
        <v>59</v>
      </c>
      <c r="E539" s="39" t="s">
        <v>6064</v>
      </c>
    </row>
    <row r="540" spans="1:16" ht="25.5">
      <c r="A540" t="s">
        <v>52</v>
      </c>
      <c s="34" t="s">
        <v>6078</v>
      </c>
      <c s="34" t="s">
        <v>6079</v>
      </c>
      <c s="35" t="s">
        <v>5</v>
      </c>
      <c s="6" t="s">
        <v>6080</v>
      </c>
      <c s="36" t="s">
        <v>93</v>
      </c>
      <c s="37">
        <v>1</v>
      </c>
      <c s="36">
        <v>0.05414</v>
      </c>
      <c s="36">
        <f>ROUND(G540*H540,6)</f>
      </c>
      <c r="L540" s="38">
        <v>0</v>
      </c>
      <c s="32">
        <f>ROUND(ROUND(L540,2)*ROUND(G540,3),2)</f>
      </c>
      <c s="36" t="s">
        <v>4836</v>
      </c>
      <c>
        <f>(M540*21)/100</f>
      </c>
      <c t="s">
        <v>27</v>
      </c>
    </row>
    <row r="541" spans="1:5" ht="25.5">
      <c r="A541" s="35" t="s">
        <v>57</v>
      </c>
      <c r="E541" s="39" t="s">
        <v>6081</v>
      </c>
    </row>
    <row r="542" spans="1:5" ht="76.5">
      <c r="A542" s="35" t="s">
        <v>58</v>
      </c>
      <c r="E542" s="42" t="s">
        <v>6069</v>
      </c>
    </row>
    <row r="543" spans="1:5" ht="102">
      <c r="A543" t="s">
        <v>59</v>
      </c>
      <c r="E543" s="39" t="s">
        <v>6064</v>
      </c>
    </row>
    <row r="544" spans="1:16" ht="12.75">
      <c r="A544" t="s">
        <v>52</v>
      </c>
      <c s="34" t="s">
        <v>6082</v>
      </c>
      <c s="34" t="s">
        <v>6083</v>
      </c>
      <c s="35" t="s">
        <v>5</v>
      </c>
      <c s="6" t="s">
        <v>6084</v>
      </c>
      <c s="36" t="s">
        <v>93</v>
      </c>
      <c s="37">
        <v>1</v>
      </c>
      <c s="36">
        <v>0.00062</v>
      </c>
      <c s="36">
        <f>ROUND(G544*H544,6)</f>
      </c>
      <c r="L544" s="38">
        <v>0</v>
      </c>
      <c s="32">
        <f>ROUND(ROUND(L544,2)*ROUND(G544,3),2)</f>
      </c>
      <c s="36" t="s">
        <v>4836</v>
      </c>
      <c>
        <f>(M544*21)/100</f>
      </c>
      <c t="s">
        <v>27</v>
      </c>
    </row>
    <row r="545" spans="1:5" ht="25.5">
      <c r="A545" s="35" t="s">
        <v>57</v>
      </c>
      <c r="E545" s="39" t="s">
        <v>6085</v>
      </c>
    </row>
    <row r="546" spans="1:5" ht="76.5">
      <c r="A546" s="35" t="s">
        <v>58</v>
      </c>
      <c r="E546" s="42" t="s">
        <v>6086</v>
      </c>
    </row>
    <row r="547" spans="1:5" ht="102">
      <c r="A547" t="s">
        <v>59</v>
      </c>
      <c r="E547" s="39" t="s">
        <v>6064</v>
      </c>
    </row>
    <row r="548" spans="1:16" ht="25.5">
      <c r="A548" t="s">
        <v>52</v>
      </c>
      <c s="34" t="s">
        <v>6087</v>
      </c>
      <c s="34" t="s">
        <v>6088</v>
      </c>
      <c s="35" t="s">
        <v>5</v>
      </c>
      <c s="6" t="s">
        <v>6089</v>
      </c>
      <c s="36" t="s">
        <v>55</v>
      </c>
      <c s="37">
        <v>0.421</v>
      </c>
      <c s="36">
        <v>2.50187</v>
      </c>
      <c s="36">
        <f>ROUND(G548*H548,6)</f>
      </c>
      <c r="L548" s="38">
        <v>0</v>
      </c>
      <c s="32">
        <f>ROUND(ROUND(L548,2)*ROUND(G548,3),2)</f>
      </c>
      <c s="36" t="s">
        <v>4836</v>
      </c>
      <c>
        <f>(M548*21)/100</f>
      </c>
      <c t="s">
        <v>27</v>
      </c>
    </row>
    <row r="549" spans="1:5" ht="25.5">
      <c r="A549" s="35" t="s">
        <v>57</v>
      </c>
      <c r="E549" s="39" t="s">
        <v>6090</v>
      </c>
    </row>
    <row r="550" spans="1:5" ht="76.5">
      <c r="A550" s="35" t="s">
        <v>58</v>
      </c>
      <c r="E550" s="42" t="s">
        <v>6091</v>
      </c>
    </row>
    <row r="551" spans="1:5" ht="12.75">
      <c r="A551" t="s">
        <v>59</v>
      </c>
      <c r="E551" s="39" t="s">
        <v>5</v>
      </c>
    </row>
    <row r="552" spans="1:16" ht="12.75">
      <c r="A552" t="s">
        <v>52</v>
      </c>
      <c s="34" t="s">
        <v>6092</v>
      </c>
      <c s="34" t="s">
        <v>6093</v>
      </c>
      <c s="35" t="s">
        <v>5</v>
      </c>
      <c s="6" t="s">
        <v>6094</v>
      </c>
      <c s="36" t="s">
        <v>1076</v>
      </c>
      <c s="37">
        <v>3</v>
      </c>
      <c s="36">
        <v>0.00402</v>
      </c>
      <c s="36">
        <f>ROUND(G552*H552,6)</f>
      </c>
      <c r="L552" s="38">
        <v>0</v>
      </c>
      <c s="32">
        <f>ROUND(ROUND(L552,2)*ROUND(G552,3),2)</f>
      </c>
      <c s="36" t="s">
        <v>4836</v>
      </c>
      <c>
        <f>(M552*21)/100</f>
      </c>
      <c t="s">
        <v>27</v>
      </c>
    </row>
    <row r="553" spans="1:5" ht="12.75">
      <c r="A553" s="35" t="s">
        <v>57</v>
      </c>
      <c r="E553" s="39" t="s">
        <v>6095</v>
      </c>
    </row>
    <row r="554" spans="1:5" ht="76.5">
      <c r="A554" s="35" t="s">
        <v>58</v>
      </c>
      <c r="E554" s="42" t="s">
        <v>6096</v>
      </c>
    </row>
    <row r="555" spans="1:5" ht="12.75">
      <c r="A555" t="s">
        <v>59</v>
      </c>
      <c r="E555" s="39" t="s">
        <v>5</v>
      </c>
    </row>
    <row r="556" spans="1:16" ht="12.75">
      <c r="A556" t="s">
        <v>52</v>
      </c>
      <c s="34" t="s">
        <v>6097</v>
      </c>
      <c s="34" t="s">
        <v>6098</v>
      </c>
      <c s="35" t="s">
        <v>5</v>
      </c>
      <c s="6" t="s">
        <v>6099</v>
      </c>
      <c s="36" t="s">
        <v>93</v>
      </c>
      <c s="37">
        <v>1</v>
      </c>
      <c s="36">
        <v>0.007104</v>
      </c>
      <c s="36">
        <f>ROUND(G556*H556,6)</f>
      </c>
      <c r="L556" s="38">
        <v>0</v>
      </c>
      <c s="32">
        <f>ROUND(ROUND(L556,2)*ROUND(G556,3),2)</f>
      </c>
      <c s="36" t="s">
        <v>5578</v>
      </c>
      <c>
        <f>(M556*21)/100</f>
      </c>
      <c t="s">
        <v>27</v>
      </c>
    </row>
    <row r="557" spans="1:5" ht="12.75">
      <c r="A557" s="35" t="s">
        <v>57</v>
      </c>
      <c r="E557" s="39" t="s">
        <v>6099</v>
      </c>
    </row>
    <row r="558" spans="1:5" ht="76.5">
      <c r="A558" s="35" t="s">
        <v>58</v>
      </c>
      <c r="E558" s="42" t="s">
        <v>6100</v>
      </c>
    </row>
    <row r="559" spans="1:5" ht="12.75">
      <c r="A559" t="s">
        <v>59</v>
      </c>
      <c r="E559" s="39" t="s">
        <v>5</v>
      </c>
    </row>
    <row r="560" spans="1:13" ht="12.75">
      <c r="A560" t="s">
        <v>49</v>
      </c>
      <c r="C560" s="31" t="s">
        <v>6101</v>
      </c>
      <c r="E560" s="33" t="s">
        <v>6102</v>
      </c>
      <c r="J560" s="32">
        <f>0</f>
      </c>
      <c s="32">
        <f>0</f>
      </c>
      <c s="32">
        <f>0+L561+L565+L569+L573+L577+L581+L585</f>
      </c>
      <c s="32">
        <f>0+M561+M565+M569+M573+M577+M581+M585</f>
      </c>
    </row>
    <row r="561" spans="1:16" ht="12.75">
      <c r="A561" t="s">
        <v>52</v>
      </c>
      <c s="34" t="s">
        <v>562</v>
      </c>
      <c s="34" t="s">
        <v>6103</v>
      </c>
      <c s="35" t="s">
        <v>5</v>
      </c>
      <c s="6" t="s">
        <v>6104</v>
      </c>
      <c s="36" t="s">
        <v>65</v>
      </c>
      <c s="37">
        <v>55</v>
      </c>
      <c s="36">
        <v>0.05612</v>
      </c>
      <c s="36">
        <f>ROUND(G561*H561,6)</f>
      </c>
      <c r="L561" s="38">
        <v>0</v>
      </c>
      <c s="32">
        <f>ROUND(ROUND(L561,2)*ROUND(G561,3),2)</f>
      </c>
      <c s="36" t="s">
        <v>4836</v>
      </c>
      <c>
        <f>(M561*21)/100</f>
      </c>
      <c t="s">
        <v>27</v>
      </c>
    </row>
    <row r="562" spans="1:5" ht="12.75">
      <c r="A562" s="35" t="s">
        <v>57</v>
      </c>
      <c r="E562" s="39" t="s">
        <v>6104</v>
      </c>
    </row>
    <row r="563" spans="1:5" ht="51">
      <c r="A563" s="35" t="s">
        <v>58</v>
      </c>
      <c r="E563" s="42" t="s">
        <v>6105</v>
      </c>
    </row>
    <row r="564" spans="1:5" ht="12.75">
      <c r="A564" t="s">
        <v>59</v>
      </c>
      <c r="E564" s="39" t="s">
        <v>5</v>
      </c>
    </row>
    <row r="565" spans="1:16" ht="12.75">
      <c r="A565" t="s">
        <v>52</v>
      </c>
      <c s="34" t="s">
        <v>566</v>
      </c>
      <c s="34" t="s">
        <v>6106</v>
      </c>
      <c s="35" t="s">
        <v>5</v>
      </c>
      <c s="6" t="s">
        <v>6107</v>
      </c>
      <c s="36" t="s">
        <v>65</v>
      </c>
      <c s="37">
        <v>11</v>
      </c>
      <c s="36">
        <v>0.08</v>
      </c>
      <c s="36">
        <f>ROUND(G565*H565,6)</f>
      </c>
      <c r="L565" s="38">
        <v>0</v>
      </c>
      <c s="32">
        <f>ROUND(ROUND(L565,2)*ROUND(G565,3),2)</f>
      </c>
      <c s="36" t="s">
        <v>4836</v>
      </c>
      <c>
        <f>(M565*21)/100</f>
      </c>
      <c t="s">
        <v>27</v>
      </c>
    </row>
    <row r="566" spans="1:5" ht="12.75">
      <c r="A566" s="35" t="s">
        <v>57</v>
      </c>
      <c r="E566" s="39" t="s">
        <v>6107</v>
      </c>
    </row>
    <row r="567" spans="1:5" ht="51">
      <c r="A567" s="35" t="s">
        <v>58</v>
      </c>
      <c r="E567" s="42" t="s">
        <v>6108</v>
      </c>
    </row>
    <row r="568" spans="1:5" ht="12.75">
      <c r="A568" t="s">
        <v>59</v>
      </c>
      <c r="E568" s="39" t="s">
        <v>5</v>
      </c>
    </row>
    <row r="569" spans="1:16" ht="25.5">
      <c r="A569" t="s">
        <v>52</v>
      </c>
      <c s="34" t="s">
        <v>6109</v>
      </c>
      <c s="34" t="s">
        <v>6110</v>
      </c>
      <c s="35" t="s">
        <v>5</v>
      </c>
      <c s="6" t="s">
        <v>6111</v>
      </c>
      <c s="36" t="s">
        <v>65</v>
      </c>
      <c s="37">
        <v>10</v>
      </c>
      <c s="36">
        <v>0.1554</v>
      </c>
      <c s="36">
        <f>ROUND(G569*H569,6)</f>
      </c>
      <c r="L569" s="38">
        <v>0</v>
      </c>
      <c s="32">
        <f>ROUND(ROUND(L569,2)*ROUND(G569,3),2)</f>
      </c>
      <c s="36" t="s">
        <v>4836</v>
      </c>
      <c>
        <f>(M569*21)/100</f>
      </c>
      <c t="s">
        <v>27</v>
      </c>
    </row>
    <row r="570" spans="1:5" ht="38.25">
      <c r="A570" s="35" t="s">
        <v>57</v>
      </c>
      <c r="E570" s="39" t="s">
        <v>6112</v>
      </c>
    </row>
    <row r="571" spans="1:5" ht="51">
      <c r="A571" s="35" t="s">
        <v>58</v>
      </c>
      <c r="E571" s="42" t="s">
        <v>6113</v>
      </c>
    </row>
    <row r="572" spans="1:5" ht="114.75">
      <c r="A572" t="s">
        <v>59</v>
      </c>
      <c r="E572" s="39" t="s">
        <v>6114</v>
      </c>
    </row>
    <row r="573" spans="1:16" ht="25.5">
      <c r="A573" t="s">
        <v>52</v>
      </c>
      <c s="34" t="s">
        <v>6115</v>
      </c>
      <c s="34" t="s">
        <v>6116</v>
      </c>
      <c s="35" t="s">
        <v>5</v>
      </c>
      <c s="6" t="s">
        <v>6117</v>
      </c>
      <c s="36" t="s">
        <v>65</v>
      </c>
      <c s="37">
        <v>54</v>
      </c>
      <c s="36">
        <v>0.1295</v>
      </c>
      <c s="36">
        <f>ROUND(G573*H573,6)</f>
      </c>
      <c r="L573" s="38">
        <v>0</v>
      </c>
      <c s="32">
        <f>ROUND(ROUND(L573,2)*ROUND(G573,3),2)</f>
      </c>
      <c s="36" t="s">
        <v>4836</v>
      </c>
      <c>
        <f>(M573*21)/100</f>
      </c>
      <c t="s">
        <v>27</v>
      </c>
    </row>
    <row r="574" spans="1:5" ht="38.25">
      <c r="A574" s="35" t="s">
        <v>57</v>
      </c>
      <c r="E574" s="39" t="s">
        <v>6118</v>
      </c>
    </row>
    <row r="575" spans="1:5" ht="51">
      <c r="A575" s="35" t="s">
        <v>58</v>
      </c>
      <c r="E575" s="42" t="s">
        <v>6119</v>
      </c>
    </row>
    <row r="576" spans="1:5" ht="127.5">
      <c r="A576" t="s">
        <v>59</v>
      </c>
      <c r="E576" s="39" t="s">
        <v>6120</v>
      </c>
    </row>
    <row r="577" spans="1:16" ht="25.5">
      <c r="A577" t="s">
        <v>52</v>
      </c>
      <c s="34" t="s">
        <v>6121</v>
      </c>
      <c s="34" t="s">
        <v>6122</v>
      </c>
      <c s="35" t="s">
        <v>5</v>
      </c>
      <c s="6" t="s">
        <v>6123</v>
      </c>
      <c s="36" t="s">
        <v>65</v>
      </c>
      <c s="37">
        <v>5</v>
      </c>
      <c s="36">
        <v>0.00045</v>
      </c>
      <c s="36">
        <f>ROUND(G577*H577,6)</f>
      </c>
      <c r="L577" s="38">
        <v>0</v>
      </c>
      <c s="32">
        <f>ROUND(ROUND(L577,2)*ROUND(G577,3),2)</f>
      </c>
      <c s="36" t="s">
        <v>4836</v>
      </c>
      <c>
        <f>(M577*21)/100</f>
      </c>
      <c t="s">
        <v>27</v>
      </c>
    </row>
    <row r="578" spans="1:5" ht="25.5">
      <c r="A578" s="35" t="s">
        <v>57</v>
      </c>
      <c r="E578" s="39" t="s">
        <v>6124</v>
      </c>
    </row>
    <row r="579" spans="1:5" ht="63.75">
      <c r="A579" s="35" t="s">
        <v>58</v>
      </c>
      <c r="E579" s="42" t="s">
        <v>6125</v>
      </c>
    </row>
    <row r="580" spans="1:5" ht="76.5">
      <c r="A580" t="s">
        <v>59</v>
      </c>
      <c r="E580" s="39" t="s">
        <v>6126</v>
      </c>
    </row>
    <row r="581" spans="1:16" ht="12.75">
      <c r="A581" t="s">
        <v>52</v>
      </c>
      <c s="34" t="s">
        <v>6127</v>
      </c>
      <c s="34" t="s">
        <v>6128</v>
      </c>
      <c s="35" t="s">
        <v>5</v>
      </c>
      <c s="6" t="s">
        <v>6129</v>
      </c>
      <c s="36" t="s">
        <v>65</v>
      </c>
      <c s="37">
        <v>5</v>
      </c>
      <c s="36">
        <v>0</v>
      </c>
      <c s="36">
        <f>ROUND(G581*H581,6)</f>
      </c>
      <c r="L581" s="38">
        <v>0</v>
      </c>
      <c s="32">
        <f>ROUND(ROUND(L581,2)*ROUND(G581,3),2)</f>
      </c>
      <c s="36" t="s">
        <v>4836</v>
      </c>
      <c>
        <f>(M581*21)/100</f>
      </c>
      <c t="s">
        <v>27</v>
      </c>
    </row>
    <row r="582" spans="1:5" ht="25.5">
      <c r="A582" s="35" t="s">
        <v>57</v>
      </c>
      <c r="E582" s="39" t="s">
        <v>6130</v>
      </c>
    </row>
    <row r="583" spans="1:5" ht="63.75">
      <c r="A583" s="35" t="s">
        <v>58</v>
      </c>
      <c r="E583" s="42" t="s">
        <v>6125</v>
      </c>
    </row>
    <row r="584" spans="1:5" ht="51">
      <c r="A584" t="s">
        <v>59</v>
      </c>
      <c r="E584" s="39" t="s">
        <v>6131</v>
      </c>
    </row>
    <row r="585" spans="1:16" ht="12.75">
      <c r="A585" t="s">
        <v>52</v>
      </c>
      <c s="34" t="s">
        <v>6132</v>
      </c>
      <c s="34" t="s">
        <v>5115</v>
      </c>
      <c s="35" t="s">
        <v>5</v>
      </c>
      <c s="6" t="s">
        <v>6133</v>
      </c>
      <c s="36" t="s">
        <v>65</v>
      </c>
      <c s="37">
        <v>5</v>
      </c>
      <c s="36">
        <v>0</v>
      </c>
      <c s="36">
        <f>ROUND(G585*H585,6)</f>
      </c>
      <c r="L585" s="38">
        <v>0</v>
      </c>
      <c s="32">
        <f>ROUND(ROUND(L585,2)*ROUND(G585,3),2)</f>
      </c>
      <c s="36" t="s">
        <v>4836</v>
      </c>
      <c>
        <f>(M585*21)/100</f>
      </c>
      <c t="s">
        <v>27</v>
      </c>
    </row>
    <row r="586" spans="1:5" ht="12.75">
      <c r="A586" s="35" t="s">
        <v>57</v>
      </c>
      <c r="E586" s="39" t="s">
        <v>5116</v>
      </c>
    </row>
    <row r="587" spans="1:5" ht="63.75">
      <c r="A587" s="35" t="s">
        <v>58</v>
      </c>
      <c r="E587" s="42" t="s">
        <v>6125</v>
      </c>
    </row>
    <row r="588" spans="1:5" ht="12.75">
      <c r="A588" t="s">
        <v>59</v>
      </c>
      <c r="E588" s="39" t="s">
        <v>6134</v>
      </c>
    </row>
    <row r="589" spans="1:13" ht="12.75">
      <c r="A589" t="s">
        <v>49</v>
      </c>
      <c r="C589" s="31" t="s">
        <v>6135</v>
      </c>
      <c r="E589" s="33" t="s">
        <v>6136</v>
      </c>
      <c r="J589" s="32">
        <f>0</f>
      </c>
      <c s="32">
        <f>0</f>
      </c>
      <c s="32">
        <f>0+L590+L594+L598+L602</f>
      </c>
      <c s="32">
        <f>0+M590+M594+M598+M602</f>
      </c>
    </row>
    <row r="590" spans="1:16" ht="12.75">
      <c r="A590" t="s">
        <v>52</v>
      </c>
      <c s="34" t="s">
        <v>6137</v>
      </c>
      <c s="34" t="s">
        <v>6138</v>
      </c>
      <c s="35" t="s">
        <v>5</v>
      </c>
      <c s="6" t="s">
        <v>6139</v>
      </c>
      <c s="36" t="s">
        <v>65</v>
      </c>
      <c s="37">
        <v>11</v>
      </c>
      <c s="36">
        <v>0.29221</v>
      </c>
      <c s="36">
        <f>ROUND(G590*H590,6)</f>
      </c>
      <c r="L590" s="38">
        <v>0</v>
      </c>
      <c s="32">
        <f>ROUND(ROUND(L590,2)*ROUND(G590,3),2)</f>
      </c>
      <c s="36" t="s">
        <v>4836</v>
      </c>
      <c>
        <f>(M590*21)/100</f>
      </c>
      <c t="s">
        <v>27</v>
      </c>
    </row>
    <row r="591" spans="1:5" ht="12.75">
      <c r="A591" s="35" t="s">
        <v>57</v>
      </c>
      <c r="E591" s="39" t="s">
        <v>6140</v>
      </c>
    </row>
    <row r="592" spans="1:5" ht="76.5">
      <c r="A592" s="35" t="s">
        <v>58</v>
      </c>
      <c r="E592" s="42" t="s">
        <v>6141</v>
      </c>
    </row>
    <row r="593" spans="1:5" ht="38.25">
      <c r="A593" t="s">
        <v>59</v>
      </c>
      <c r="E593" s="39" t="s">
        <v>6142</v>
      </c>
    </row>
    <row r="594" spans="1:16" ht="25.5">
      <c r="A594" t="s">
        <v>52</v>
      </c>
      <c s="34" t="s">
        <v>6143</v>
      </c>
      <c s="34" t="s">
        <v>6144</v>
      </c>
      <c s="35" t="s">
        <v>5</v>
      </c>
      <c s="6" t="s">
        <v>6145</v>
      </c>
      <c s="36" t="s">
        <v>65</v>
      </c>
      <c s="37">
        <v>1</v>
      </c>
      <c s="36">
        <v>0.24468</v>
      </c>
      <c s="36">
        <f>ROUND(G594*H594,6)</f>
      </c>
      <c r="L594" s="38">
        <v>0</v>
      </c>
      <c s="32">
        <f>ROUND(ROUND(L594,2)*ROUND(G594,3),2)</f>
      </c>
      <c s="36" t="s">
        <v>4836</v>
      </c>
      <c>
        <f>(M594*21)/100</f>
      </c>
      <c t="s">
        <v>27</v>
      </c>
    </row>
    <row r="595" spans="1:5" ht="25.5">
      <c r="A595" s="35" t="s">
        <v>57</v>
      </c>
      <c r="E595" s="39" t="s">
        <v>6146</v>
      </c>
    </row>
    <row r="596" spans="1:5" ht="38.25">
      <c r="A596" s="35" t="s">
        <v>58</v>
      </c>
      <c r="E596" s="42" t="s">
        <v>6147</v>
      </c>
    </row>
    <row r="597" spans="1:5" ht="63.75">
      <c r="A597" t="s">
        <v>59</v>
      </c>
      <c r="E597" s="39" t="s">
        <v>6148</v>
      </c>
    </row>
    <row r="598" spans="1:16" ht="12.75">
      <c r="A598" t="s">
        <v>52</v>
      </c>
      <c s="34" t="s">
        <v>6149</v>
      </c>
      <c s="34" t="s">
        <v>6150</v>
      </c>
      <c s="35" t="s">
        <v>5</v>
      </c>
      <c s="6" t="s">
        <v>6151</v>
      </c>
      <c s="36" t="s">
        <v>1076</v>
      </c>
      <c s="37">
        <v>285.5</v>
      </c>
      <c s="36">
        <v>0</v>
      </c>
      <c s="36">
        <f>ROUND(G598*H598,6)</f>
      </c>
      <c r="L598" s="38">
        <v>0</v>
      </c>
      <c s="32">
        <f>ROUND(ROUND(L598,2)*ROUND(G598,3),2)</f>
      </c>
      <c s="36" t="s">
        <v>4836</v>
      </c>
      <c>
        <f>(M598*21)/100</f>
      </c>
      <c t="s">
        <v>27</v>
      </c>
    </row>
    <row r="599" spans="1:5" ht="25.5">
      <c r="A599" s="35" t="s">
        <v>57</v>
      </c>
      <c r="E599" s="39" t="s">
        <v>6152</v>
      </c>
    </row>
    <row r="600" spans="1:5" ht="153">
      <c r="A600" s="35" t="s">
        <v>58</v>
      </c>
      <c r="E600" s="42" t="s">
        <v>6153</v>
      </c>
    </row>
    <row r="601" spans="1:5" ht="76.5">
      <c r="A601" t="s">
        <v>59</v>
      </c>
      <c r="E601" s="39" t="s">
        <v>6154</v>
      </c>
    </row>
    <row r="602" spans="1:16" ht="25.5">
      <c r="A602" t="s">
        <v>52</v>
      </c>
      <c s="34" t="s">
        <v>6155</v>
      </c>
      <c s="34" t="s">
        <v>6156</v>
      </c>
      <c s="35" t="s">
        <v>5</v>
      </c>
      <c s="6" t="s">
        <v>6157</v>
      </c>
      <c s="36" t="s">
        <v>65</v>
      </c>
      <c s="37">
        <v>11</v>
      </c>
      <c s="36">
        <v>0.034712</v>
      </c>
      <c s="36">
        <f>ROUND(G602*H602,6)</f>
      </c>
      <c r="L602" s="38">
        <v>0</v>
      </c>
      <c s="32">
        <f>ROUND(ROUND(L602,2)*ROUND(G602,3),2)</f>
      </c>
      <c s="36" t="s">
        <v>5578</v>
      </c>
      <c>
        <f>(M602*21)/100</f>
      </c>
      <c t="s">
        <v>27</v>
      </c>
    </row>
    <row r="603" spans="1:5" ht="25.5">
      <c r="A603" s="35" t="s">
        <v>57</v>
      </c>
      <c r="E603" s="39" t="s">
        <v>6157</v>
      </c>
    </row>
    <row r="604" spans="1:5" ht="76.5">
      <c r="A604" s="35" t="s">
        <v>58</v>
      </c>
      <c r="E604" s="42" t="s">
        <v>6141</v>
      </c>
    </row>
    <row r="605" spans="1:5" ht="12.75">
      <c r="A605" t="s">
        <v>59</v>
      </c>
      <c r="E605" s="39" t="s">
        <v>5</v>
      </c>
    </row>
    <row r="606" spans="1:13" ht="12.75">
      <c r="A606" t="s">
        <v>49</v>
      </c>
      <c r="C606" s="31" t="s">
        <v>6158</v>
      </c>
      <c r="E606" s="33" t="s">
        <v>6159</v>
      </c>
      <c r="J606" s="32">
        <f>0</f>
      </c>
      <c s="32">
        <f>0</f>
      </c>
      <c s="32">
        <f>0+L607+L611+L615+L619+L623+L627+L631+L635+L639+L643+L647+L651+L655</f>
      </c>
      <c s="32">
        <f>0+M607+M611+M615+M619+M623+M627+M631+M635+M639+M643+M647+M651+M655</f>
      </c>
    </row>
    <row r="607" spans="1:16" ht="25.5">
      <c r="A607" t="s">
        <v>52</v>
      </c>
      <c s="34" t="s">
        <v>6160</v>
      </c>
      <c s="34" t="s">
        <v>6161</v>
      </c>
      <c s="35" t="s">
        <v>5</v>
      </c>
      <c s="6" t="s">
        <v>6162</v>
      </c>
      <c s="36" t="s">
        <v>1076</v>
      </c>
      <c s="37">
        <v>327.677</v>
      </c>
      <c s="36">
        <v>0</v>
      </c>
      <c s="36">
        <f>ROUND(G607*H607,6)</f>
      </c>
      <c r="L607" s="38">
        <v>0</v>
      </c>
      <c s="32">
        <f>ROUND(ROUND(L607,2)*ROUND(G607,3),2)</f>
      </c>
      <c s="36" t="s">
        <v>4836</v>
      </c>
      <c>
        <f>(M607*21)/100</f>
      </c>
      <c t="s">
        <v>27</v>
      </c>
    </row>
    <row r="608" spans="1:5" ht="25.5">
      <c r="A608" s="35" t="s">
        <v>57</v>
      </c>
      <c r="E608" s="39" t="s">
        <v>6163</v>
      </c>
    </row>
    <row r="609" spans="1:5" ht="102">
      <c r="A609" s="35" t="s">
        <v>58</v>
      </c>
      <c r="E609" s="42" t="s">
        <v>6164</v>
      </c>
    </row>
    <row r="610" spans="1:5" ht="63.75">
      <c r="A610" t="s">
        <v>59</v>
      </c>
      <c r="E610" s="39" t="s">
        <v>6165</v>
      </c>
    </row>
    <row r="611" spans="1:16" ht="25.5">
      <c r="A611" t="s">
        <v>52</v>
      </c>
      <c s="34" t="s">
        <v>6166</v>
      </c>
      <c s="34" t="s">
        <v>6167</v>
      </c>
      <c s="35" t="s">
        <v>5</v>
      </c>
      <c s="6" t="s">
        <v>6168</v>
      </c>
      <c s="36" t="s">
        <v>1076</v>
      </c>
      <c s="37">
        <v>327.677</v>
      </c>
      <c s="36">
        <v>0</v>
      </c>
      <c s="36">
        <f>ROUND(G611*H611,6)</f>
      </c>
      <c r="L611" s="38">
        <v>0</v>
      </c>
      <c s="32">
        <f>ROUND(ROUND(L611,2)*ROUND(G611,3),2)</f>
      </c>
      <c s="36" t="s">
        <v>4836</v>
      </c>
      <c>
        <f>(M611*21)/100</f>
      </c>
      <c t="s">
        <v>27</v>
      </c>
    </row>
    <row r="612" spans="1:5" ht="25.5">
      <c r="A612" s="35" t="s">
        <v>57</v>
      </c>
      <c r="E612" s="39" t="s">
        <v>6169</v>
      </c>
    </row>
    <row r="613" spans="1:5" ht="12.75">
      <c r="A613" s="35" t="s">
        <v>58</v>
      </c>
      <c r="E613" s="40" t="s">
        <v>5</v>
      </c>
    </row>
    <row r="614" spans="1:5" ht="25.5">
      <c r="A614" t="s">
        <v>59</v>
      </c>
      <c r="E614" s="39" t="s">
        <v>6170</v>
      </c>
    </row>
    <row r="615" spans="1:16" ht="25.5">
      <c r="A615" t="s">
        <v>52</v>
      </c>
      <c s="34" t="s">
        <v>6171</v>
      </c>
      <c s="34" t="s">
        <v>6172</v>
      </c>
      <c s="35" t="s">
        <v>5</v>
      </c>
      <c s="6" t="s">
        <v>6173</v>
      </c>
      <c s="36" t="s">
        <v>55</v>
      </c>
      <c s="37">
        <v>480.896</v>
      </c>
      <c s="36">
        <v>0</v>
      </c>
      <c s="36">
        <f>ROUND(G615*H615,6)</f>
      </c>
      <c r="L615" s="38">
        <v>0</v>
      </c>
      <c s="32">
        <f>ROUND(ROUND(L615,2)*ROUND(G615,3),2)</f>
      </c>
      <c s="36" t="s">
        <v>4836</v>
      </c>
      <c>
        <f>(M615*21)/100</f>
      </c>
      <c t="s">
        <v>27</v>
      </c>
    </row>
    <row r="616" spans="1:5" ht="25.5">
      <c r="A616" s="35" t="s">
        <v>57</v>
      </c>
      <c r="E616" s="39" t="s">
        <v>6174</v>
      </c>
    </row>
    <row r="617" spans="1:5" ht="102">
      <c r="A617" s="35" t="s">
        <v>58</v>
      </c>
      <c r="E617" s="42" t="s">
        <v>6175</v>
      </c>
    </row>
    <row r="618" spans="1:5" ht="25.5">
      <c r="A618" t="s">
        <v>59</v>
      </c>
      <c r="E618" s="39" t="s">
        <v>6176</v>
      </c>
    </row>
    <row r="619" spans="1:16" ht="25.5">
      <c r="A619" t="s">
        <v>52</v>
      </c>
      <c s="34" t="s">
        <v>6177</v>
      </c>
      <c s="34" t="s">
        <v>6178</v>
      </c>
      <c s="35" t="s">
        <v>5</v>
      </c>
      <c s="6" t="s">
        <v>6179</v>
      </c>
      <c s="36" t="s">
        <v>55</v>
      </c>
      <c s="37">
        <v>480.896</v>
      </c>
      <c s="36">
        <v>0</v>
      </c>
      <c s="36">
        <f>ROUND(G619*H619,6)</f>
      </c>
      <c r="L619" s="38">
        <v>0</v>
      </c>
      <c s="32">
        <f>ROUND(ROUND(L619,2)*ROUND(G619,3),2)</f>
      </c>
      <c s="36" t="s">
        <v>4836</v>
      </c>
      <c>
        <f>(M619*21)/100</f>
      </c>
      <c t="s">
        <v>27</v>
      </c>
    </row>
    <row r="620" spans="1:5" ht="25.5">
      <c r="A620" s="35" t="s">
        <v>57</v>
      </c>
      <c r="E620" s="39" t="s">
        <v>6180</v>
      </c>
    </row>
    <row r="621" spans="1:5" ht="12.75">
      <c r="A621" s="35" t="s">
        <v>58</v>
      </c>
      <c r="E621" s="40" t="s">
        <v>5</v>
      </c>
    </row>
    <row r="622" spans="1:5" ht="25.5">
      <c r="A622" t="s">
        <v>59</v>
      </c>
      <c r="E622" s="39" t="s">
        <v>6181</v>
      </c>
    </row>
    <row r="623" spans="1:16" ht="25.5">
      <c r="A623" t="s">
        <v>52</v>
      </c>
      <c s="34" t="s">
        <v>6182</v>
      </c>
      <c s="34" t="s">
        <v>6183</v>
      </c>
      <c s="35" t="s">
        <v>5</v>
      </c>
      <c s="6" t="s">
        <v>6184</v>
      </c>
      <c s="36" t="s">
        <v>65</v>
      </c>
      <c s="37">
        <v>146.04</v>
      </c>
      <c s="36">
        <v>0</v>
      </c>
      <c s="36">
        <f>ROUND(G623*H623,6)</f>
      </c>
      <c r="L623" s="38">
        <v>0</v>
      </c>
      <c s="32">
        <f>ROUND(ROUND(L623,2)*ROUND(G623,3),2)</f>
      </c>
      <c s="36" t="s">
        <v>4836</v>
      </c>
      <c>
        <f>(M623*21)/100</f>
      </c>
      <c t="s">
        <v>27</v>
      </c>
    </row>
    <row r="624" spans="1:5" ht="25.5">
      <c r="A624" s="35" t="s">
        <v>57</v>
      </c>
      <c r="E624" s="39" t="s">
        <v>6185</v>
      </c>
    </row>
    <row r="625" spans="1:5" ht="63.75">
      <c r="A625" s="35" t="s">
        <v>58</v>
      </c>
      <c r="E625" s="42" t="s">
        <v>6186</v>
      </c>
    </row>
    <row r="626" spans="1:5" ht="76.5">
      <c r="A626" t="s">
        <v>59</v>
      </c>
      <c r="E626" s="39" t="s">
        <v>6187</v>
      </c>
    </row>
    <row r="627" spans="1:16" ht="25.5">
      <c r="A627" t="s">
        <v>52</v>
      </c>
      <c s="34" t="s">
        <v>6188</v>
      </c>
      <c s="34" t="s">
        <v>6189</v>
      </c>
      <c s="35" t="s">
        <v>5</v>
      </c>
      <c s="6" t="s">
        <v>6190</v>
      </c>
      <c s="36" t="s">
        <v>65</v>
      </c>
      <c s="37">
        <v>146.04</v>
      </c>
      <c s="36">
        <v>0</v>
      </c>
      <c s="36">
        <f>ROUND(G627*H627,6)</f>
      </c>
      <c r="L627" s="38">
        <v>0</v>
      </c>
      <c s="32">
        <f>ROUND(ROUND(L627,2)*ROUND(G627,3),2)</f>
      </c>
      <c s="36" t="s">
        <v>4836</v>
      </c>
      <c>
        <f>(M627*21)/100</f>
      </c>
      <c t="s">
        <v>27</v>
      </c>
    </row>
    <row r="628" spans="1:5" ht="25.5">
      <c r="A628" s="35" t="s">
        <v>57</v>
      </c>
      <c r="E628" s="39" t="s">
        <v>6191</v>
      </c>
    </row>
    <row r="629" spans="1:5" ht="12.75">
      <c r="A629" s="35" t="s">
        <v>58</v>
      </c>
      <c r="E629" s="40" t="s">
        <v>5</v>
      </c>
    </row>
    <row r="630" spans="1:5" ht="25.5">
      <c r="A630" t="s">
        <v>59</v>
      </c>
      <c r="E630" s="39" t="s">
        <v>6192</v>
      </c>
    </row>
    <row r="631" spans="1:16" ht="12.75">
      <c r="A631" t="s">
        <v>52</v>
      </c>
      <c s="34" t="s">
        <v>6193</v>
      </c>
      <c s="34" t="s">
        <v>6194</v>
      </c>
      <c s="35" t="s">
        <v>5</v>
      </c>
      <c s="6" t="s">
        <v>6195</v>
      </c>
      <c s="36" t="s">
        <v>1076</v>
      </c>
      <c s="37">
        <v>327.677</v>
      </c>
      <c s="36">
        <v>0</v>
      </c>
      <c s="36">
        <f>ROUND(G631*H631,6)</f>
      </c>
      <c r="L631" s="38">
        <v>0</v>
      </c>
      <c s="32">
        <f>ROUND(ROUND(L631,2)*ROUND(G631,3),2)</f>
      </c>
      <c s="36" t="s">
        <v>4836</v>
      </c>
      <c>
        <f>(M631*21)/100</f>
      </c>
      <c t="s">
        <v>27</v>
      </c>
    </row>
    <row r="632" spans="1:5" ht="12.75">
      <c r="A632" s="35" t="s">
        <v>57</v>
      </c>
      <c r="E632" s="39" t="s">
        <v>6196</v>
      </c>
    </row>
    <row r="633" spans="1:5" ht="12.75">
      <c r="A633" s="35" t="s">
        <v>58</v>
      </c>
      <c r="E633" s="40" t="s">
        <v>5</v>
      </c>
    </row>
    <row r="634" spans="1:5" ht="25.5">
      <c r="A634" t="s">
        <v>59</v>
      </c>
      <c r="E634" s="39" t="s">
        <v>6197</v>
      </c>
    </row>
    <row r="635" spans="1:16" ht="12.75">
      <c r="A635" t="s">
        <v>52</v>
      </c>
      <c s="34" t="s">
        <v>6198</v>
      </c>
      <c s="34" t="s">
        <v>6199</v>
      </c>
      <c s="35" t="s">
        <v>5</v>
      </c>
      <c s="6" t="s">
        <v>6200</v>
      </c>
      <c s="36" t="s">
        <v>1076</v>
      </c>
      <c s="37">
        <v>327.677</v>
      </c>
      <c s="36">
        <v>0</v>
      </c>
      <c s="36">
        <f>ROUND(G635*H635,6)</f>
      </c>
      <c r="L635" s="38">
        <v>0</v>
      </c>
      <c s="32">
        <f>ROUND(ROUND(L635,2)*ROUND(G635,3),2)</f>
      </c>
      <c s="36" t="s">
        <v>4836</v>
      </c>
      <c>
        <f>(M635*21)/100</f>
      </c>
      <c t="s">
        <v>27</v>
      </c>
    </row>
    <row r="636" spans="1:5" ht="12.75">
      <c r="A636" s="35" t="s">
        <v>57</v>
      </c>
      <c r="E636" s="39" t="s">
        <v>6201</v>
      </c>
    </row>
    <row r="637" spans="1:5" ht="12.75">
      <c r="A637" s="35" t="s">
        <v>58</v>
      </c>
      <c r="E637" s="40" t="s">
        <v>5</v>
      </c>
    </row>
    <row r="638" spans="1:5" ht="12.75">
      <c r="A638" t="s">
        <v>59</v>
      </c>
      <c r="E638" s="39" t="s">
        <v>5</v>
      </c>
    </row>
    <row r="639" spans="1:16" ht="25.5">
      <c r="A639" t="s">
        <v>52</v>
      </c>
      <c s="34" t="s">
        <v>6202</v>
      </c>
      <c s="34" t="s">
        <v>6203</v>
      </c>
      <c s="35" t="s">
        <v>5</v>
      </c>
      <c s="6" t="s">
        <v>6204</v>
      </c>
      <c s="36" t="s">
        <v>1076</v>
      </c>
      <c s="37">
        <v>27.84</v>
      </c>
      <c s="36">
        <v>0.00013</v>
      </c>
      <c s="36">
        <f>ROUND(G639*H639,6)</f>
      </c>
      <c r="L639" s="38">
        <v>0</v>
      </c>
      <c s="32">
        <f>ROUND(ROUND(L639,2)*ROUND(G639,3),2)</f>
      </c>
      <c s="36" t="s">
        <v>4836</v>
      </c>
      <c>
        <f>(M639*21)/100</f>
      </c>
      <c t="s">
        <v>27</v>
      </c>
    </row>
    <row r="640" spans="1:5" ht="25.5">
      <c r="A640" s="35" t="s">
        <v>57</v>
      </c>
      <c r="E640" s="39" t="s">
        <v>6205</v>
      </c>
    </row>
    <row r="641" spans="1:5" ht="63.75">
      <c r="A641" s="35" t="s">
        <v>58</v>
      </c>
      <c r="E641" s="42" t="s">
        <v>6206</v>
      </c>
    </row>
    <row r="642" spans="1:5" ht="63.75">
      <c r="A642" t="s">
        <v>59</v>
      </c>
      <c r="E642" s="39" t="s">
        <v>6207</v>
      </c>
    </row>
    <row r="643" spans="1:16" ht="25.5">
      <c r="A643" t="s">
        <v>52</v>
      </c>
      <c s="34" t="s">
        <v>6208</v>
      </c>
      <c s="34" t="s">
        <v>6209</v>
      </c>
      <c s="35" t="s">
        <v>5</v>
      </c>
      <c s="6" t="s">
        <v>6210</v>
      </c>
      <c s="36" t="s">
        <v>1076</v>
      </c>
      <c s="37">
        <v>327.677</v>
      </c>
      <c s="36">
        <v>0</v>
      </c>
      <c s="36">
        <f>ROUND(G643*H643,6)</f>
      </c>
      <c r="L643" s="38">
        <v>0</v>
      </c>
      <c s="32">
        <f>ROUND(ROUND(L643,2)*ROUND(G643,3),2)</f>
      </c>
      <c s="36" t="s">
        <v>5578</v>
      </c>
      <c>
        <f>(M643*21)/100</f>
      </c>
      <c t="s">
        <v>27</v>
      </c>
    </row>
    <row r="644" spans="1:5" ht="38.25">
      <c r="A644" s="35" t="s">
        <v>57</v>
      </c>
      <c r="E644" s="39" t="s">
        <v>6211</v>
      </c>
    </row>
    <row r="645" spans="1:5" ht="12.75">
      <c r="A645" s="35" t="s">
        <v>58</v>
      </c>
      <c r="E645" s="40" t="s">
        <v>5</v>
      </c>
    </row>
    <row r="646" spans="1:5" ht="12.75">
      <c r="A646" t="s">
        <v>59</v>
      </c>
      <c r="E646" s="39" t="s">
        <v>5</v>
      </c>
    </row>
    <row r="647" spans="1:16" ht="25.5">
      <c r="A647" t="s">
        <v>52</v>
      </c>
      <c s="34" t="s">
        <v>6212</v>
      </c>
      <c s="34" t="s">
        <v>6213</v>
      </c>
      <c s="35" t="s">
        <v>5</v>
      </c>
      <c s="6" t="s">
        <v>6214</v>
      </c>
      <c s="36" t="s">
        <v>55</v>
      </c>
      <c s="37">
        <v>480.896</v>
      </c>
      <c s="36">
        <v>0</v>
      </c>
      <c s="36">
        <f>ROUND(G647*H647,6)</f>
      </c>
      <c r="L647" s="38">
        <v>0</v>
      </c>
      <c s="32">
        <f>ROUND(ROUND(L647,2)*ROUND(G647,3),2)</f>
      </c>
      <c s="36" t="s">
        <v>5578</v>
      </c>
      <c>
        <f>(M647*21)/100</f>
      </c>
      <c t="s">
        <v>27</v>
      </c>
    </row>
    <row r="648" spans="1:5" ht="25.5">
      <c r="A648" s="35" t="s">
        <v>57</v>
      </c>
      <c r="E648" s="39" t="s">
        <v>6214</v>
      </c>
    </row>
    <row r="649" spans="1:5" ht="12.75">
      <c r="A649" s="35" t="s">
        <v>58</v>
      </c>
      <c r="E649" s="40" t="s">
        <v>5</v>
      </c>
    </row>
    <row r="650" spans="1:5" ht="12.75">
      <c r="A650" t="s">
        <v>59</v>
      </c>
      <c r="E650" s="39" t="s">
        <v>5</v>
      </c>
    </row>
    <row r="651" spans="1:16" ht="25.5">
      <c r="A651" t="s">
        <v>52</v>
      </c>
      <c s="34" t="s">
        <v>6215</v>
      </c>
      <c s="34" t="s">
        <v>6216</v>
      </c>
      <c s="35" t="s">
        <v>5</v>
      </c>
      <c s="6" t="s">
        <v>6217</v>
      </c>
      <c s="36" t="s">
        <v>65</v>
      </c>
      <c s="37">
        <v>146.04</v>
      </c>
      <c s="36">
        <v>0</v>
      </c>
      <c s="36">
        <f>ROUND(G651*H651,6)</f>
      </c>
      <c r="L651" s="38">
        <v>0</v>
      </c>
      <c s="32">
        <f>ROUND(ROUND(L651,2)*ROUND(G651,3),2)</f>
      </c>
      <c s="36" t="s">
        <v>5578</v>
      </c>
      <c>
        <f>(M651*21)/100</f>
      </c>
      <c t="s">
        <v>27</v>
      </c>
    </row>
    <row r="652" spans="1:5" ht="25.5">
      <c r="A652" s="35" t="s">
        <v>57</v>
      </c>
      <c r="E652" s="39" t="s">
        <v>6217</v>
      </c>
    </row>
    <row r="653" spans="1:5" ht="12.75">
      <c r="A653" s="35" t="s">
        <v>58</v>
      </c>
      <c r="E653" s="40" t="s">
        <v>5</v>
      </c>
    </row>
    <row r="654" spans="1:5" ht="12.75">
      <c r="A654" t="s">
        <v>59</v>
      </c>
      <c r="E654" s="39" t="s">
        <v>5</v>
      </c>
    </row>
    <row r="655" spans="1:16" ht="25.5">
      <c r="A655" t="s">
        <v>52</v>
      </c>
      <c s="34" t="s">
        <v>6218</v>
      </c>
      <c s="34" t="s">
        <v>6219</v>
      </c>
      <c s="35" t="s">
        <v>5</v>
      </c>
      <c s="6" t="s">
        <v>6220</v>
      </c>
      <c s="36" t="s">
        <v>1076</v>
      </c>
      <c s="37">
        <v>327.677</v>
      </c>
      <c s="36">
        <v>0</v>
      </c>
      <c s="36">
        <f>ROUND(G655*H655,6)</f>
      </c>
      <c r="L655" s="38">
        <v>0</v>
      </c>
      <c s="32">
        <f>ROUND(ROUND(L655,2)*ROUND(G655,3),2)</f>
      </c>
      <c s="36" t="s">
        <v>5578</v>
      </c>
      <c>
        <f>(M655*21)/100</f>
      </c>
      <c t="s">
        <v>27</v>
      </c>
    </row>
    <row r="656" spans="1:5" ht="25.5">
      <c r="A656" s="35" t="s">
        <v>57</v>
      </c>
      <c r="E656" s="39" t="s">
        <v>6220</v>
      </c>
    </row>
    <row r="657" spans="1:5" ht="12.75">
      <c r="A657" s="35" t="s">
        <v>58</v>
      </c>
      <c r="E657" s="40" t="s">
        <v>5</v>
      </c>
    </row>
    <row r="658" spans="1:5" ht="12.75">
      <c r="A658" t="s">
        <v>59</v>
      </c>
      <c r="E658" s="39" t="s">
        <v>5</v>
      </c>
    </row>
    <row r="659" spans="1:13" ht="12.75">
      <c r="A659" t="s">
        <v>49</v>
      </c>
      <c r="C659" s="31" t="s">
        <v>6221</v>
      </c>
      <c r="E659" s="33" t="s">
        <v>6222</v>
      </c>
      <c r="J659" s="32">
        <f>0</f>
      </c>
      <c s="32">
        <f>0</f>
      </c>
      <c s="32">
        <f>0+L660+L664+L668+L672+L676+L680+L684+L688</f>
      </c>
      <c s="32">
        <f>0+M660+M664+M668+M672+M676+M680+M684+M688</f>
      </c>
    </row>
    <row r="660" spans="1:16" ht="12.75">
      <c r="A660" t="s">
        <v>52</v>
      </c>
      <c s="34" t="s">
        <v>6223</v>
      </c>
      <c s="34" t="s">
        <v>6224</v>
      </c>
      <c s="35" t="s">
        <v>5</v>
      </c>
      <c s="6" t="s">
        <v>6225</v>
      </c>
      <c s="36" t="s">
        <v>1076</v>
      </c>
      <c s="37">
        <v>330.547</v>
      </c>
      <c s="36">
        <v>4E-05</v>
      </c>
      <c s="36">
        <f>ROUND(G660*H660,6)</f>
      </c>
      <c r="L660" s="38">
        <v>0</v>
      </c>
      <c s="32">
        <f>ROUND(ROUND(L660,2)*ROUND(G660,3),2)</f>
      </c>
      <c s="36" t="s">
        <v>4836</v>
      </c>
      <c>
        <f>(M660*21)/100</f>
      </c>
      <c t="s">
        <v>27</v>
      </c>
    </row>
    <row r="661" spans="1:5" ht="25.5">
      <c r="A661" s="35" t="s">
        <v>57</v>
      </c>
      <c r="E661" s="39" t="s">
        <v>6226</v>
      </c>
    </row>
    <row r="662" spans="1:5" ht="25.5">
      <c r="A662" s="35" t="s">
        <v>58</v>
      </c>
      <c r="E662" s="40" t="s">
        <v>6227</v>
      </c>
    </row>
    <row r="663" spans="1:5" ht="242.25">
      <c r="A663" t="s">
        <v>59</v>
      </c>
      <c r="E663" s="39" t="s">
        <v>6228</v>
      </c>
    </row>
    <row r="664" spans="1:16" ht="12.75">
      <c r="A664" t="s">
        <v>52</v>
      </c>
      <c s="34" t="s">
        <v>6229</v>
      </c>
      <c s="34" t="s">
        <v>6230</v>
      </c>
      <c s="35" t="s">
        <v>5</v>
      </c>
      <c s="6" t="s">
        <v>6231</v>
      </c>
      <c s="36" t="s">
        <v>93</v>
      </c>
      <c s="37">
        <v>12</v>
      </c>
      <c s="36">
        <v>0.00018</v>
      </c>
      <c s="36">
        <f>ROUND(G664*H664,6)</f>
      </c>
      <c r="L664" s="38">
        <v>0</v>
      </c>
      <c s="32">
        <f>ROUND(ROUND(L664,2)*ROUND(G664,3),2)</f>
      </c>
      <c s="36" t="s">
        <v>4836</v>
      </c>
      <c>
        <f>(M664*21)/100</f>
      </c>
      <c t="s">
        <v>27</v>
      </c>
    </row>
    <row r="665" spans="1:5" ht="12.75">
      <c r="A665" s="35" t="s">
        <v>57</v>
      </c>
      <c r="E665" s="39" t="s">
        <v>6232</v>
      </c>
    </row>
    <row r="666" spans="1:5" ht="38.25">
      <c r="A666" s="35" t="s">
        <v>58</v>
      </c>
      <c r="E666" s="42" t="s">
        <v>6233</v>
      </c>
    </row>
    <row r="667" spans="1:5" ht="102">
      <c r="A667" t="s">
        <v>59</v>
      </c>
      <c r="E667" s="39" t="s">
        <v>6234</v>
      </c>
    </row>
    <row r="668" spans="1:16" ht="25.5">
      <c r="A668" t="s">
        <v>52</v>
      </c>
      <c s="34" t="s">
        <v>6235</v>
      </c>
      <c s="34" t="s">
        <v>6236</v>
      </c>
      <c s="35" t="s">
        <v>5</v>
      </c>
      <c s="6" t="s">
        <v>6237</v>
      </c>
      <c s="36" t="s">
        <v>93</v>
      </c>
      <c s="37">
        <v>12</v>
      </c>
      <c s="36">
        <v>0.0103</v>
      </c>
      <c s="36">
        <f>ROUND(G668*H668,6)</f>
      </c>
      <c r="L668" s="38">
        <v>0</v>
      </c>
      <c s="32">
        <f>ROUND(ROUND(L668,2)*ROUND(G668,3),2)</f>
      </c>
      <c s="36" t="s">
        <v>5578</v>
      </c>
      <c>
        <f>(M668*21)/100</f>
      </c>
      <c t="s">
        <v>27</v>
      </c>
    </row>
    <row r="669" spans="1:5" ht="38.25">
      <c r="A669" s="35" t="s">
        <v>57</v>
      </c>
      <c r="E669" s="39" t="s">
        <v>6238</v>
      </c>
    </row>
    <row r="670" spans="1:5" ht="38.25">
      <c r="A670" s="35" t="s">
        <v>58</v>
      </c>
      <c r="E670" s="42" t="s">
        <v>6239</v>
      </c>
    </row>
    <row r="671" spans="1:5" ht="12.75">
      <c r="A671" t="s">
        <v>59</v>
      </c>
      <c r="E671" s="39" t="s">
        <v>5</v>
      </c>
    </row>
    <row r="672" spans="1:16" ht="25.5">
      <c r="A672" t="s">
        <v>52</v>
      </c>
      <c s="34" t="s">
        <v>6240</v>
      </c>
      <c s="34" t="s">
        <v>6241</v>
      </c>
      <c s="35" t="s">
        <v>5</v>
      </c>
      <c s="6" t="s">
        <v>6242</v>
      </c>
      <c s="36" t="s">
        <v>93</v>
      </c>
      <c s="37">
        <v>75</v>
      </c>
      <c s="36">
        <v>0</v>
      </c>
      <c s="36">
        <f>ROUND(G672*H672,6)</f>
      </c>
      <c r="L672" s="38">
        <v>0</v>
      </c>
      <c s="32">
        <f>ROUND(ROUND(L672,2)*ROUND(G672,3),2)</f>
      </c>
      <c s="36" t="s">
        <v>5578</v>
      </c>
      <c>
        <f>(M672*21)/100</f>
      </c>
      <c t="s">
        <v>27</v>
      </c>
    </row>
    <row r="673" spans="1:5" ht="25.5">
      <c r="A673" s="35" t="s">
        <v>57</v>
      </c>
      <c r="E673" s="39" t="s">
        <v>6242</v>
      </c>
    </row>
    <row r="674" spans="1:5" ht="89.25">
      <c r="A674" s="35" t="s">
        <v>58</v>
      </c>
      <c r="E674" s="42" t="s">
        <v>6243</v>
      </c>
    </row>
    <row r="675" spans="1:5" ht="12.75">
      <c r="A675" t="s">
        <v>59</v>
      </c>
      <c r="E675" s="39" t="s">
        <v>5</v>
      </c>
    </row>
    <row r="676" spans="1:16" ht="25.5">
      <c r="A676" t="s">
        <v>52</v>
      </c>
      <c s="34" t="s">
        <v>6244</v>
      </c>
      <c s="34" t="s">
        <v>6245</v>
      </c>
      <c s="35" t="s">
        <v>5</v>
      </c>
      <c s="6" t="s">
        <v>6246</v>
      </c>
      <c s="36" t="s">
        <v>853</v>
      </c>
      <c s="37">
        <v>1</v>
      </c>
      <c s="36">
        <v>0</v>
      </c>
      <c s="36">
        <f>ROUND(G676*H676,6)</f>
      </c>
      <c r="L676" s="38">
        <v>0</v>
      </c>
      <c s="32">
        <f>ROUND(ROUND(L676,2)*ROUND(G676,3),2)</f>
      </c>
      <c s="36" t="s">
        <v>5578</v>
      </c>
      <c>
        <f>(M676*21)/100</f>
      </c>
      <c t="s">
        <v>27</v>
      </c>
    </row>
    <row r="677" spans="1:5" ht="38.25">
      <c r="A677" s="35" t="s">
        <v>57</v>
      </c>
      <c r="E677" s="39" t="s">
        <v>6247</v>
      </c>
    </row>
    <row r="678" spans="1:5" ht="25.5">
      <c r="A678" s="35" t="s">
        <v>58</v>
      </c>
      <c r="E678" s="40" t="s">
        <v>6248</v>
      </c>
    </row>
    <row r="679" spans="1:5" ht="12.75">
      <c r="A679" t="s">
        <v>59</v>
      </c>
      <c r="E679" s="39" t="s">
        <v>5</v>
      </c>
    </row>
    <row r="680" spans="1:16" ht="25.5">
      <c r="A680" t="s">
        <v>52</v>
      </c>
      <c s="34" t="s">
        <v>6249</v>
      </c>
      <c s="34" t="s">
        <v>6250</v>
      </c>
      <c s="35" t="s">
        <v>5</v>
      </c>
      <c s="6" t="s">
        <v>6251</v>
      </c>
      <c s="36" t="s">
        <v>853</v>
      </c>
      <c s="37">
        <v>1</v>
      </c>
      <c s="36">
        <v>0</v>
      </c>
      <c s="36">
        <f>ROUND(G680*H680,6)</f>
      </c>
      <c r="L680" s="38">
        <v>0</v>
      </c>
      <c s="32">
        <f>ROUND(ROUND(L680,2)*ROUND(G680,3),2)</f>
      </c>
      <c s="36" t="s">
        <v>5578</v>
      </c>
      <c>
        <f>(M680*21)/100</f>
      </c>
      <c t="s">
        <v>27</v>
      </c>
    </row>
    <row r="681" spans="1:5" ht="25.5">
      <c r="A681" s="35" t="s">
        <v>57</v>
      </c>
      <c r="E681" s="39" t="s">
        <v>6251</v>
      </c>
    </row>
    <row r="682" spans="1:5" ht="114.75">
      <c r="A682" s="35" t="s">
        <v>58</v>
      </c>
      <c r="E682" s="42" t="s">
        <v>6252</v>
      </c>
    </row>
    <row r="683" spans="1:5" ht="12.75">
      <c r="A683" t="s">
        <v>59</v>
      </c>
      <c r="E683" s="39" t="s">
        <v>5</v>
      </c>
    </row>
    <row r="684" spans="1:16" ht="12.75">
      <c r="A684" t="s">
        <v>52</v>
      </c>
      <c s="34" t="s">
        <v>6253</v>
      </c>
      <c s="34" t="s">
        <v>6254</v>
      </c>
      <c s="35" t="s">
        <v>5</v>
      </c>
      <c s="6" t="s">
        <v>6255</v>
      </c>
      <c s="36" t="s">
        <v>853</v>
      </c>
      <c s="37">
        <v>1</v>
      </c>
      <c s="36">
        <v>0</v>
      </c>
      <c s="36">
        <f>ROUND(G684*H684,6)</f>
      </c>
      <c r="L684" s="38">
        <v>0</v>
      </c>
      <c s="32">
        <f>ROUND(ROUND(L684,2)*ROUND(G684,3),2)</f>
      </c>
      <c s="36" t="s">
        <v>5578</v>
      </c>
      <c>
        <f>(M684*21)/100</f>
      </c>
      <c t="s">
        <v>27</v>
      </c>
    </row>
    <row r="685" spans="1:5" ht="12.75">
      <c r="A685" s="35" t="s">
        <v>57</v>
      </c>
      <c r="E685" s="39" t="s">
        <v>6255</v>
      </c>
    </row>
    <row r="686" spans="1:5" ht="51">
      <c r="A686" s="35" t="s">
        <v>58</v>
      </c>
      <c r="E686" s="42" t="s">
        <v>6256</v>
      </c>
    </row>
    <row r="687" spans="1:5" ht="12.75">
      <c r="A687" t="s">
        <v>59</v>
      </c>
      <c r="E687" s="39" t="s">
        <v>5</v>
      </c>
    </row>
    <row r="688" spans="1:16" ht="38.25">
      <c r="A688" t="s">
        <v>52</v>
      </c>
      <c s="34" t="s">
        <v>6257</v>
      </c>
      <c s="34" t="s">
        <v>6258</v>
      </c>
      <c s="35" t="s">
        <v>5</v>
      </c>
      <c s="6" t="s">
        <v>6259</v>
      </c>
      <c s="36" t="s">
        <v>93</v>
      </c>
      <c s="37">
        <v>1</v>
      </c>
      <c s="36">
        <v>0</v>
      </c>
      <c s="36">
        <f>ROUND(G688*H688,6)</f>
      </c>
      <c r="L688" s="38">
        <v>0</v>
      </c>
      <c s="32">
        <f>ROUND(ROUND(L688,2)*ROUND(G688,3),2)</f>
      </c>
      <c s="36" t="s">
        <v>5578</v>
      </c>
      <c>
        <f>(M688*21)/100</f>
      </c>
      <c t="s">
        <v>27</v>
      </c>
    </row>
    <row r="689" spans="1:5" ht="38.25">
      <c r="A689" s="35" t="s">
        <v>57</v>
      </c>
      <c r="E689" s="39" t="s">
        <v>6260</v>
      </c>
    </row>
    <row r="690" spans="1:5" ht="25.5">
      <c r="A690" s="35" t="s">
        <v>58</v>
      </c>
      <c r="E690" s="40" t="s">
        <v>6248</v>
      </c>
    </row>
    <row r="691" spans="1:5" ht="12.75">
      <c r="A691" t="s">
        <v>59</v>
      </c>
      <c r="E691" s="39" t="s">
        <v>5</v>
      </c>
    </row>
    <row r="692" spans="1:13" ht="12.75">
      <c r="A692" t="s">
        <v>49</v>
      </c>
      <c r="C692" s="31" t="s">
        <v>6261</v>
      </c>
      <c r="E692" s="33" t="s">
        <v>5128</v>
      </c>
      <c r="J692" s="32">
        <f>0</f>
      </c>
      <c s="32">
        <f>0</f>
      </c>
      <c s="32">
        <f>0+L693</f>
      </c>
      <c s="32">
        <f>0+M693</f>
      </c>
    </row>
    <row r="693" spans="1:16" ht="12.75">
      <c r="A693" t="s">
        <v>52</v>
      </c>
      <c s="34" t="s">
        <v>6262</v>
      </c>
      <c s="34" t="s">
        <v>6263</v>
      </c>
      <c s="35" t="s">
        <v>5</v>
      </c>
      <c s="6" t="s">
        <v>6264</v>
      </c>
      <c s="36" t="s">
        <v>262</v>
      </c>
      <c s="37">
        <v>782.936</v>
      </c>
      <c s="36">
        <v>0</v>
      </c>
      <c s="36">
        <f>ROUND(G693*H693,6)</f>
      </c>
      <c r="L693" s="38">
        <v>0</v>
      </c>
      <c s="32">
        <f>ROUND(ROUND(L693,2)*ROUND(G693,3),2)</f>
      </c>
      <c s="36" t="s">
        <v>4836</v>
      </c>
      <c>
        <f>(M693*21)/100</f>
      </c>
      <c t="s">
        <v>27</v>
      </c>
    </row>
    <row r="694" spans="1:5" ht="38.25">
      <c r="A694" s="35" t="s">
        <v>57</v>
      </c>
      <c r="E694" s="39" t="s">
        <v>6265</v>
      </c>
    </row>
    <row r="695" spans="1:5" ht="12.75">
      <c r="A695" s="35" t="s">
        <v>58</v>
      </c>
      <c r="E695" s="40" t="s">
        <v>5</v>
      </c>
    </row>
    <row r="696" spans="1:5" ht="76.5">
      <c r="A696" t="s">
        <v>59</v>
      </c>
      <c r="E696" s="39" t="s">
        <v>6266</v>
      </c>
    </row>
    <row r="697" spans="1:13" ht="12.75">
      <c r="A697" t="s">
        <v>49</v>
      </c>
      <c r="C697" s="31" t="s">
        <v>2847</v>
      </c>
      <c r="E697" s="33" t="s">
        <v>4982</v>
      </c>
      <c r="J697" s="32">
        <f>0</f>
      </c>
      <c s="32">
        <f>0</f>
      </c>
      <c s="32">
        <f>0+L698+L702+L706+L710+L714+L718+L722+L726+L730+L734+L738+L742+L746</f>
      </c>
      <c s="32">
        <f>0+M698+M702+M706+M710+M714+M718+M722+M726+M730+M734+M738+M742+M746</f>
      </c>
    </row>
    <row r="698" spans="1:16" ht="12.75">
      <c r="A698" t="s">
        <v>52</v>
      </c>
      <c s="34" t="s">
        <v>50</v>
      </c>
      <c s="34" t="s">
        <v>4983</v>
      </c>
      <c s="35" t="s">
        <v>5</v>
      </c>
      <c s="6" t="s">
        <v>4984</v>
      </c>
      <c s="36" t="s">
        <v>262</v>
      </c>
      <c s="37">
        <v>0.137</v>
      </c>
      <c s="36">
        <v>1</v>
      </c>
      <c s="36">
        <f>ROUND(G698*H698,6)</f>
      </c>
      <c r="L698" s="38">
        <v>0</v>
      </c>
      <c s="32">
        <f>ROUND(ROUND(L698,2)*ROUND(G698,3),2)</f>
      </c>
      <c s="36" t="s">
        <v>4836</v>
      </c>
      <c>
        <f>(M698*21)/100</f>
      </c>
      <c t="s">
        <v>27</v>
      </c>
    </row>
    <row r="699" spans="1:5" ht="12.75">
      <c r="A699" s="35" t="s">
        <v>57</v>
      </c>
      <c r="E699" s="39" t="s">
        <v>4984</v>
      </c>
    </row>
    <row r="700" spans="1:5" ht="63.75">
      <c r="A700" s="35" t="s">
        <v>58</v>
      </c>
      <c r="E700" s="42" t="s">
        <v>6267</v>
      </c>
    </row>
    <row r="701" spans="1:5" ht="12.75">
      <c r="A701" t="s">
        <v>59</v>
      </c>
      <c r="E701" s="39" t="s">
        <v>5</v>
      </c>
    </row>
    <row r="702" spans="1:16" ht="12.75">
      <c r="A702" t="s">
        <v>52</v>
      </c>
      <c s="34" t="s">
        <v>27</v>
      </c>
      <c s="34" t="s">
        <v>6268</v>
      </c>
      <c s="35" t="s">
        <v>5</v>
      </c>
      <c s="6" t="s">
        <v>6269</v>
      </c>
      <c s="36" t="s">
        <v>262</v>
      </c>
      <c s="37">
        <v>0.056</v>
      </c>
      <c s="36">
        <v>1</v>
      </c>
      <c s="36">
        <f>ROUND(G702*H702,6)</f>
      </c>
      <c r="L702" s="38">
        <v>0</v>
      </c>
      <c s="32">
        <f>ROUND(ROUND(L702,2)*ROUND(G702,3),2)</f>
      </c>
      <c s="36" t="s">
        <v>4836</v>
      </c>
      <c>
        <f>(M702*21)/100</f>
      </c>
      <c t="s">
        <v>27</v>
      </c>
    </row>
    <row r="703" spans="1:5" ht="12.75">
      <c r="A703" s="35" t="s">
        <v>57</v>
      </c>
      <c r="E703" s="39" t="s">
        <v>6269</v>
      </c>
    </row>
    <row r="704" spans="1:5" ht="38.25">
      <c r="A704" s="35" t="s">
        <v>58</v>
      </c>
      <c r="E704" s="42" t="s">
        <v>6270</v>
      </c>
    </row>
    <row r="705" spans="1:5" ht="12.75">
      <c r="A705" t="s">
        <v>59</v>
      </c>
      <c r="E705" s="39" t="s">
        <v>5</v>
      </c>
    </row>
    <row r="706" spans="1:16" ht="25.5">
      <c r="A706" t="s">
        <v>52</v>
      </c>
      <c s="34" t="s">
        <v>767</v>
      </c>
      <c s="34" t="s">
        <v>6271</v>
      </c>
      <c s="35" t="s">
        <v>5</v>
      </c>
      <c s="6" t="s">
        <v>6272</v>
      </c>
      <c s="36" t="s">
        <v>1076</v>
      </c>
      <c s="37">
        <v>317.543</v>
      </c>
      <c s="36">
        <v>0.0048</v>
      </c>
      <c s="36">
        <f>ROUND(G706*H706,6)</f>
      </c>
      <c r="L706" s="38">
        <v>0</v>
      </c>
      <c s="32">
        <f>ROUND(ROUND(L706,2)*ROUND(G706,3),2)</f>
      </c>
      <c s="36" t="s">
        <v>4836</v>
      </c>
      <c>
        <f>(M706*21)/100</f>
      </c>
      <c t="s">
        <v>27</v>
      </c>
    </row>
    <row r="707" spans="1:5" ht="25.5">
      <c r="A707" s="35" t="s">
        <v>57</v>
      </c>
      <c r="E707" s="39" t="s">
        <v>6272</v>
      </c>
    </row>
    <row r="708" spans="1:5" ht="114.75">
      <c r="A708" s="35" t="s">
        <v>58</v>
      </c>
      <c r="E708" s="42" t="s">
        <v>6273</v>
      </c>
    </row>
    <row r="709" spans="1:5" ht="12.75">
      <c r="A709" t="s">
        <v>59</v>
      </c>
      <c r="E709" s="39" t="s">
        <v>5</v>
      </c>
    </row>
    <row r="710" spans="1:16" ht="25.5">
      <c r="A710" t="s">
        <v>52</v>
      </c>
      <c s="34" t="s">
        <v>770</v>
      </c>
      <c s="34" t="s">
        <v>6274</v>
      </c>
      <c s="35" t="s">
        <v>5</v>
      </c>
      <c s="6" t="s">
        <v>6275</v>
      </c>
      <c s="36" t="s">
        <v>1076</v>
      </c>
      <c s="37">
        <v>291.289</v>
      </c>
      <c s="36">
        <v>0.00486</v>
      </c>
      <c s="36">
        <f>ROUND(G710*H710,6)</f>
      </c>
      <c r="L710" s="38">
        <v>0</v>
      </c>
      <c s="32">
        <f>ROUND(ROUND(L710,2)*ROUND(G710,3),2)</f>
      </c>
      <c s="36" t="s">
        <v>4836</v>
      </c>
      <c>
        <f>(M710*21)/100</f>
      </c>
      <c t="s">
        <v>27</v>
      </c>
    </row>
    <row r="711" spans="1:5" ht="25.5">
      <c r="A711" s="35" t="s">
        <v>57</v>
      </c>
      <c r="E711" s="39" t="s">
        <v>6275</v>
      </c>
    </row>
    <row r="712" spans="1:5" ht="127.5">
      <c r="A712" s="35" t="s">
        <v>58</v>
      </c>
      <c r="E712" s="42" t="s">
        <v>6276</v>
      </c>
    </row>
    <row r="713" spans="1:5" ht="12.75">
      <c r="A713" t="s">
        <v>59</v>
      </c>
      <c r="E713" s="39" t="s">
        <v>5</v>
      </c>
    </row>
    <row r="714" spans="1:16" ht="12.75">
      <c r="A714" t="s">
        <v>52</v>
      </c>
      <c s="34" t="s">
        <v>6277</v>
      </c>
      <c s="34" t="s">
        <v>6278</v>
      </c>
      <c s="35" t="s">
        <v>5</v>
      </c>
      <c s="6" t="s">
        <v>6279</v>
      </c>
      <c s="36" t="s">
        <v>1076</v>
      </c>
      <c s="37">
        <v>87.136</v>
      </c>
      <c s="36">
        <v>0.0003</v>
      </c>
      <c s="36">
        <f>ROUND(G714*H714,6)</f>
      </c>
      <c r="L714" s="38">
        <v>0</v>
      </c>
      <c s="32">
        <f>ROUND(ROUND(L714,2)*ROUND(G714,3),2)</f>
      </c>
      <c s="36" t="s">
        <v>4836</v>
      </c>
      <c>
        <f>(M714*21)/100</f>
      </c>
      <c t="s">
        <v>27</v>
      </c>
    </row>
    <row r="715" spans="1:5" ht="12.75">
      <c r="A715" s="35" t="s">
        <v>57</v>
      </c>
      <c r="E715" s="39" t="s">
        <v>6279</v>
      </c>
    </row>
    <row r="716" spans="1:5" ht="38.25">
      <c r="A716" s="35" t="s">
        <v>58</v>
      </c>
      <c r="E716" s="42" t="s">
        <v>6280</v>
      </c>
    </row>
    <row r="717" spans="1:5" ht="12.75">
      <c r="A717" t="s">
        <v>59</v>
      </c>
      <c r="E717" s="39" t="s">
        <v>5</v>
      </c>
    </row>
    <row r="718" spans="1:16" ht="12.75">
      <c r="A718" t="s">
        <v>52</v>
      </c>
      <c s="34" t="s">
        <v>6281</v>
      </c>
      <c s="34" t="s">
        <v>4987</v>
      </c>
      <c s="35" t="s">
        <v>5</v>
      </c>
      <c s="6" t="s">
        <v>6282</v>
      </c>
      <c s="36" t="s">
        <v>1076</v>
      </c>
      <c s="37">
        <v>333.398</v>
      </c>
      <c s="36">
        <v>0</v>
      </c>
      <c s="36">
        <f>ROUND(G718*H718,6)</f>
      </c>
      <c r="L718" s="38">
        <v>0</v>
      </c>
      <c s="32">
        <f>ROUND(ROUND(L718,2)*ROUND(G718,3),2)</f>
      </c>
      <c s="36" t="s">
        <v>4836</v>
      </c>
      <c>
        <f>(M718*21)/100</f>
      </c>
      <c t="s">
        <v>27</v>
      </c>
    </row>
    <row r="719" spans="1:5" ht="25.5">
      <c r="A719" s="35" t="s">
        <v>57</v>
      </c>
      <c r="E719" s="39" t="s">
        <v>4988</v>
      </c>
    </row>
    <row r="720" spans="1:5" ht="89.25">
      <c r="A720" s="35" t="s">
        <v>58</v>
      </c>
      <c r="E720" s="42" t="s">
        <v>6283</v>
      </c>
    </row>
    <row r="721" spans="1:5" ht="25.5">
      <c r="A721" t="s">
        <v>59</v>
      </c>
      <c r="E721" s="39" t="s">
        <v>6284</v>
      </c>
    </row>
    <row r="722" spans="1:16" ht="12.75">
      <c r="A722" t="s">
        <v>52</v>
      </c>
      <c s="34" t="s">
        <v>6285</v>
      </c>
      <c s="34" t="s">
        <v>6286</v>
      </c>
      <c s="35" t="s">
        <v>5</v>
      </c>
      <c s="6" t="s">
        <v>6287</v>
      </c>
      <c s="36" t="s">
        <v>1076</v>
      </c>
      <c s="37">
        <v>104.866</v>
      </c>
      <c s="36">
        <v>0</v>
      </c>
      <c s="36">
        <f>ROUND(G722*H722,6)</f>
      </c>
      <c r="L722" s="38">
        <v>0</v>
      </c>
      <c s="32">
        <f>ROUND(ROUND(L722,2)*ROUND(G722,3),2)</f>
      </c>
      <c s="36" t="s">
        <v>4836</v>
      </c>
      <c>
        <f>(M722*21)/100</f>
      </c>
      <c t="s">
        <v>27</v>
      </c>
    </row>
    <row r="723" spans="1:5" ht="25.5">
      <c r="A723" s="35" t="s">
        <v>57</v>
      </c>
      <c r="E723" s="39" t="s">
        <v>6288</v>
      </c>
    </row>
    <row r="724" spans="1:5" ht="89.25">
      <c r="A724" s="35" t="s">
        <v>58</v>
      </c>
      <c r="E724" s="42" t="s">
        <v>6289</v>
      </c>
    </row>
    <row r="725" spans="1:5" ht="25.5">
      <c r="A725" t="s">
        <v>59</v>
      </c>
      <c r="E725" s="39" t="s">
        <v>6284</v>
      </c>
    </row>
    <row r="726" spans="1:16" ht="12.75">
      <c r="A726" t="s">
        <v>52</v>
      </c>
      <c s="34" t="s">
        <v>6290</v>
      </c>
      <c s="34" t="s">
        <v>4990</v>
      </c>
      <c s="35" t="s">
        <v>5</v>
      </c>
      <c s="6" t="s">
        <v>6291</v>
      </c>
      <c s="36" t="s">
        <v>1076</v>
      </c>
      <c s="37">
        <v>333.398</v>
      </c>
      <c s="36">
        <v>0.0004</v>
      </c>
      <c s="36">
        <f>ROUND(G726*H726,6)</f>
      </c>
      <c r="L726" s="38">
        <v>0</v>
      </c>
      <c s="32">
        <f>ROUND(ROUND(L726,2)*ROUND(G726,3),2)</f>
      </c>
      <c s="36" t="s">
        <v>4836</v>
      </c>
      <c>
        <f>(M726*21)/100</f>
      </c>
      <c t="s">
        <v>27</v>
      </c>
    </row>
    <row r="727" spans="1:5" ht="12.75">
      <c r="A727" s="35" t="s">
        <v>57</v>
      </c>
      <c r="E727" s="39" t="s">
        <v>4991</v>
      </c>
    </row>
    <row r="728" spans="1:5" ht="76.5">
      <c r="A728" s="35" t="s">
        <v>58</v>
      </c>
      <c r="E728" s="42" t="s">
        <v>6292</v>
      </c>
    </row>
    <row r="729" spans="1:5" ht="25.5">
      <c r="A729" t="s">
        <v>59</v>
      </c>
      <c r="E729" s="39" t="s">
        <v>6293</v>
      </c>
    </row>
    <row r="730" spans="1:16" ht="12.75">
      <c r="A730" t="s">
        <v>52</v>
      </c>
      <c s="34" t="s">
        <v>6294</v>
      </c>
      <c s="34" t="s">
        <v>6295</v>
      </c>
      <c s="35" t="s">
        <v>5</v>
      </c>
      <c s="6" t="s">
        <v>6296</v>
      </c>
      <c s="36" t="s">
        <v>1076</v>
      </c>
      <c s="37">
        <v>187.853</v>
      </c>
      <c s="36">
        <v>0.0004</v>
      </c>
      <c s="36">
        <f>ROUND(G730*H730,6)</f>
      </c>
      <c r="L730" s="38">
        <v>0</v>
      </c>
      <c s="32">
        <f>ROUND(ROUND(L730,2)*ROUND(G730,3),2)</f>
      </c>
      <c s="36" t="s">
        <v>4836</v>
      </c>
      <c>
        <f>(M730*21)/100</f>
      </c>
      <c t="s">
        <v>27</v>
      </c>
    </row>
    <row r="731" spans="1:5" ht="12.75">
      <c r="A731" s="35" t="s">
        <v>57</v>
      </c>
      <c r="E731" s="39" t="s">
        <v>6297</v>
      </c>
    </row>
    <row r="732" spans="1:5" ht="114.75">
      <c r="A732" s="35" t="s">
        <v>58</v>
      </c>
      <c r="E732" s="42" t="s">
        <v>6298</v>
      </c>
    </row>
    <row r="733" spans="1:5" ht="25.5">
      <c r="A733" t="s">
        <v>59</v>
      </c>
      <c r="E733" s="39" t="s">
        <v>6293</v>
      </c>
    </row>
    <row r="734" spans="1:16" ht="12.75">
      <c r="A734" t="s">
        <v>52</v>
      </c>
      <c s="34" t="s">
        <v>6299</v>
      </c>
      <c s="34" t="s">
        <v>6300</v>
      </c>
      <c s="35" t="s">
        <v>5</v>
      </c>
      <c s="6" t="s">
        <v>6301</v>
      </c>
      <c s="36" t="s">
        <v>1076</v>
      </c>
      <c s="37">
        <v>160.146</v>
      </c>
      <c s="36">
        <v>0</v>
      </c>
      <c s="36">
        <f>ROUND(G734*H734,6)</f>
      </c>
      <c r="L734" s="38">
        <v>0</v>
      </c>
      <c s="32">
        <f>ROUND(ROUND(L734,2)*ROUND(G734,3),2)</f>
      </c>
      <c s="36" t="s">
        <v>4836</v>
      </c>
      <c>
        <f>(M734*21)/100</f>
      </c>
      <c t="s">
        <v>27</v>
      </c>
    </row>
    <row r="735" spans="1:5" ht="25.5">
      <c r="A735" s="35" t="s">
        <v>57</v>
      </c>
      <c r="E735" s="39" t="s">
        <v>6302</v>
      </c>
    </row>
    <row r="736" spans="1:5" ht="76.5">
      <c r="A736" s="35" t="s">
        <v>58</v>
      </c>
      <c r="E736" s="42" t="s">
        <v>5990</v>
      </c>
    </row>
    <row r="737" spans="1:5" ht="25.5">
      <c r="A737" t="s">
        <v>59</v>
      </c>
      <c r="E737" s="39" t="s">
        <v>6303</v>
      </c>
    </row>
    <row r="738" spans="1:16" ht="12.75">
      <c r="A738" t="s">
        <v>52</v>
      </c>
      <c s="34" t="s">
        <v>6304</v>
      </c>
      <c s="34" t="s">
        <v>6305</v>
      </c>
      <c s="35" t="s">
        <v>5</v>
      </c>
      <c s="6" t="s">
        <v>6306</v>
      </c>
      <c s="36" t="s">
        <v>1076</v>
      </c>
      <c s="37">
        <v>82.987</v>
      </c>
      <c s="36">
        <v>0</v>
      </c>
      <c s="36">
        <f>ROUND(G738*H738,6)</f>
      </c>
      <c r="L738" s="38">
        <v>0</v>
      </c>
      <c s="32">
        <f>ROUND(ROUND(L738,2)*ROUND(G738,3),2)</f>
      </c>
      <c s="36" t="s">
        <v>4836</v>
      </c>
      <c>
        <f>(M738*21)/100</f>
      </c>
      <c t="s">
        <v>27</v>
      </c>
    </row>
    <row r="739" spans="1:5" ht="12.75">
      <c r="A739" s="35" t="s">
        <v>57</v>
      </c>
      <c r="E739" s="39" t="s">
        <v>6307</v>
      </c>
    </row>
    <row r="740" spans="1:5" ht="76.5">
      <c r="A740" s="35" t="s">
        <v>58</v>
      </c>
      <c r="E740" s="42" t="s">
        <v>6308</v>
      </c>
    </row>
    <row r="741" spans="1:5" ht="76.5">
      <c r="A741" t="s">
        <v>59</v>
      </c>
      <c r="E741" s="39" t="s">
        <v>6309</v>
      </c>
    </row>
    <row r="742" spans="1:16" ht="25.5">
      <c r="A742" t="s">
        <v>52</v>
      </c>
      <c s="34" t="s">
        <v>6310</v>
      </c>
      <c s="34" t="s">
        <v>6311</v>
      </c>
      <c s="35" t="s">
        <v>5</v>
      </c>
      <c s="6" t="s">
        <v>6312</v>
      </c>
      <c s="36" t="s">
        <v>262</v>
      </c>
      <c s="37">
        <v>3.368</v>
      </c>
      <c s="36">
        <v>0</v>
      </c>
      <c s="36">
        <f>ROUND(G742*H742,6)</f>
      </c>
      <c r="L742" s="38">
        <v>0</v>
      </c>
      <c s="32">
        <f>ROUND(ROUND(L742,2)*ROUND(G742,3),2)</f>
      </c>
      <c s="36" t="s">
        <v>4836</v>
      </c>
      <c>
        <f>(M742*21)/100</f>
      </c>
      <c t="s">
        <v>27</v>
      </c>
    </row>
    <row r="743" spans="1:5" ht="38.25">
      <c r="A743" s="35" t="s">
        <v>57</v>
      </c>
      <c r="E743" s="39" t="s">
        <v>6313</v>
      </c>
    </row>
    <row r="744" spans="1:5" ht="12.75">
      <c r="A744" s="35" t="s">
        <v>58</v>
      </c>
      <c r="E744" s="40" t="s">
        <v>5</v>
      </c>
    </row>
    <row r="745" spans="1:5" ht="114.75">
      <c r="A745" t="s">
        <v>59</v>
      </c>
      <c r="E745" s="39" t="s">
        <v>6314</v>
      </c>
    </row>
    <row r="746" spans="1:16" ht="25.5">
      <c r="A746" t="s">
        <v>52</v>
      </c>
      <c s="34" t="s">
        <v>6315</v>
      </c>
      <c s="34" t="s">
        <v>6316</v>
      </c>
      <c s="35" t="s">
        <v>5</v>
      </c>
      <c s="6" t="s">
        <v>6317</v>
      </c>
      <c s="36" t="s">
        <v>853</v>
      </c>
      <c s="37">
        <v>1</v>
      </c>
      <c s="36">
        <v>0</v>
      </c>
      <c s="36">
        <f>ROUND(G746*H746,6)</f>
      </c>
      <c r="L746" s="38">
        <v>0</v>
      </c>
      <c s="32">
        <f>ROUND(ROUND(L746,2)*ROUND(G746,3),2)</f>
      </c>
      <c s="36" t="s">
        <v>5578</v>
      </c>
      <c>
        <f>(M746*21)/100</f>
      </c>
      <c t="s">
        <v>27</v>
      </c>
    </row>
    <row r="747" spans="1:5" ht="25.5">
      <c r="A747" s="35" t="s">
        <v>57</v>
      </c>
      <c r="E747" s="39" t="s">
        <v>6317</v>
      </c>
    </row>
    <row r="748" spans="1:5" ht="51">
      <c r="A748" s="35" t="s">
        <v>58</v>
      </c>
      <c r="E748" s="42" t="s">
        <v>6318</v>
      </c>
    </row>
    <row r="749" spans="1:5" ht="12.75">
      <c r="A749" t="s">
        <v>59</v>
      </c>
      <c r="E749" s="39" t="s">
        <v>5</v>
      </c>
    </row>
    <row r="750" spans="1:13" ht="12.75">
      <c r="A750" t="s">
        <v>49</v>
      </c>
      <c r="C750" s="31" t="s">
        <v>6319</v>
      </c>
      <c r="E750" s="33" t="s">
        <v>6320</v>
      </c>
      <c r="J750" s="32">
        <f>0</f>
      </c>
      <c s="32">
        <f>0</f>
      </c>
      <c s="32">
        <f>0+L751+L755+L759</f>
      </c>
      <c s="32">
        <f>0+M751+M755+M759</f>
      </c>
    </row>
    <row r="751" spans="1:16" ht="12.75">
      <c r="A751" t="s">
        <v>52</v>
      </c>
      <c s="34" t="s">
        <v>50</v>
      </c>
      <c s="34" t="s">
        <v>4983</v>
      </c>
      <c s="35" t="s">
        <v>5</v>
      </c>
      <c s="6" t="s">
        <v>4984</v>
      </c>
      <c s="36" t="s">
        <v>262</v>
      </c>
      <c s="37">
        <v>0.048</v>
      </c>
      <c s="36">
        <v>1</v>
      </c>
      <c s="36">
        <f>ROUND(G751*H751,6)</f>
      </c>
      <c r="L751" s="38">
        <v>0</v>
      </c>
      <c s="32">
        <f>ROUND(ROUND(L751,2)*ROUND(G751,3),2)</f>
      </c>
      <c s="36" t="s">
        <v>4836</v>
      </c>
      <c>
        <f>(M751*21)/100</f>
      </c>
      <c t="s">
        <v>27</v>
      </c>
    </row>
    <row r="752" spans="1:5" ht="12.75">
      <c r="A752" s="35" t="s">
        <v>57</v>
      </c>
      <c r="E752" s="39" t="s">
        <v>4984</v>
      </c>
    </row>
    <row r="753" spans="1:5" ht="38.25">
      <c r="A753" s="35" t="s">
        <v>58</v>
      </c>
      <c r="E753" s="42" t="s">
        <v>6321</v>
      </c>
    </row>
    <row r="754" spans="1:5" ht="12.75">
      <c r="A754" t="s">
        <v>59</v>
      </c>
      <c r="E754" s="39" t="s">
        <v>5</v>
      </c>
    </row>
    <row r="755" spans="1:16" ht="25.5">
      <c r="A755" t="s">
        <v>52</v>
      </c>
      <c s="34" t="s">
        <v>6322</v>
      </c>
      <c s="34" t="s">
        <v>6323</v>
      </c>
      <c s="35" t="s">
        <v>5</v>
      </c>
      <c s="6" t="s">
        <v>6324</v>
      </c>
      <c s="36" t="s">
        <v>1076</v>
      </c>
      <c s="37">
        <v>160.146</v>
      </c>
      <c s="36">
        <v>0</v>
      </c>
      <c s="36">
        <f>ROUND(G755*H755,6)</f>
      </c>
      <c r="L755" s="38">
        <v>0</v>
      </c>
      <c s="32">
        <f>ROUND(ROUND(L755,2)*ROUND(G755,3),2)</f>
      </c>
      <c s="36" t="s">
        <v>4836</v>
      </c>
      <c>
        <f>(M755*21)/100</f>
      </c>
      <c t="s">
        <v>27</v>
      </c>
    </row>
    <row r="756" spans="1:5" ht="25.5">
      <c r="A756" s="35" t="s">
        <v>57</v>
      </c>
      <c r="E756" s="39" t="s">
        <v>6325</v>
      </c>
    </row>
    <row r="757" spans="1:5" ht="89.25">
      <c r="A757" s="35" t="s">
        <v>58</v>
      </c>
      <c r="E757" s="42" t="s">
        <v>6326</v>
      </c>
    </row>
    <row r="758" spans="1:5" ht="25.5">
      <c r="A758" t="s">
        <v>59</v>
      </c>
      <c r="E758" s="39" t="s">
        <v>6327</v>
      </c>
    </row>
    <row r="759" spans="1:16" ht="12.75">
      <c r="A759" t="s">
        <v>52</v>
      </c>
      <c s="34" t="s">
        <v>6328</v>
      </c>
      <c s="34" t="s">
        <v>6329</v>
      </c>
      <c s="35" t="s">
        <v>5</v>
      </c>
      <c s="6" t="s">
        <v>6330</v>
      </c>
      <c s="36" t="s">
        <v>262</v>
      </c>
      <c s="37">
        <v>0.048</v>
      </c>
      <c s="36">
        <v>0</v>
      </c>
      <c s="36">
        <f>ROUND(G759*H759,6)</f>
      </c>
      <c r="L759" s="38">
        <v>0</v>
      </c>
      <c s="32">
        <f>ROUND(ROUND(L759,2)*ROUND(G759,3),2)</f>
      </c>
      <c s="36" t="s">
        <v>4836</v>
      </c>
      <c>
        <f>(M759*21)/100</f>
      </c>
      <c t="s">
        <v>27</v>
      </c>
    </row>
    <row r="760" spans="1:5" ht="25.5">
      <c r="A760" s="35" t="s">
        <v>57</v>
      </c>
      <c r="E760" s="39" t="s">
        <v>6331</v>
      </c>
    </row>
    <row r="761" spans="1:5" ht="12.75">
      <c r="A761" s="35" t="s">
        <v>58</v>
      </c>
      <c r="E761" s="40" t="s">
        <v>5</v>
      </c>
    </row>
    <row r="762" spans="1:5" ht="114.75">
      <c r="A762" t="s">
        <v>59</v>
      </c>
      <c r="E762" s="39" t="s">
        <v>6332</v>
      </c>
    </row>
    <row r="763" spans="1:13" ht="12.75">
      <c r="A763" t="s">
        <v>49</v>
      </c>
      <c r="C763" s="31" t="s">
        <v>3675</v>
      </c>
      <c r="E763" s="33" t="s">
        <v>3676</v>
      </c>
      <c r="J763" s="32">
        <f>0</f>
      </c>
      <c s="32">
        <f>0</f>
      </c>
      <c s="32">
        <f>0+L764+L768+L772+L776+L780+L784+L788+L792+L796+L800+L804</f>
      </c>
      <c s="32">
        <f>0+M764+M768+M772+M776+M780+M784+M788+M792+M796+M800+M804</f>
      </c>
    </row>
    <row r="764" spans="1:16" ht="12.75">
      <c r="A764" t="s">
        <v>52</v>
      </c>
      <c s="34" t="s">
        <v>188</v>
      </c>
      <c s="34" t="s">
        <v>6333</v>
      </c>
      <c s="35" t="s">
        <v>5</v>
      </c>
      <c s="6" t="s">
        <v>6334</v>
      </c>
      <c s="36" t="s">
        <v>1076</v>
      </c>
      <c s="37">
        <v>28.76</v>
      </c>
      <c s="36">
        <v>0.0004</v>
      </c>
      <c s="36">
        <f>ROUND(G764*H764,6)</f>
      </c>
      <c r="L764" s="38">
        <v>0</v>
      </c>
      <c s="32">
        <f>ROUND(ROUND(L764,2)*ROUND(G764,3),2)</f>
      </c>
      <c s="36" t="s">
        <v>4836</v>
      </c>
      <c>
        <f>(M764*21)/100</f>
      </c>
      <c t="s">
        <v>27</v>
      </c>
    </row>
    <row r="765" spans="1:5" ht="12.75">
      <c r="A765" s="35" t="s">
        <v>57</v>
      </c>
      <c r="E765" s="39" t="s">
        <v>6334</v>
      </c>
    </row>
    <row r="766" spans="1:5" ht="63.75">
      <c r="A766" s="35" t="s">
        <v>58</v>
      </c>
      <c r="E766" s="42" t="s">
        <v>6335</v>
      </c>
    </row>
    <row r="767" spans="1:5" ht="12.75">
      <c r="A767" t="s">
        <v>59</v>
      </c>
      <c r="E767" s="39" t="s">
        <v>5</v>
      </c>
    </row>
    <row r="768" spans="1:16" ht="12.75">
      <c r="A768" t="s">
        <v>52</v>
      </c>
      <c s="34" t="s">
        <v>200</v>
      </c>
      <c s="34" t="s">
        <v>6336</v>
      </c>
      <c s="35" t="s">
        <v>5</v>
      </c>
      <c s="6" t="s">
        <v>6337</v>
      </c>
      <c s="36" t="s">
        <v>1076</v>
      </c>
      <c s="37">
        <v>16.366</v>
      </c>
      <c s="36">
        <v>0.00245</v>
      </c>
      <c s="36">
        <f>ROUND(G768*H768,6)</f>
      </c>
      <c r="L768" s="38">
        <v>0</v>
      </c>
      <c s="32">
        <f>ROUND(ROUND(L768,2)*ROUND(G768,3),2)</f>
      </c>
      <c s="36" t="s">
        <v>4836</v>
      </c>
      <c>
        <f>(M768*21)/100</f>
      </c>
      <c t="s">
        <v>27</v>
      </c>
    </row>
    <row r="769" spans="1:5" ht="12.75">
      <c r="A769" s="35" t="s">
        <v>57</v>
      </c>
      <c r="E769" s="39" t="s">
        <v>6337</v>
      </c>
    </row>
    <row r="770" spans="1:5" ht="51">
      <c r="A770" s="35" t="s">
        <v>58</v>
      </c>
      <c r="E770" s="42" t="s">
        <v>6338</v>
      </c>
    </row>
    <row r="771" spans="1:5" ht="12.75">
      <c r="A771" t="s">
        <v>59</v>
      </c>
      <c r="E771" s="39" t="s">
        <v>5</v>
      </c>
    </row>
    <row r="772" spans="1:16" ht="12.75">
      <c r="A772" t="s">
        <v>52</v>
      </c>
      <c s="34" t="s">
        <v>212</v>
      </c>
      <c s="34" t="s">
        <v>6339</v>
      </c>
      <c s="35" t="s">
        <v>5</v>
      </c>
      <c s="6" t="s">
        <v>6340</v>
      </c>
      <c s="36" t="s">
        <v>1076</v>
      </c>
      <c s="37">
        <v>10.302</v>
      </c>
      <c s="36">
        <v>0.0015</v>
      </c>
      <c s="36">
        <f>ROUND(G772*H772,6)</f>
      </c>
      <c r="L772" s="38">
        <v>0</v>
      </c>
      <c s="32">
        <f>ROUND(ROUND(L772,2)*ROUND(G772,3),2)</f>
      </c>
      <c s="36" t="s">
        <v>4836</v>
      </c>
      <c>
        <f>(M772*21)/100</f>
      </c>
      <c t="s">
        <v>27</v>
      </c>
    </row>
    <row r="773" spans="1:5" ht="12.75">
      <c r="A773" s="35" t="s">
        <v>57</v>
      </c>
      <c r="E773" s="39" t="s">
        <v>6340</v>
      </c>
    </row>
    <row r="774" spans="1:5" ht="38.25">
      <c r="A774" s="35" t="s">
        <v>58</v>
      </c>
      <c r="E774" s="42" t="s">
        <v>6341</v>
      </c>
    </row>
    <row r="775" spans="1:5" ht="12.75">
      <c r="A775" t="s">
        <v>59</v>
      </c>
      <c r="E775" s="39" t="s">
        <v>5</v>
      </c>
    </row>
    <row r="776" spans="1:16" ht="25.5">
      <c r="A776" t="s">
        <v>52</v>
      </c>
      <c s="34" t="s">
        <v>764</v>
      </c>
      <c s="34" t="s">
        <v>6342</v>
      </c>
      <c s="35" t="s">
        <v>5</v>
      </c>
      <c s="6" t="s">
        <v>6343</v>
      </c>
      <c s="36" t="s">
        <v>1076</v>
      </c>
      <c s="37">
        <v>184.168</v>
      </c>
      <c s="36">
        <v>0.0048</v>
      </c>
      <c s="36">
        <f>ROUND(G776*H776,6)</f>
      </c>
      <c r="L776" s="38">
        <v>0</v>
      </c>
      <c s="32">
        <f>ROUND(ROUND(L776,2)*ROUND(G776,3),2)</f>
      </c>
      <c s="36" t="s">
        <v>4836</v>
      </c>
      <c>
        <f>(M776*21)/100</f>
      </c>
      <c t="s">
        <v>27</v>
      </c>
    </row>
    <row r="777" spans="1:5" ht="38.25">
      <c r="A777" s="35" t="s">
        <v>57</v>
      </c>
      <c r="E777" s="39" t="s">
        <v>6344</v>
      </c>
    </row>
    <row r="778" spans="1:5" ht="38.25">
      <c r="A778" s="35" t="s">
        <v>58</v>
      </c>
      <c r="E778" s="42" t="s">
        <v>6345</v>
      </c>
    </row>
    <row r="779" spans="1:5" ht="12.75">
      <c r="A779" t="s">
        <v>59</v>
      </c>
      <c r="E779" s="39" t="s">
        <v>5</v>
      </c>
    </row>
    <row r="780" spans="1:16" ht="12.75">
      <c r="A780" t="s">
        <v>52</v>
      </c>
      <c s="34" t="s">
        <v>801</v>
      </c>
      <c s="34" t="s">
        <v>6346</v>
      </c>
      <c s="35" t="s">
        <v>5</v>
      </c>
      <c s="6" t="s">
        <v>6347</v>
      </c>
      <c s="36" t="s">
        <v>1076</v>
      </c>
      <c s="37">
        <v>321.731</v>
      </c>
      <c s="36">
        <v>0.0036</v>
      </c>
      <c s="36">
        <f>ROUND(G780*H780,6)</f>
      </c>
      <c r="L780" s="38">
        <v>0</v>
      </c>
      <c s="32">
        <f>ROUND(ROUND(L780,2)*ROUND(G780,3),2)</f>
      </c>
      <c s="36" t="s">
        <v>4836</v>
      </c>
      <c>
        <f>(M780*21)/100</f>
      </c>
      <c t="s">
        <v>27</v>
      </c>
    </row>
    <row r="781" spans="1:5" ht="12.75">
      <c r="A781" s="35" t="s">
        <v>57</v>
      </c>
      <c r="E781" s="39" t="s">
        <v>6347</v>
      </c>
    </row>
    <row r="782" spans="1:5" ht="38.25">
      <c r="A782" s="35" t="s">
        <v>58</v>
      </c>
      <c r="E782" s="42" t="s">
        <v>6348</v>
      </c>
    </row>
    <row r="783" spans="1:5" ht="12.75">
      <c r="A783" t="s">
        <v>59</v>
      </c>
      <c r="E783" s="39" t="s">
        <v>5</v>
      </c>
    </row>
    <row r="784" spans="1:16" ht="25.5">
      <c r="A784" t="s">
        <v>52</v>
      </c>
      <c s="34" t="s">
        <v>6349</v>
      </c>
      <c s="34" t="s">
        <v>6350</v>
      </c>
      <c s="35" t="s">
        <v>5</v>
      </c>
      <c s="6" t="s">
        <v>6351</v>
      </c>
      <c s="36" t="s">
        <v>1076</v>
      </c>
      <c s="37">
        <v>315.423</v>
      </c>
      <c s="36">
        <v>0</v>
      </c>
      <c s="36">
        <f>ROUND(G784*H784,6)</f>
      </c>
      <c r="L784" s="38">
        <v>0</v>
      </c>
      <c s="32">
        <f>ROUND(ROUND(L784,2)*ROUND(G784,3),2)</f>
      </c>
      <c s="36" t="s">
        <v>4836</v>
      </c>
      <c>
        <f>(M784*21)/100</f>
      </c>
      <c t="s">
        <v>27</v>
      </c>
    </row>
    <row r="785" spans="1:5" ht="25.5">
      <c r="A785" s="35" t="s">
        <v>57</v>
      </c>
      <c r="E785" s="39" t="s">
        <v>6352</v>
      </c>
    </row>
    <row r="786" spans="1:5" ht="76.5">
      <c r="A786" s="35" t="s">
        <v>58</v>
      </c>
      <c r="E786" s="42" t="s">
        <v>6353</v>
      </c>
    </row>
    <row r="787" spans="1:5" ht="12.75">
      <c r="A787" t="s">
        <v>59</v>
      </c>
      <c r="E787" s="39" t="s">
        <v>5</v>
      </c>
    </row>
    <row r="788" spans="1:16" ht="25.5">
      <c r="A788" t="s">
        <v>52</v>
      </c>
      <c s="34" t="s">
        <v>6354</v>
      </c>
      <c s="34" t="s">
        <v>6355</v>
      </c>
      <c s="35" t="s">
        <v>5</v>
      </c>
      <c s="6" t="s">
        <v>6356</v>
      </c>
      <c s="36" t="s">
        <v>1076</v>
      </c>
      <c s="37">
        <v>26.145</v>
      </c>
      <c s="36">
        <v>0</v>
      </c>
      <c s="36">
        <f>ROUND(G788*H788,6)</f>
      </c>
      <c r="L788" s="38">
        <v>0</v>
      </c>
      <c s="32">
        <f>ROUND(ROUND(L788,2)*ROUND(G788,3),2)</f>
      </c>
      <c s="36" t="s">
        <v>4836</v>
      </c>
      <c>
        <f>(M788*21)/100</f>
      </c>
      <c t="s">
        <v>27</v>
      </c>
    </row>
    <row r="789" spans="1:5" ht="25.5">
      <c r="A789" s="35" t="s">
        <v>57</v>
      </c>
      <c r="E789" s="39" t="s">
        <v>6357</v>
      </c>
    </row>
    <row r="790" spans="1:5" ht="127.5">
      <c r="A790" s="35" t="s">
        <v>58</v>
      </c>
      <c r="E790" s="42" t="s">
        <v>6358</v>
      </c>
    </row>
    <row r="791" spans="1:5" ht="25.5">
      <c r="A791" t="s">
        <v>59</v>
      </c>
      <c r="E791" s="39" t="s">
        <v>6359</v>
      </c>
    </row>
    <row r="792" spans="1:16" ht="25.5">
      <c r="A792" t="s">
        <v>52</v>
      </c>
      <c s="34" t="s">
        <v>6360</v>
      </c>
      <c s="34" t="s">
        <v>6361</v>
      </c>
      <c s="35" t="s">
        <v>5</v>
      </c>
      <c s="6" t="s">
        <v>6362</v>
      </c>
      <c s="36" t="s">
        <v>1076</v>
      </c>
      <c s="37">
        <v>160.146</v>
      </c>
      <c s="36">
        <v>0</v>
      </c>
      <c s="36">
        <f>ROUND(G792*H792,6)</f>
      </c>
      <c r="L792" s="38">
        <v>0</v>
      </c>
      <c s="32">
        <f>ROUND(ROUND(L792,2)*ROUND(G792,3),2)</f>
      </c>
      <c s="36" t="s">
        <v>4836</v>
      </c>
      <c>
        <f>(M792*21)/100</f>
      </c>
      <c t="s">
        <v>27</v>
      </c>
    </row>
    <row r="793" spans="1:5" ht="38.25">
      <c r="A793" s="35" t="s">
        <v>57</v>
      </c>
      <c r="E793" s="39" t="s">
        <v>6363</v>
      </c>
    </row>
    <row r="794" spans="1:5" ht="76.5">
      <c r="A794" s="35" t="s">
        <v>58</v>
      </c>
      <c r="E794" s="42" t="s">
        <v>5990</v>
      </c>
    </row>
    <row r="795" spans="1:5" ht="12.75">
      <c r="A795" t="s">
        <v>59</v>
      </c>
      <c r="E795" s="39" t="s">
        <v>5</v>
      </c>
    </row>
    <row r="796" spans="1:16" ht="25.5">
      <c r="A796" t="s">
        <v>52</v>
      </c>
      <c s="34" t="s">
        <v>6364</v>
      </c>
      <c s="34" t="s">
        <v>6365</v>
      </c>
      <c s="35" t="s">
        <v>5</v>
      </c>
      <c s="6" t="s">
        <v>6366</v>
      </c>
      <c s="36" t="s">
        <v>1076</v>
      </c>
      <c s="37">
        <v>26.145</v>
      </c>
      <c s="36">
        <v>0</v>
      </c>
      <c s="36">
        <f>ROUND(G796*H796,6)</f>
      </c>
      <c r="L796" s="38">
        <v>0</v>
      </c>
      <c s="32">
        <f>ROUND(ROUND(L796,2)*ROUND(G796,3),2)</f>
      </c>
      <c s="36" t="s">
        <v>4836</v>
      </c>
      <c>
        <f>(M796*21)/100</f>
      </c>
      <c t="s">
        <v>27</v>
      </c>
    </row>
    <row r="797" spans="1:5" ht="25.5">
      <c r="A797" s="35" t="s">
        <v>57</v>
      </c>
      <c r="E797" s="39" t="s">
        <v>6367</v>
      </c>
    </row>
    <row r="798" spans="1:5" ht="127.5">
      <c r="A798" s="35" t="s">
        <v>58</v>
      </c>
      <c r="E798" s="42" t="s">
        <v>6358</v>
      </c>
    </row>
    <row r="799" spans="1:5" ht="12.75">
      <c r="A799" t="s">
        <v>59</v>
      </c>
      <c r="E799" s="39" t="s">
        <v>5</v>
      </c>
    </row>
    <row r="800" spans="1:16" ht="12.75">
      <c r="A800" t="s">
        <v>52</v>
      </c>
      <c s="34" t="s">
        <v>6368</v>
      </c>
      <c s="34" t="s">
        <v>6369</v>
      </c>
      <c s="35" t="s">
        <v>5</v>
      </c>
      <c s="6" t="s">
        <v>6370</v>
      </c>
      <c s="36" t="s">
        <v>262</v>
      </c>
      <c s="37">
        <v>2.114</v>
      </c>
      <c s="36">
        <v>0</v>
      </c>
      <c s="36">
        <f>ROUND(G800*H800,6)</f>
      </c>
      <c r="L800" s="38">
        <v>0</v>
      </c>
      <c s="32">
        <f>ROUND(ROUND(L800,2)*ROUND(G800,3),2)</f>
      </c>
      <c s="36" t="s">
        <v>4836</v>
      </c>
      <c>
        <f>(M800*21)/100</f>
      </c>
      <c t="s">
        <v>27</v>
      </c>
    </row>
    <row r="801" spans="1:5" ht="25.5">
      <c r="A801" s="35" t="s">
        <v>57</v>
      </c>
      <c r="E801" s="39" t="s">
        <v>6371</v>
      </c>
    </row>
    <row r="802" spans="1:5" ht="12.75">
      <c r="A802" s="35" t="s">
        <v>58</v>
      </c>
      <c r="E802" s="40" t="s">
        <v>5</v>
      </c>
    </row>
    <row r="803" spans="1:5" ht="114.75">
      <c r="A803" t="s">
        <v>59</v>
      </c>
      <c r="E803" s="39" t="s">
        <v>6372</v>
      </c>
    </row>
    <row r="804" spans="1:16" ht="25.5">
      <c r="A804" t="s">
        <v>52</v>
      </c>
      <c s="34" t="s">
        <v>6373</v>
      </c>
      <c s="34" t="s">
        <v>6374</v>
      </c>
      <c s="35" t="s">
        <v>5</v>
      </c>
      <c s="6" t="s">
        <v>6317</v>
      </c>
      <c s="36" t="s">
        <v>853</v>
      </c>
      <c s="37">
        <v>1</v>
      </c>
      <c s="36">
        <v>0</v>
      </c>
      <c s="36">
        <f>ROUND(G804*H804,6)</f>
      </c>
      <c r="L804" s="38">
        <v>0</v>
      </c>
      <c s="32">
        <f>ROUND(ROUND(L804,2)*ROUND(G804,3),2)</f>
      </c>
      <c s="36" t="s">
        <v>5578</v>
      </c>
      <c>
        <f>(M804*21)/100</f>
      </c>
      <c t="s">
        <v>27</v>
      </c>
    </row>
    <row r="805" spans="1:5" ht="25.5">
      <c r="A805" s="35" t="s">
        <v>57</v>
      </c>
      <c r="E805" s="39" t="s">
        <v>6317</v>
      </c>
    </row>
    <row r="806" spans="1:5" ht="51">
      <c r="A806" s="35" t="s">
        <v>58</v>
      </c>
      <c r="E806" s="42" t="s">
        <v>6318</v>
      </c>
    </row>
    <row r="807" spans="1:5" ht="12.75">
      <c r="A807" t="s">
        <v>59</v>
      </c>
      <c r="E807" s="39" t="s">
        <v>5</v>
      </c>
    </row>
    <row r="808" spans="1:13" ht="12.75">
      <c r="A808" t="s">
        <v>49</v>
      </c>
      <c r="C808" s="31" t="s">
        <v>4999</v>
      </c>
      <c r="E808" s="33" t="s">
        <v>5000</v>
      </c>
      <c r="J808" s="32">
        <f>0</f>
      </c>
      <c s="32">
        <f>0</f>
      </c>
      <c s="32">
        <f>0+L809+L813+L817</f>
      </c>
      <c s="32">
        <f>0+M809+M813+M817</f>
      </c>
    </row>
    <row r="809" spans="1:16" ht="12.75">
      <c r="A809" t="s">
        <v>52</v>
      </c>
      <c s="34" t="s">
        <v>6375</v>
      </c>
      <c s="34" t="s">
        <v>6376</v>
      </c>
      <c s="35" t="s">
        <v>5</v>
      </c>
      <c s="6" t="s">
        <v>6377</v>
      </c>
      <c s="36" t="s">
        <v>65</v>
      </c>
      <c s="37">
        <v>5</v>
      </c>
      <c s="36">
        <v>0.00036</v>
      </c>
      <c s="36">
        <f>ROUND(G809*H809,6)</f>
      </c>
      <c r="L809" s="38">
        <v>0</v>
      </c>
      <c s="32">
        <f>ROUND(ROUND(L809,2)*ROUND(G809,3),2)</f>
      </c>
      <c s="36" t="s">
        <v>4836</v>
      </c>
      <c>
        <f>(M809*21)/100</f>
      </c>
      <c t="s">
        <v>27</v>
      </c>
    </row>
    <row r="810" spans="1:5" ht="12.75">
      <c r="A810" s="35" t="s">
        <v>57</v>
      </c>
      <c r="E810" s="39" t="s">
        <v>6378</v>
      </c>
    </row>
    <row r="811" spans="1:5" ht="38.25">
      <c r="A811" s="35" t="s">
        <v>58</v>
      </c>
      <c r="E811" s="42" t="s">
        <v>6379</v>
      </c>
    </row>
    <row r="812" spans="1:5" ht="51">
      <c r="A812" t="s">
        <v>59</v>
      </c>
      <c r="E812" s="39" t="s">
        <v>6380</v>
      </c>
    </row>
    <row r="813" spans="1:16" ht="12.75">
      <c r="A813" t="s">
        <v>52</v>
      </c>
      <c s="34" t="s">
        <v>6381</v>
      </c>
      <c s="34" t="s">
        <v>6382</v>
      </c>
      <c s="35" t="s">
        <v>5</v>
      </c>
      <c s="6" t="s">
        <v>6383</v>
      </c>
      <c s="36" t="s">
        <v>93</v>
      </c>
      <c s="37">
        <v>1</v>
      </c>
      <c s="36">
        <v>0.00128</v>
      </c>
      <c s="36">
        <f>ROUND(G813*H813,6)</f>
      </c>
      <c r="L813" s="38">
        <v>0</v>
      </c>
      <c s="32">
        <f>ROUND(ROUND(L813,2)*ROUND(G813,3),2)</f>
      </c>
      <c s="36" t="s">
        <v>4836</v>
      </c>
      <c>
        <f>(M813*21)/100</f>
      </c>
      <c t="s">
        <v>27</v>
      </c>
    </row>
    <row r="814" spans="1:5" ht="25.5">
      <c r="A814" s="35" t="s">
        <v>57</v>
      </c>
      <c r="E814" s="39" t="s">
        <v>6384</v>
      </c>
    </row>
    <row r="815" spans="1:5" ht="38.25">
      <c r="A815" s="35" t="s">
        <v>58</v>
      </c>
      <c r="E815" s="42" t="s">
        <v>6385</v>
      </c>
    </row>
    <row r="816" spans="1:5" ht="89.25">
      <c r="A816" t="s">
        <v>59</v>
      </c>
      <c r="E816" s="39" t="s">
        <v>6386</v>
      </c>
    </row>
    <row r="817" spans="1:16" ht="12.75">
      <c r="A817" t="s">
        <v>52</v>
      </c>
      <c s="34" t="s">
        <v>6387</v>
      </c>
      <c s="34" t="s">
        <v>6388</v>
      </c>
      <c s="35" t="s">
        <v>5</v>
      </c>
      <c s="6" t="s">
        <v>6389</v>
      </c>
      <c s="36" t="s">
        <v>262</v>
      </c>
      <c s="37">
        <v>0.01</v>
      </c>
      <c s="36">
        <v>0</v>
      </c>
      <c s="36">
        <f>ROUND(G817*H817,6)</f>
      </c>
      <c r="L817" s="38">
        <v>0</v>
      </c>
      <c s="32">
        <f>ROUND(ROUND(L817,2)*ROUND(G817,3),2)</f>
      </c>
      <c s="36" t="s">
        <v>4836</v>
      </c>
      <c>
        <f>(M817*21)/100</f>
      </c>
      <c t="s">
        <v>27</v>
      </c>
    </row>
    <row r="818" spans="1:5" ht="25.5">
      <c r="A818" s="35" t="s">
        <v>57</v>
      </c>
      <c r="E818" s="39" t="s">
        <v>6390</v>
      </c>
    </row>
    <row r="819" spans="1:5" ht="12.75">
      <c r="A819" s="35" t="s">
        <v>58</v>
      </c>
      <c r="E819" s="40" t="s">
        <v>5</v>
      </c>
    </row>
    <row r="820" spans="1:5" ht="114.75">
      <c r="A820" t="s">
        <v>59</v>
      </c>
      <c r="E820" s="39" t="s">
        <v>6314</v>
      </c>
    </row>
    <row r="821" spans="1:13" ht="12.75">
      <c r="A821" t="s">
        <v>49</v>
      </c>
      <c r="C821" s="31" t="s">
        <v>6391</v>
      </c>
      <c r="E821" s="33" t="s">
        <v>6392</v>
      </c>
      <c r="J821" s="32">
        <f>0</f>
      </c>
      <c s="32">
        <f>0</f>
      </c>
      <c s="32">
        <f>0+L822+L826+L830+L834+L838+L842+L846+L850+L854+L858</f>
      </c>
      <c s="32">
        <f>0+M822+M826+M830+M834+M838+M842+M846+M850+M854+M858</f>
      </c>
    </row>
    <row r="822" spans="1:16" ht="12.75">
      <c r="A822" t="s">
        <v>52</v>
      </c>
      <c s="34" t="s">
        <v>741</v>
      </c>
      <c s="34" t="s">
        <v>6393</v>
      </c>
      <c s="35" t="s">
        <v>5</v>
      </c>
      <c s="6" t="s">
        <v>6394</v>
      </c>
      <c s="36" t="s">
        <v>55</v>
      </c>
      <c s="37">
        <v>7.29</v>
      </c>
      <c s="36">
        <v>0.55</v>
      </c>
      <c s="36">
        <f>ROUND(G822*H822,6)</f>
      </c>
      <c r="L822" s="38">
        <v>0</v>
      </c>
      <c s="32">
        <f>ROUND(ROUND(L822,2)*ROUND(G822,3),2)</f>
      </c>
      <c s="36" t="s">
        <v>4836</v>
      </c>
      <c>
        <f>(M822*21)/100</f>
      </c>
      <c t="s">
        <v>27</v>
      </c>
    </row>
    <row r="823" spans="1:5" ht="12.75">
      <c r="A823" s="35" t="s">
        <v>57</v>
      </c>
      <c r="E823" s="39" t="s">
        <v>6394</v>
      </c>
    </row>
    <row r="824" spans="1:5" ht="63.75">
      <c r="A824" s="35" t="s">
        <v>58</v>
      </c>
      <c r="E824" s="42" t="s">
        <v>6395</v>
      </c>
    </row>
    <row r="825" spans="1:5" ht="12.75">
      <c r="A825" t="s">
        <v>59</v>
      </c>
      <c r="E825" s="39" t="s">
        <v>5</v>
      </c>
    </row>
    <row r="826" spans="1:16" ht="12.75">
      <c r="A826" t="s">
        <v>52</v>
      </c>
      <c s="34" t="s">
        <v>745</v>
      </c>
      <c s="34" t="s">
        <v>6396</v>
      </c>
      <c s="35" t="s">
        <v>5</v>
      </c>
      <c s="6" t="s">
        <v>6397</v>
      </c>
      <c s="36" t="s">
        <v>55</v>
      </c>
      <c s="37">
        <v>0.676</v>
      </c>
      <c s="36">
        <v>0.55</v>
      </c>
      <c s="36">
        <f>ROUND(G826*H826,6)</f>
      </c>
      <c r="L826" s="38">
        <v>0</v>
      </c>
      <c s="32">
        <f>ROUND(ROUND(L826,2)*ROUND(G826,3),2)</f>
      </c>
      <c s="36" t="s">
        <v>4836</v>
      </c>
      <c>
        <f>(M826*21)/100</f>
      </c>
      <c t="s">
        <v>27</v>
      </c>
    </row>
    <row r="827" spans="1:5" ht="12.75">
      <c r="A827" s="35" t="s">
        <v>57</v>
      </c>
      <c r="E827" s="39" t="s">
        <v>6397</v>
      </c>
    </row>
    <row r="828" spans="1:5" ht="89.25">
      <c r="A828" s="35" t="s">
        <v>58</v>
      </c>
      <c r="E828" s="42" t="s">
        <v>6398</v>
      </c>
    </row>
    <row r="829" spans="1:5" ht="12.75">
      <c r="A829" t="s">
        <v>59</v>
      </c>
      <c r="E829" s="39" t="s">
        <v>5</v>
      </c>
    </row>
    <row r="830" spans="1:16" ht="25.5">
      <c r="A830" t="s">
        <v>52</v>
      </c>
      <c s="34" t="s">
        <v>6399</v>
      </c>
      <c s="34" t="s">
        <v>6400</v>
      </c>
      <c s="35" t="s">
        <v>5</v>
      </c>
      <c s="6" t="s">
        <v>6401</v>
      </c>
      <c s="36" t="s">
        <v>55</v>
      </c>
      <c s="37">
        <v>7.253</v>
      </c>
      <c s="36">
        <v>0.00189</v>
      </c>
      <c s="36">
        <f>ROUND(G830*H830,6)</f>
      </c>
      <c r="L830" s="38">
        <v>0</v>
      </c>
      <c s="32">
        <f>ROUND(ROUND(L830,2)*ROUND(G830,3),2)</f>
      </c>
      <c s="36" t="s">
        <v>4836</v>
      </c>
      <c>
        <f>(M830*21)/100</f>
      </c>
      <c t="s">
        <v>27</v>
      </c>
    </row>
    <row r="831" spans="1:5" ht="25.5">
      <c r="A831" s="35" t="s">
        <v>57</v>
      </c>
      <c r="E831" s="39" t="s">
        <v>6402</v>
      </c>
    </row>
    <row r="832" spans="1:5" ht="89.25">
      <c r="A832" s="35" t="s">
        <v>58</v>
      </c>
      <c r="E832" s="42" t="s">
        <v>6403</v>
      </c>
    </row>
    <row r="833" spans="1:5" ht="140.25">
      <c r="A833" t="s">
        <v>59</v>
      </c>
      <c r="E833" s="39" t="s">
        <v>6404</v>
      </c>
    </row>
    <row r="834" spans="1:16" ht="12.75">
      <c r="A834" t="s">
        <v>52</v>
      </c>
      <c s="34" t="s">
        <v>6405</v>
      </c>
      <c s="34" t="s">
        <v>6406</v>
      </c>
      <c s="35" t="s">
        <v>5</v>
      </c>
      <c s="6" t="s">
        <v>6407</v>
      </c>
      <c s="36" t="s">
        <v>1076</v>
      </c>
      <c s="37">
        <v>65.183</v>
      </c>
      <c s="36">
        <v>0</v>
      </c>
      <c s="36">
        <f>ROUND(G834*H834,6)</f>
      </c>
      <c r="L834" s="38">
        <v>0</v>
      </c>
      <c s="32">
        <f>ROUND(ROUND(L834,2)*ROUND(G834,3),2)</f>
      </c>
      <c s="36" t="s">
        <v>4836</v>
      </c>
      <c>
        <f>(M834*21)/100</f>
      </c>
      <c t="s">
        <v>27</v>
      </c>
    </row>
    <row r="835" spans="1:5" ht="12.75">
      <c r="A835" s="35" t="s">
        <v>57</v>
      </c>
      <c r="E835" s="39" t="s">
        <v>6408</v>
      </c>
    </row>
    <row r="836" spans="1:5" ht="38.25">
      <c r="A836" s="35" t="s">
        <v>58</v>
      </c>
      <c r="E836" s="42" t="s">
        <v>6409</v>
      </c>
    </row>
    <row r="837" spans="1:5" ht="12.75">
      <c r="A837" t="s">
        <v>59</v>
      </c>
      <c r="E837" s="39" t="s">
        <v>6410</v>
      </c>
    </row>
    <row r="838" spans="1:16" ht="12.75">
      <c r="A838" t="s">
        <v>52</v>
      </c>
      <c s="34" t="s">
        <v>6411</v>
      </c>
      <c s="34" t="s">
        <v>6412</v>
      </c>
      <c s="35" t="s">
        <v>5</v>
      </c>
      <c s="6" t="s">
        <v>6413</v>
      </c>
      <c s="36" t="s">
        <v>55</v>
      </c>
      <c s="37">
        <v>1.721</v>
      </c>
      <c s="36">
        <v>0.01266</v>
      </c>
      <c s="36">
        <f>ROUND(G838*H838,6)</f>
      </c>
      <c r="L838" s="38">
        <v>0</v>
      </c>
      <c s="32">
        <f>ROUND(ROUND(L838,2)*ROUND(G838,3),2)</f>
      </c>
      <c s="36" t="s">
        <v>4836</v>
      </c>
      <c>
        <f>(M838*21)/100</f>
      </c>
      <c t="s">
        <v>27</v>
      </c>
    </row>
    <row r="839" spans="1:5" ht="12.75">
      <c r="A839" s="35" t="s">
        <v>57</v>
      </c>
      <c r="E839" s="39" t="s">
        <v>6414</v>
      </c>
    </row>
    <row r="840" spans="1:5" ht="38.25">
      <c r="A840" s="35" t="s">
        <v>58</v>
      </c>
      <c r="E840" s="42" t="s">
        <v>6415</v>
      </c>
    </row>
    <row r="841" spans="1:5" ht="89.25">
      <c r="A841" t="s">
        <v>59</v>
      </c>
      <c r="E841" s="39" t="s">
        <v>6416</v>
      </c>
    </row>
    <row r="842" spans="1:16" ht="12.75">
      <c r="A842" t="s">
        <v>52</v>
      </c>
      <c s="34" t="s">
        <v>6417</v>
      </c>
      <c s="34" t="s">
        <v>6418</v>
      </c>
      <c s="35" t="s">
        <v>5</v>
      </c>
      <c s="6" t="s">
        <v>6419</v>
      </c>
      <c s="36" t="s">
        <v>1076</v>
      </c>
      <c s="37">
        <v>168.756</v>
      </c>
      <c s="36">
        <v>0</v>
      </c>
      <c s="36">
        <f>ROUND(G842*H842,6)</f>
      </c>
      <c r="L842" s="38">
        <v>0</v>
      </c>
      <c s="32">
        <f>ROUND(ROUND(L842,2)*ROUND(G842,3),2)</f>
      </c>
      <c s="36" t="s">
        <v>4836</v>
      </c>
      <c>
        <f>(M842*21)/100</f>
      </c>
      <c t="s">
        <v>27</v>
      </c>
    </row>
    <row r="843" spans="1:5" ht="25.5">
      <c r="A843" s="35" t="s">
        <v>57</v>
      </c>
      <c r="E843" s="39" t="s">
        <v>6420</v>
      </c>
    </row>
    <row r="844" spans="1:5" ht="38.25">
      <c r="A844" s="35" t="s">
        <v>58</v>
      </c>
      <c r="E844" s="42" t="s">
        <v>6421</v>
      </c>
    </row>
    <row r="845" spans="1:5" ht="51">
      <c r="A845" t="s">
        <v>59</v>
      </c>
      <c r="E845" s="39" t="s">
        <v>6422</v>
      </c>
    </row>
    <row r="846" spans="1:16" ht="12.75">
      <c r="A846" t="s">
        <v>52</v>
      </c>
      <c s="34" t="s">
        <v>6423</v>
      </c>
      <c s="34" t="s">
        <v>6424</v>
      </c>
      <c s="35" t="s">
        <v>5</v>
      </c>
      <c s="6" t="s">
        <v>6425</v>
      </c>
      <c s="36" t="s">
        <v>55</v>
      </c>
      <c s="37">
        <v>5.569</v>
      </c>
      <c s="36">
        <v>0.02337</v>
      </c>
      <c s="36">
        <f>ROUND(G846*H846,6)</f>
      </c>
      <c r="L846" s="38">
        <v>0</v>
      </c>
      <c s="32">
        <f>ROUND(ROUND(L846,2)*ROUND(G846,3),2)</f>
      </c>
      <c s="36" t="s">
        <v>4836</v>
      </c>
      <c>
        <f>(M846*21)/100</f>
      </c>
      <c t="s">
        <v>27</v>
      </c>
    </row>
    <row r="847" spans="1:5" ht="25.5">
      <c r="A847" s="35" t="s">
        <v>57</v>
      </c>
      <c r="E847" s="39" t="s">
        <v>6426</v>
      </c>
    </row>
    <row r="848" spans="1:5" ht="38.25">
      <c r="A848" s="35" t="s">
        <v>58</v>
      </c>
      <c r="E848" s="42" t="s">
        <v>6427</v>
      </c>
    </row>
    <row r="849" spans="1:5" ht="102">
      <c r="A849" t="s">
        <v>59</v>
      </c>
      <c r="E849" s="39" t="s">
        <v>6428</v>
      </c>
    </row>
    <row r="850" spans="1:16" ht="12.75">
      <c r="A850" t="s">
        <v>52</v>
      </c>
      <c s="34" t="s">
        <v>6429</v>
      </c>
      <c s="34" t="s">
        <v>6430</v>
      </c>
      <c s="35" t="s">
        <v>5</v>
      </c>
      <c s="6" t="s">
        <v>6431</v>
      </c>
      <c s="36" t="s">
        <v>65</v>
      </c>
      <c s="37">
        <v>260.732</v>
      </c>
      <c s="36">
        <v>1E-05</v>
      </c>
      <c s="36">
        <f>ROUND(G850*H850,6)</f>
      </c>
      <c r="L850" s="38">
        <v>0</v>
      </c>
      <c s="32">
        <f>ROUND(ROUND(L850,2)*ROUND(G850,3),2)</f>
      </c>
      <c s="36" t="s">
        <v>4836</v>
      </c>
      <c>
        <f>(M850*21)/100</f>
      </c>
      <c t="s">
        <v>27</v>
      </c>
    </row>
    <row r="851" spans="1:5" ht="12.75">
      <c r="A851" s="35" t="s">
        <v>57</v>
      </c>
      <c r="E851" s="39" t="s">
        <v>6432</v>
      </c>
    </row>
    <row r="852" spans="1:5" ht="102">
      <c r="A852" s="35" t="s">
        <v>58</v>
      </c>
      <c r="E852" s="42" t="s">
        <v>6433</v>
      </c>
    </row>
    <row r="853" spans="1:5" ht="178.5">
      <c r="A853" t="s">
        <v>59</v>
      </c>
      <c r="E853" s="39" t="s">
        <v>6434</v>
      </c>
    </row>
    <row r="854" spans="1:16" ht="25.5">
      <c r="A854" t="s">
        <v>52</v>
      </c>
      <c s="34" t="s">
        <v>6435</v>
      </c>
      <c s="34" t="s">
        <v>6436</v>
      </c>
      <c s="35" t="s">
        <v>5</v>
      </c>
      <c s="6" t="s">
        <v>6437</v>
      </c>
      <c s="36" t="s">
        <v>1076</v>
      </c>
      <c s="37">
        <v>65.183</v>
      </c>
      <c s="36">
        <v>0.00018</v>
      </c>
      <c s="36">
        <f>ROUND(G854*H854,6)</f>
      </c>
      <c r="L854" s="38">
        <v>0</v>
      </c>
      <c s="32">
        <f>ROUND(ROUND(L854,2)*ROUND(G854,3),2)</f>
      </c>
      <c s="36" t="s">
        <v>4836</v>
      </c>
      <c>
        <f>(M854*21)/100</f>
      </c>
      <c t="s">
        <v>27</v>
      </c>
    </row>
    <row r="855" spans="1:5" ht="25.5">
      <c r="A855" s="35" t="s">
        <v>57</v>
      </c>
      <c r="E855" s="39" t="s">
        <v>6438</v>
      </c>
    </row>
    <row r="856" spans="1:5" ht="38.25">
      <c r="A856" s="35" t="s">
        <v>58</v>
      </c>
      <c r="E856" s="42" t="s">
        <v>6439</v>
      </c>
    </row>
    <row r="857" spans="1:5" ht="89.25">
      <c r="A857" t="s">
        <v>59</v>
      </c>
      <c r="E857" s="39" t="s">
        <v>6440</v>
      </c>
    </row>
    <row r="858" spans="1:16" ht="12.75">
      <c r="A858" t="s">
        <v>52</v>
      </c>
      <c s="34" t="s">
        <v>6441</v>
      </c>
      <c s="34" t="s">
        <v>6442</v>
      </c>
      <c s="35" t="s">
        <v>5</v>
      </c>
      <c s="6" t="s">
        <v>6443</v>
      </c>
      <c s="36" t="s">
        <v>262</v>
      </c>
      <c s="37">
        <v>4.563</v>
      </c>
      <c s="36">
        <v>0</v>
      </c>
      <c s="36">
        <f>ROUND(G858*H858,6)</f>
      </c>
      <c r="L858" s="38">
        <v>0</v>
      </c>
      <c s="32">
        <f>ROUND(ROUND(L858,2)*ROUND(G858,3),2)</f>
      </c>
      <c s="36" t="s">
        <v>4836</v>
      </c>
      <c>
        <f>(M858*21)/100</f>
      </c>
      <c t="s">
        <v>27</v>
      </c>
    </row>
    <row r="859" spans="1:5" ht="25.5">
      <c r="A859" s="35" t="s">
        <v>57</v>
      </c>
      <c r="E859" s="39" t="s">
        <v>6444</v>
      </c>
    </row>
    <row r="860" spans="1:5" ht="12.75">
      <c r="A860" s="35" t="s">
        <v>58</v>
      </c>
      <c r="E860" s="40" t="s">
        <v>5</v>
      </c>
    </row>
    <row r="861" spans="1:5" ht="114.75">
      <c r="A861" t="s">
        <v>59</v>
      </c>
      <c r="E861" s="39" t="s">
        <v>6332</v>
      </c>
    </row>
    <row r="862" spans="1:13" ht="12.75">
      <c r="A862" t="s">
        <v>49</v>
      </c>
      <c r="C862" s="31" t="s">
        <v>6445</v>
      </c>
      <c r="E862" s="33" t="s">
        <v>6446</v>
      </c>
      <c r="J862" s="32">
        <f>0</f>
      </c>
      <c s="32">
        <f>0</f>
      </c>
      <c s="32">
        <f>0+L863+L867+L871+L875</f>
      </c>
      <c s="32">
        <f>0+M863+M867+M871+M875</f>
      </c>
    </row>
    <row r="863" spans="1:16" ht="12.75">
      <c r="A863" t="s">
        <v>52</v>
      </c>
      <c s="34" t="s">
        <v>327</v>
      </c>
      <c s="34" t="s">
        <v>6447</v>
      </c>
      <c s="35" t="s">
        <v>5</v>
      </c>
      <c s="6" t="s">
        <v>6448</v>
      </c>
      <c s="36" t="s">
        <v>55</v>
      </c>
      <c s="37">
        <v>1.21</v>
      </c>
      <c s="36">
        <v>0.55</v>
      </c>
      <c s="36">
        <f>ROUND(G863*H863,6)</f>
      </c>
      <c r="L863" s="38">
        <v>0</v>
      </c>
      <c s="32">
        <f>ROUND(ROUND(L863,2)*ROUND(G863,3),2)</f>
      </c>
      <c s="36" t="s">
        <v>4836</v>
      </c>
      <c>
        <f>(M863*21)/100</f>
      </c>
      <c t="s">
        <v>27</v>
      </c>
    </row>
    <row r="864" spans="1:5" ht="12.75">
      <c r="A864" s="35" t="s">
        <v>57</v>
      </c>
      <c r="E864" s="39" t="s">
        <v>6448</v>
      </c>
    </row>
    <row r="865" spans="1:5" ht="38.25">
      <c r="A865" s="35" t="s">
        <v>58</v>
      </c>
      <c r="E865" s="42" t="s">
        <v>6449</v>
      </c>
    </row>
    <row r="866" spans="1:5" ht="12.75">
      <c r="A866" t="s">
        <v>59</v>
      </c>
      <c r="E866" s="39" t="s">
        <v>5</v>
      </c>
    </row>
    <row r="867" spans="1:16" ht="25.5">
      <c r="A867" t="s">
        <v>52</v>
      </c>
      <c s="34" t="s">
        <v>6450</v>
      </c>
      <c s="34" t="s">
        <v>6451</v>
      </c>
      <c s="35" t="s">
        <v>5</v>
      </c>
      <c s="6" t="s">
        <v>6452</v>
      </c>
      <c s="36" t="s">
        <v>65</v>
      </c>
      <c s="37">
        <v>80</v>
      </c>
      <c s="36">
        <v>0</v>
      </c>
      <c s="36">
        <f>ROUND(G867*H867,6)</f>
      </c>
      <c r="L867" s="38">
        <v>0</v>
      </c>
      <c s="32">
        <f>ROUND(ROUND(L867,2)*ROUND(G867,3),2)</f>
      </c>
      <c s="36" t="s">
        <v>4836</v>
      </c>
      <c>
        <f>(M867*21)/100</f>
      </c>
      <c t="s">
        <v>27</v>
      </c>
    </row>
    <row r="868" spans="1:5" ht="25.5">
      <c r="A868" s="35" t="s">
        <v>57</v>
      </c>
      <c r="E868" s="39" t="s">
        <v>6453</v>
      </c>
    </row>
    <row r="869" spans="1:5" ht="76.5">
      <c r="A869" s="35" t="s">
        <v>58</v>
      </c>
      <c r="E869" s="42" t="s">
        <v>6454</v>
      </c>
    </row>
    <row r="870" spans="1:5" ht="140.25">
      <c r="A870" t="s">
        <v>59</v>
      </c>
      <c r="E870" s="39" t="s">
        <v>6455</v>
      </c>
    </row>
    <row r="871" spans="1:16" ht="12.75">
      <c r="A871" t="s">
        <v>52</v>
      </c>
      <c s="34" t="s">
        <v>6456</v>
      </c>
      <c s="34" t="s">
        <v>6457</v>
      </c>
      <c s="35" t="s">
        <v>5</v>
      </c>
      <c s="6" t="s">
        <v>6458</v>
      </c>
      <c s="36" t="s">
        <v>262</v>
      </c>
      <c s="37">
        <v>26.866</v>
      </c>
      <c s="36">
        <v>0</v>
      </c>
      <c s="36">
        <f>ROUND(G871*H871,6)</f>
      </c>
      <c r="L871" s="38">
        <v>0</v>
      </c>
      <c s="32">
        <f>ROUND(ROUND(L871,2)*ROUND(G871,3),2)</f>
      </c>
      <c s="36" t="s">
        <v>4836</v>
      </c>
      <c>
        <f>(M871*21)/100</f>
      </c>
      <c t="s">
        <v>27</v>
      </c>
    </row>
    <row r="872" spans="1:5" ht="25.5">
      <c r="A872" s="35" t="s">
        <v>57</v>
      </c>
      <c r="E872" s="39" t="s">
        <v>6459</v>
      </c>
    </row>
    <row r="873" spans="1:5" ht="12.75">
      <c r="A873" s="35" t="s">
        <v>58</v>
      </c>
      <c r="E873" s="40" t="s">
        <v>5</v>
      </c>
    </row>
    <row r="874" spans="1:5" ht="127.5">
      <c r="A874" t="s">
        <v>59</v>
      </c>
      <c r="E874" s="39" t="s">
        <v>6460</v>
      </c>
    </row>
    <row r="875" spans="1:16" ht="25.5">
      <c r="A875" t="s">
        <v>52</v>
      </c>
      <c s="34" t="s">
        <v>6461</v>
      </c>
      <c s="34" t="s">
        <v>6462</v>
      </c>
      <c s="35" t="s">
        <v>5</v>
      </c>
      <c s="6" t="s">
        <v>6463</v>
      </c>
      <c s="36" t="s">
        <v>65</v>
      </c>
      <c s="37">
        <v>182.41</v>
      </c>
      <c s="36">
        <v>0.143637</v>
      </c>
      <c s="36">
        <f>ROUND(G875*H875,6)</f>
      </c>
      <c r="L875" s="38">
        <v>0</v>
      </c>
      <c s="32">
        <f>ROUND(ROUND(L875,2)*ROUND(G875,3),2)</f>
      </c>
      <c s="36" t="s">
        <v>5578</v>
      </c>
      <c>
        <f>(M875*21)/100</f>
      </c>
      <c t="s">
        <v>27</v>
      </c>
    </row>
    <row r="876" spans="1:5" ht="38.25">
      <c r="A876" s="35" t="s">
        <v>57</v>
      </c>
      <c r="E876" s="39" t="s">
        <v>6464</v>
      </c>
    </row>
    <row r="877" spans="1:5" ht="76.5">
      <c r="A877" s="35" t="s">
        <v>58</v>
      </c>
      <c r="E877" s="42" t="s">
        <v>6465</v>
      </c>
    </row>
    <row r="878" spans="1:5" ht="12.75">
      <c r="A878" t="s">
        <v>59</v>
      </c>
      <c r="E878" s="39" t="s">
        <v>5</v>
      </c>
    </row>
    <row r="879" spans="1:13" ht="12.75">
      <c r="A879" t="s">
        <v>49</v>
      </c>
      <c r="C879" s="31" t="s">
        <v>5003</v>
      </c>
      <c r="E879" s="33" t="s">
        <v>5004</v>
      </c>
      <c r="J879" s="32">
        <f>0</f>
      </c>
      <c s="32">
        <f>0</f>
      </c>
      <c s="32">
        <f>0+L880+L884+L888+L892+L896+L900+L904+L908+L912+L916+L920+L924+L928+L932+L936+L940+L944+L948</f>
      </c>
      <c s="32">
        <f>0+M880+M884+M888+M892+M896+M900+M904+M908+M912+M916+M920+M924+M928+M932+M936+M940+M944+M948</f>
      </c>
    </row>
    <row r="880" spans="1:16" ht="25.5">
      <c r="A880" t="s">
        <v>52</v>
      </c>
      <c s="34" t="s">
        <v>192</v>
      </c>
      <c s="34" t="s">
        <v>6466</v>
      </c>
      <c s="35" t="s">
        <v>5</v>
      </c>
      <c s="6" t="s">
        <v>6467</v>
      </c>
      <c s="36" t="s">
        <v>1076</v>
      </c>
      <c s="37">
        <v>269.029</v>
      </c>
      <c s="36">
        <v>0.0005</v>
      </c>
      <c s="36">
        <f>ROUND(G880*H880,6)</f>
      </c>
      <c r="L880" s="38">
        <v>0</v>
      </c>
      <c s="32">
        <f>ROUND(ROUND(L880,2)*ROUND(G880,3),2)</f>
      </c>
      <c s="36" t="s">
        <v>4836</v>
      </c>
      <c>
        <f>(M880*21)/100</f>
      </c>
      <c t="s">
        <v>27</v>
      </c>
    </row>
    <row r="881" spans="1:5" ht="25.5">
      <c r="A881" s="35" t="s">
        <v>57</v>
      </c>
      <c r="E881" s="39" t="s">
        <v>6467</v>
      </c>
    </row>
    <row r="882" spans="1:5" ht="51">
      <c r="A882" s="35" t="s">
        <v>58</v>
      </c>
      <c r="E882" s="42" t="s">
        <v>6468</v>
      </c>
    </row>
    <row r="883" spans="1:5" ht="12.75">
      <c r="A883" t="s">
        <v>59</v>
      </c>
      <c r="E883" s="39" t="s">
        <v>5</v>
      </c>
    </row>
    <row r="884" spans="1:16" ht="12.75">
      <c r="A884" t="s">
        <v>52</v>
      </c>
      <c s="34" t="s">
        <v>6469</v>
      </c>
      <c s="34" t="s">
        <v>6470</v>
      </c>
      <c s="35" t="s">
        <v>5</v>
      </c>
      <c s="6" t="s">
        <v>6471</v>
      </c>
      <c s="36" t="s">
        <v>1076</v>
      </c>
      <c s="37">
        <v>233.939</v>
      </c>
      <c s="36">
        <v>0</v>
      </c>
      <c s="36">
        <f>ROUND(G884*H884,6)</f>
      </c>
      <c r="L884" s="38">
        <v>0</v>
      </c>
      <c s="32">
        <f>ROUND(ROUND(L884,2)*ROUND(G884,3),2)</f>
      </c>
      <c s="36" t="s">
        <v>4836</v>
      </c>
      <c>
        <f>(M884*21)/100</f>
      </c>
      <c t="s">
        <v>27</v>
      </c>
    </row>
    <row r="885" spans="1:5" ht="12.75">
      <c r="A885" s="35" t="s">
        <v>57</v>
      </c>
      <c r="E885" s="39" t="s">
        <v>6472</v>
      </c>
    </row>
    <row r="886" spans="1:5" ht="63.75">
      <c r="A886" s="35" t="s">
        <v>58</v>
      </c>
      <c r="E886" s="42" t="s">
        <v>6473</v>
      </c>
    </row>
    <row r="887" spans="1:5" ht="12.75">
      <c r="A887" t="s">
        <v>59</v>
      </c>
      <c r="E887" s="39" t="s">
        <v>5</v>
      </c>
    </row>
    <row r="888" spans="1:16" ht="12.75">
      <c r="A888" t="s">
        <v>52</v>
      </c>
      <c s="34" t="s">
        <v>6474</v>
      </c>
      <c s="34" t="s">
        <v>6475</v>
      </c>
      <c s="35" t="s">
        <v>5</v>
      </c>
      <c s="6" t="s">
        <v>6476</v>
      </c>
      <c s="36" t="s">
        <v>65</v>
      </c>
      <c s="37">
        <v>24</v>
      </c>
      <c s="36">
        <v>0.00182</v>
      </c>
      <c s="36">
        <f>ROUND(G888*H888,6)</f>
      </c>
      <c r="L888" s="38">
        <v>0</v>
      </c>
      <c s="32">
        <f>ROUND(ROUND(L888,2)*ROUND(G888,3),2)</f>
      </c>
      <c s="36" t="s">
        <v>4836</v>
      </c>
      <c>
        <f>(M888*21)/100</f>
      </c>
      <c t="s">
        <v>27</v>
      </c>
    </row>
    <row r="889" spans="1:5" ht="12.75">
      <c r="A889" s="35" t="s">
        <v>57</v>
      </c>
      <c r="E889" s="39" t="s">
        <v>6477</v>
      </c>
    </row>
    <row r="890" spans="1:5" ht="38.25">
      <c r="A890" s="35" t="s">
        <v>58</v>
      </c>
      <c r="E890" s="42" t="s">
        <v>6478</v>
      </c>
    </row>
    <row r="891" spans="1:5" ht="12.75">
      <c r="A891" t="s">
        <v>59</v>
      </c>
      <c r="E891" s="39" t="s">
        <v>6479</v>
      </c>
    </row>
    <row r="892" spans="1:16" ht="12.75">
      <c r="A892" t="s">
        <v>52</v>
      </c>
      <c s="34" t="s">
        <v>6480</v>
      </c>
      <c s="34" t="s">
        <v>6481</v>
      </c>
      <c s="35" t="s">
        <v>5</v>
      </c>
      <c s="6" t="s">
        <v>6482</v>
      </c>
      <c s="36" t="s">
        <v>65</v>
      </c>
      <c s="37">
        <v>24</v>
      </c>
      <c s="36">
        <v>0.00225</v>
      </c>
      <c s="36">
        <f>ROUND(G892*H892,6)</f>
      </c>
      <c r="L892" s="38">
        <v>0</v>
      </c>
      <c s="32">
        <f>ROUND(ROUND(L892,2)*ROUND(G892,3),2)</f>
      </c>
      <c s="36" t="s">
        <v>4836</v>
      </c>
      <c>
        <f>(M892*21)/100</f>
      </c>
      <c t="s">
        <v>27</v>
      </c>
    </row>
    <row r="893" spans="1:5" ht="12.75">
      <c r="A893" s="35" t="s">
        <v>57</v>
      </c>
      <c r="E893" s="39" t="s">
        <v>6483</v>
      </c>
    </row>
    <row r="894" spans="1:5" ht="38.25">
      <c r="A894" s="35" t="s">
        <v>58</v>
      </c>
      <c r="E894" s="42" t="s">
        <v>6484</v>
      </c>
    </row>
    <row r="895" spans="1:5" ht="12.75">
      <c r="A895" t="s">
        <v>59</v>
      </c>
      <c r="E895" s="39" t="s">
        <v>6479</v>
      </c>
    </row>
    <row r="896" spans="1:16" ht="12.75">
      <c r="A896" t="s">
        <v>52</v>
      </c>
      <c s="34" t="s">
        <v>6485</v>
      </c>
      <c s="34" t="s">
        <v>6486</v>
      </c>
      <c s="35" t="s">
        <v>5</v>
      </c>
      <c s="6" t="s">
        <v>6487</v>
      </c>
      <c s="36" t="s">
        <v>65</v>
      </c>
      <c s="37">
        <v>40</v>
      </c>
      <c s="36">
        <v>0.0044</v>
      </c>
      <c s="36">
        <f>ROUND(G896*H896,6)</f>
      </c>
      <c r="L896" s="38">
        <v>0</v>
      </c>
      <c s="32">
        <f>ROUND(ROUND(L896,2)*ROUND(G896,3),2)</f>
      </c>
      <c s="36" t="s">
        <v>4836</v>
      </c>
      <c>
        <f>(M896*21)/100</f>
      </c>
      <c t="s">
        <v>27</v>
      </c>
    </row>
    <row r="897" spans="1:5" ht="12.75">
      <c r="A897" s="35" t="s">
        <v>57</v>
      </c>
      <c r="E897" s="39" t="s">
        <v>6488</v>
      </c>
    </row>
    <row r="898" spans="1:5" ht="38.25">
      <c r="A898" s="35" t="s">
        <v>58</v>
      </c>
      <c r="E898" s="42" t="s">
        <v>6489</v>
      </c>
    </row>
    <row r="899" spans="1:5" ht="12.75">
      <c r="A899" t="s">
        <v>59</v>
      </c>
      <c r="E899" s="39" t="s">
        <v>6479</v>
      </c>
    </row>
    <row r="900" spans="1:16" ht="25.5">
      <c r="A900" t="s">
        <v>52</v>
      </c>
      <c s="34" t="s">
        <v>6490</v>
      </c>
      <c s="34" t="s">
        <v>6491</v>
      </c>
      <c s="35" t="s">
        <v>5</v>
      </c>
      <c s="6" t="s">
        <v>6492</v>
      </c>
      <c s="36" t="s">
        <v>1076</v>
      </c>
      <c s="37">
        <v>168.756</v>
      </c>
      <c s="36">
        <v>0.00661</v>
      </c>
      <c s="36">
        <f>ROUND(G900*H900,6)</f>
      </c>
      <c r="L900" s="38">
        <v>0</v>
      </c>
      <c s="32">
        <f>ROUND(ROUND(L900,2)*ROUND(G900,3),2)</f>
      </c>
      <c s="36" t="s">
        <v>4836</v>
      </c>
      <c>
        <f>(M900*21)/100</f>
      </c>
      <c t="s">
        <v>27</v>
      </c>
    </row>
    <row r="901" spans="1:5" ht="38.25">
      <c r="A901" s="35" t="s">
        <v>57</v>
      </c>
      <c r="E901" s="39" t="s">
        <v>6493</v>
      </c>
    </row>
    <row r="902" spans="1:5" ht="89.25">
      <c r="A902" s="35" t="s">
        <v>58</v>
      </c>
      <c r="E902" s="42" t="s">
        <v>6494</v>
      </c>
    </row>
    <row r="903" spans="1:5" ht="12.75">
      <c r="A903" t="s">
        <v>59</v>
      </c>
      <c r="E903" s="39" t="s">
        <v>5</v>
      </c>
    </row>
    <row r="904" spans="1:16" ht="12.75">
      <c r="A904" t="s">
        <v>52</v>
      </c>
      <c s="34" t="s">
        <v>6495</v>
      </c>
      <c s="34" t="s">
        <v>6496</v>
      </c>
      <c s="35" t="s">
        <v>5</v>
      </c>
      <c s="6" t="s">
        <v>6497</v>
      </c>
      <c s="36" t="s">
        <v>65</v>
      </c>
      <c s="37">
        <v>40</v>
      </c>
      <c s="36">
        <v>0.00433</v>
      </c>
      <c s="36">
        <f>ROUND(G904*H904,6)</f>
      </c>
      <c r="L904" s="38">
        <v>0</v>
      </c>
      <c s="32">
        <f>ROUND(ROUND(L904,2)*ROUND(G904,3),2)</f>
      </c>
      <c s="36" t="s">
        <v>4836</v>
      </c>
      <c>
        <f>(M904*21)/100</f>
      </c>
      <c t="s">
        <v>27</v>
      </c>
    </row>
    <row r="905" spans="1:5" ht="25.5">
      <c r="A905" s="35" t="s">
        <v>57</v>
      </c>
      <c r="E905" s="39" t="s">
        <v>6498</v>
      </c>
    </row>
    <row r="906" spans="1:5" ht="76.5">
      <c r="A906" s="35" t="s">
        <v>58</v>
      </c>
      <c r="E906" s="42" t="s">
        <v>6499</v>
      </c>
    </row>
    <row r="907" spans="1:5" ht="38.25">
      <c r="A907" t="s">
        <v>59</v>
      </c>
      <c r="E907" s="39" t="s">
        <v>6500</v>
      </c>
    </row>
    <row r="908" spans="1:16" ht="12.75">
      <c r="A908" t="s">
        <v>52</v>
      </c>
      <c s="34" t="s">
        <v>6501</v>
      </c>
      <c s="34" t="s">
        <v>6502</v>
      </c>
      <c s="35" t="s">
        <v>5</v>
      </c>
      <c s="6" t="s">
        <v>6503</v>
      </c>
      <c s="36" t="s">
        <v>65</v>
      </c>
      <c s="37">
        <v>24</v>
      </c>
      <c s="36">
        <v>0.00228</v>
      </c>
      <c s="36">
        <f>ROUND(G908*H908,6)</f>
      </c>
      <c r="L908" s="38">
        <v>0</v>
      </c>
      <c s="32">
        <f>ROUND(ROUND(L908,2)*ROUND(G908,3),2)</f>
      </c>
      <c s="36" t="s">
        <v>4836</v>
      </c>
      <c>
        <f>(M908*21)/100</f>
      </c>
      <c t="s">
        <v>27</v>
      </c>
    </row>
    <row r="909" spans="1:5" ht="25.5">
      <c r="A909" s="35" t="s">
        <v>57</v>
      </c>
      <c r="E909" s="39" t="s">
        <v>6504</v>
      </c>
    </row>
    <row r="910" spans="1:5" ht="76.5">
      <c r="A910" s="35" t="s">
        <v>58</v>
      </c>
      <c r="E910" s="42" t="s">
        <v>6505</v>
      </c>
    </row>
    <row r="911" spans="1:5" ht="38.25">
      <c r="A911" t="s">
        <v>59</v>
      </c>
      <c r="E911" s="39" t="s">
        <v>6500</v>
      </c>
    </row>
    <row r="912" spans="1:16" ht="12.75">
      <c r="A912" t="s">
        <v>52</v>
      </c>
      <c s="34" t="s">
        <v>6506</v>
      </c>
      <c s="34" t="s">
        <v>6507</v>
      </c>
      <c s="35" t="s">
        <v>5</v>
      </c>
      <c s="6" t="s">
        <v>6508</v>
      </c>
      <c s="36" t="s">
        <v>65</v>
      </c>
      <c s="37">
        <v>24</v>
      </c>
      <c s="36">
        <v>0.00283</v>
      </c>
      <c s="36">
        <f>ROUND(G912*H912,6)</f>
      </c>
      <c r="L912" s="38">
        <v>0</v>
      </c>
      <c s="32">
        <f>ROUND(ROUND(L912,2)*ROUND(G912,3),2)</f>
      </c>
      <c s="36" t="s">
        <v>4836</v>
      </c>
      <c>
        <f>(M912*21)/100</f>
      </c>
      <c t="s">
        <v>27</v>
      </c>
    </row>
    <row r="913" spans="1:5" ht="25.5">
      <c r="A913" s="35" t="s">
        <v>57</v>
      </c>
      <c r="E913" s="39" t="s">
        <v>6509</v>
      </c>
    </row>
    <row r="914" spans="1:5" ht="76.5">
      <c r="A914" s="35" t="s">
        <v>58</v>
      </c>
      <c r="E914" s="42" t="s">
        <v>6510</v>
      </c>
    </row>
    <row r="915" spans="1:5" ht="38.25">
      <c r="A915" t="s">
        <v>59</v>
      </c>
      <c r="E915" s="39" t="s">
        <v>6511</v>
      </c>
    </row>
    <row r="916" spans="1:16" ht="25.5">
      <c r="A916" t="s">
        <v>52</v>
      </c>
      <c s="34" t="s">
        <v>6512</v>
      </c>
      <c s="34" t="s">
        <v>6513</v>
      </c>
      <c s="35" t="s">
        <v>5</v>
      </c>
      <c s="6" t="s">
        <v>6514</v>
      </c>
      <c s="36" t="s">
        <v>65</v>
      </c>
      <c s="37">
        <v>64</v>
      </c>
      <c s="36">
        <v>0.0015</v>
      </c>
      <c s="36">
        <f>ROUND(G916*H916,6)</f>
      </c>
      <c r="L916" s="38">
        <v>0</v>
      </c>
      <c s="32">
        <f>ROUND(ROUND(L916,2)*ROUND(G916,3),2)</f>
      </c>
      <c s="36" t="s">
        <v>4836</v>
      </c>
      <c>
        <f>(M916*21)/100</f>
      </c>
      <c t="s">
        <v>27</v>
      </c>
    </row>
    <row r="917" spans="1:5" ht="25.5">
      <c r="A917" s="35" t="s">
        <v>57</v>
      </c>
      <c r="E917" s="39" t="s">
        <v>6515</v>
      </c>
    </row>
    <row r="918" spans="1:5" ht="76.5">
      <c r="A918" s="35" t="s">
        <v>58</v>
      </c>
      <c r="E918" s="42" t="s">
        <v>6516</v>
      </c>
    </row>
    <row r="919" spans="1:5" ht="12.75">
      <c r="A919" t="s">
        <v>59</v>
      </c>
      <c r="E919" s="39" t="s">
        <v>5</v>
      </c>
    </row>
    <row r="920" spans="1:16" ht="25.5">
      <c r="A920" t="s">
        <v>52</v>
      </c>
      <c s="34" t="s">
        <v>6517</v>
      </c>
      <c s="34" t="s">
        <v>6518</v>
      </c>
      <c s="35" t="s">
        <v>5</v>
      </c>
      <c s="6" t="s">
        <v>6519</v>
      </c>
      <c s="36" t="s">
        <v>65</v>
      </c>
      <c s="37">
        <v>28</v>
      </c>
      <c s="36">
        <v>0.0018</v>
      </c>
      <c s="36">
        <f>ROUND(G920*H920,6)</f>
      </c>
      <c r="L920" s="38">
        <v>0</v>
      </c>
      <c s="32">
        <f>ROUND(ROUND(L920,2)*ROUND(G920,3),2)</f>
      </c>
      <c s="36" t="s">
        <v>4836</v>
      </c>
      <c>
        <f>(M920*21)/100</f>
      </c>
      <c t="s">
        <v>27</v>
      </c>
    </row>
    <row r="921" spans="1:5" ht="25.5">
      <c r="A921" s="35" t="s">
        <v>57</v>
      </c>
      <c r="E921" s="39" t="s">
        <v>6520</v>
      </c>
    </row>
    <row r="922" spans="1:5" ht="76.5">
      <c r="A922" s="35" t="s">
        <v>58</v>
      </c>
      <c r="E922" s="42" t="s">
        <v>6521</v>
      </c>
    </row>
    <row r="923" spans="1:5" ht="12.75">
      <c r="A923" t="s">
        <v>59</v>
      </c>
      <c r="E923" s="39" t="s">
        <v>5</v>
      </c>
    </row>
    <row r="924" spans="1:16" ht="25.5">
      <c r="A924" t="s">
        <v>52</v>
      </c>
      <c s="34" t="s">
        <v>2398</v>
      </c>
      <c s="34" t="s">
        <v>6522</v>
      </c>
      <c s="35" t="s">
        <v>5</v>
      </c>
      <c s="6" t="s">
        <v>6523</v>
      </c>
      <c s="36" t="s">
        <v>1076</v>
      </c>
      <c s="37">
        <v>16.356</v>
      </c>
      <c s="36">
        <v>0.00976</v>
      </c>
      <c s="36">
        <f>ROUND(G924*H924,6)</f>
      </c>
      <c r="L924" s="38">
        <v>0</v>
      </c>
      <c s="32">
        <f>ROUND(ROUND(L924,2)*ROUND(G924,3),2)</f>
      </c>
      <c s="36" t="s">
        <v>4836</v>
      </c>
      <c>
        <f>(M924*21)/100</f>
      </c>
      <c t="s">
        <v>27</v>
      </c>
    </row>
    <row r="925" spans="1:5" ht="25.5">
      <c r="A925" s="35" t="s">
        <v>57</v>
      </c>
      <c r="E925" s="39" t="s">
        <v>6524</v>
      </c>
    </row>
    <row r="926" spans="1:5" ht="89.25">
      <c r="A926" s="35" t="s">
        <v>58</v>
      </c>
      <c r="E926" s="42" t="s">
        <v>6525</v>
      </c>
    </row>
    <row r="927" spans="1:5" ht="12.75">
      <c r="A927" t="s">
        <v>59</v>
      </c>
      <c r="E927" s="39" t="s">
        <v>5</v>
      </c>
    </row>
    <row r="928" spans="1:16" ht="25.5">
      <c r="A928" t="s">
        <v>52</v>
      </c>
      <c s="34" t="s">
        <v>6526</v>
      </c>
      <c s="34" t="s">
        <v>6527</v>
      </c>
      <c s="35" t="s">
        <v>5</v>
      </c>
      <c s="6" t="s">
        <v>6528</v>
      </c>
      <c s="36" t="s">
        <v>93</v>
      </c>
      <c s="37">
        <v>20</v>
      </c>
      <c s="36">
        <v>0</v>
      </c>
      <c s="36">
        <f>ROUND(G928*H928,6)</f>
      </c>
      <c r="L928" s="38">
        <v>0</v>
      </c>
      <c s="32">
        <f>ROUND(ROUND(L928,2)*ROUND(G928,3),2)</f>
      </c>
      <c s="36" t="s">
        <v>4836</v>
      </c>
      <c>
        <f>(M928*21)/100</f>
      </c>
      <c t="s">
        <v>27</v>
      </c>
    </row>
    <row r="929" spans="1:5" ht="38.25">
      <c r="A929" s="35" t="s">
        <v>57</v>
      </c>
      <c r="E929" s="39" t="s">
        <v>6529</v>
      </c>
    </row>
    <row r="930" spans="1:5" ht="63.75">
      <c r="A930" s="35" t="s">
        <v>58</v>
      </c>
      <c r="E930" s="42" t="s">
        <v>6530</v>
      </c>
    </row>
    <row r="931" spans="1:5" ht="12.75">
      <c r="A931" t="s">
        <v>59</v>
      </c>
      <c r="E931" s="39" t="s">
        <v>5</v>
      </c>
    </row>
    <row r="932" spans="1:16" ht="12.75">
      <c r="A932" t="s">
        <v>52</v>
      </c>
      <c s="34" t="s">
        <v>6531</v>
      </c>
      <c s="34" t="s">
        <v>6532</v>
      </c>
      <c s="35" t="s">
        <v>5</v>
      </c>
      <c s="6" t="s">
        <v>6533</v>
      </c>
      <c s="36" t="s">
        <v>262</v>
      </c>
      <c s="37">
        <v>2.865</v>
      </c>
      <c s="36">
        <v>0</v>
      </c>
      <c s="36">
        <f>ROUND(G932*H932,6)</f>
      </c>
      <c r="L932" s="38">
        <v>0</v>
      </c>
      <c s="32">
        <f>ROUND(ROUND(L932,2)*ROUND(G932,3),2)</f>
      </c>
      <c s="36" t="s">
        <v>4836</v>
      </c>
      <c>
        <f>(M932*21)/100</f>
      </c>
      <c t="s">
        <v>27</v>
      </c>
    </row>
    <row r="933" spans="1:5" ht="25.5">
      <c r="A933" s="35" t="s">
        <v>57</v>
      </c>
      <c r="E933" s="39" t="s">
        <v>6534</v>
      </c>
    </row>
    <row r="934" spans="1:5" ht="12.75">
      <c r="A934" s="35" t="s">
        <v>58</v>
      </c>
      <c r="E934" s="40" t="s">
        <v>5</v>
      </c>
    </row>
    <row r="935" spans="1:5" ht="114.75">
      <c r="A935" t="s">
        <v>59</v>
      </c>
      <c r="E935" s="39" t="s">
        <v>6535</v>
      </c>
    </row>
    <row r="936" spans="1:16" ht="25.5">
      <c r="A936" t="s">
        <v>52</v>
      </c>
      <c s="34" t="s">
        <v>6536</v>
      </c>
      <c s="34" t="s">
        <v>6537</v>
      </c>
      <c s="35" t="s">
        <v>5</v>
      </c>
      <c s="6" t="s">
        <v>6538</v>
      </c>
      <c s="36" t="s">
        <v>65</v>
      </c>
      <c s="37">
        <v>50</v>
      </c>
      <c s="36">
        <v>0.00044</v>
      </c>
      <c s="36">
        <f>ROUND(G936*H936,6)</f>
      </c>
      <c r="L936" s="38">
        <v>0</v>
      </c>
      <c s="32">
        <f>ROUND(ROUND(L936,2)*ROUND(G936,3),2)</f>
      </c>
      <c s="36" t="s">
        <v>5578</v>
      </c>
      <c>
        <f>(M936*21)/100</f>
      </c>
      <c t="s">
        <v>27</v>
      </c>
    </row>
    <row r="937" spans="1:5" ht="25.5">
      <c r="A937" s="35" t="s">
        <v>57</v>
      </c>
      <c r="E937" s="39" t="s">
        <v>6538</v>
      </c>
    </row>
    <row r="938" spans="1:5" ht="76.5">
      <c r="A938" s="35" t="s">
        <v>58</v>
      </c>
      <c r="E938" s="42" t="s">
        <v>6539</v>
      </c>
    </row>
    <row r="939" spans="1:5" ht="12.75">
      <c r="A939" t="s">
        <v>59</v>
      </c>
      <c r="E939" s="39" t="s">
        <v>5</v>
      </c>
    </row>
    <row r="940" spans="1:16" ht="25.5">
      <c r="A940" t="s">
        <v>52</v>
      </c>
      <c s="34" t="s">
        <v>6540</v>
      </c>
      <c s="34" t="s">
        <v>6541</v>
      </c>
      <c s="35" t="s">
        <v>5</v>
      </c>
      <c s="6" t="s">
        <v>6542</v>
      </c>
      <c s="36" t="s">
        <v>1076</v>
      </c>
      <c s="37">
        <v>65.183</v>
      </c>
      <c s="36">
        <v>0.00976</v>
      </c>
      <c s="36">
        <f>ROUND(G940*H940,6)</f>
      </c>
      <c r="L940" s="38">
        <v>0</v>
      </c>
      <c s="32">
        <f>ROUND(ROUND(L940,2)*ROUND(G940,3),2)</f>
      </c>
      <c s="36" t="s">
        <v>5578</v>
      </c>
      <c>
        <f>(M940*21)/100</f>
      </c>
      <c t="s">
        <v>27</v>
      </c>
    </row>
    <row r="941" spans="1:5" ht="25.5">
      <c r="A941" s="35" t="s">
        <v>57</v>
      </c>
      <c r="E941" s="39" t="s">
        <v>6542</v>
      </c>
    </row>
    <row r="942" spans="1:5" ht="114.75">
      <c r="A942" s="35" t="s">
        <v>58</v>
      </c>
      <c r="E942" s="42" t="s">
        <v>6543</v>
      </c>
    </row>
    <row r="943" spans="1:5" ht="12.75">
      <c r="A943" t="s">
        <v>59</v>
      </c>
      <c r="E943" s="39" t="s">
        <v>5</v>
      </c>
    </row>
    <row r="944" spans="1:16" ht="25.5">
      <c r="A944" t="s">
        <v>52</v>
      </c>
      <c s="34" t="s">
        <v>6544</v>
      </c>
      <c s="34" t="s">
        <v>6545</v>
      </c>
      <c s="35" t="s">
        <v>5</v>
      </c>
      <c s="6" t="s">
        <v>6546</v>
      </c>
      <c s="36" t="s">
        <v>65</v>
      </c>
      <c s="37">
        <v>24</v>
      </c>
      <c s="36">
        <v>0.00249</v>
      </c>
      <c s="36">
        <f>ROUND(G944*H944,6)</f>
      </c>
      <c r="L944" s="38">
        <v>0</v>
      </c>
      <c s="32">
        <f>ROUND(ROUND(L944,2)*ROUND(G944,3),2)</f>
      </c>
      <c s="36" t="s">
        <v>5578</v>
      </c>
      <c>
        <f>(M944*21)/100</f>
      </c>
      <c t="s">
        <v>27</v>
      </c>
    </row>
    <row r="945" spans="1:5" ht="25.5">
      <c r="A945" s="35" t="s">
        <v>57</v>
      </c>
      <c r="E945" s="39" t="s">
        <v>6546</v>
      </c>
    </row>
    <row r="946" spans="1:5" ht="76.5">
      <c r="A946" s="35" t="s">
        <v>58</v>
      </c>
      <c r="E946" s="42" t="s">
        <v>6547</v>
      </c>
    </row>
    <row r="947" spans="1:5" ht="12.75">
      <c r="A947" t="s">
        <v>59</v>
      </c>
      <c r="E947" s="39" t="s">
        <v>5</v>
      </c>
    </row>
    <row r="948" spans="1:16" ht="25.5">
      <c r="A948" t="s">
        <v>52</v>
      </c>
      <c s="34" t="s">
        <v>6548</v>
      </c>
      <c s="34" t="s">
        <v>6549</v>
      </c>
      <c s="35" t="s">
        <v>5</v>
      </c>
      <c s="6" t="s">
        <v>6550</v>
      </c>
      <c s="36" t="s">
        <v>65</v>
      </c>
      <c s="37">
        <v>8</v>
      </c>
      <c s="36">
        <v>0.004</v>
      </c>
      <c s="36">
        <f>ROUND(G948*H948,6)</f>
      </c>
      <c r="L948" s="38">
        <v>0</v>
      </c>
      <c s="32">
        <f>ROUND(ROUND(L948,2)*ROUND(G948,3),2)</f>
      </c>
      <c s="36" t="s">
        <v>5578</v>
      </c>
      <c>
        <f>(M948*21)/100</f>
      </c>
      <c t="s">
        <v>27</v>
      </c>
    </row>
    <row r="949" spans="1:5" ht="25.5">
      <c r="A949" s="35" t="s">
        <v>57</v>
      </c>
      <c r="E949" s="39" t="s">
        <v>6550</v>
      </c>
    </row>
    <row r="950" spans="1:5" ht="76.5">
      <c r="A950" s="35" t="s">
        <v>58</v>
      </c>
      <c r="E950" s="42" t="s">
        <v>6551</v>
      </c>
    </row>
    <row r="951" spans="1:5" ht="12.75">
      <c r="A951" t="s">
        <v>59</v>
      </c>
      <c r="E951" s="39" t="s">
        <v>5</v>
      </c>
    </row>
    <row r="952" spans="1:13" ht="12.75">
      <c r="A952" t="s">
        <v>49</v>
      </c>
      <c r="C952" s="31" t="s">
        <v>6552</v>
      </c>
      <c r="E952" s="33" t="s">
        <v>6553</v>
      </c>
      <c r="J952" s="32">
        <f>0</f>
      </c>
      <c s="32">
        <f>0</f>
      </c>
      <c s="32">
        <f>0+L953+L957+L961+L965+L969</f>
      </c>
      <c s="32">
        <f>0+M953+M957+M961+M965+M969</f>
      </c>
    </row>
    <row r="953" spans="1:16" ht="12.75">
      <c r="A953" t="s">
        <v>52</v>
      </c>
      <c s="34" t="s">
        <v>6554</v>
      </c>
      <c s="34" t="s">
        <v>6555</v>
      </c>
      <c s="35" t="s">
        <v>5</v>
      </c>
      <c s="6" t="s">
        <v>6556</v>
      </c>
      <c s="36" t="s">
        <v>93</v>
      </c>
      <c s="37">
        <v>1</v>
      </c>
      <c s="36">
        <v>0</v>
      </c>
      <c s="36">
        <f>ROUND(G953*H953,6)</f>
      </c>
      <c r="L953" s="38">
        <v>0</v>
      </c>
      <c s="32">
        <f>ROUND(ROUND(L953,2)*ROUND(G953,3),2)</f>
      </c>
      <c s="36" t="s">
        <v>4836</v>
      </c>
      <c>
        <f>(M953*21)/100</f>
      </c>
      <c t="s">
        <v>27</v>
      </c>
    </row>
    <row r="954" spans="1:5" ht="25.5">
      <c r="A954" s="35" t="s">
        <v>57</v>
      </c>
      <c r="E954" s="39" t="s">
        <v>6557</v>
      </c>
    </row>
    <row r="955" spans="1:5" ht="76.5">
      <c r="A955" s="35" t="s">
        <v>58</v>
      </c>
      <c r="E955" s="42" t="s">
        <v>6035</v>
      </c>
    </row>
    <row r="956" spans="1:5" ht="127.5">
      <c r="A956" t="s">
        <v>59</v>
      </c>
      <c r="E956" s="39" t="s">
        <v>6558</v>
      </c>
    </row>
    <row r="957" spans="1:16" ht="25.5">
      <c r="A957" t="s">
        <v>52</v>
      </c>
      <c s="34" t="s">
        <v>6559</v>
      </c>
      <c s="34" t="s">
        <v>6560</v>
      </c>
      <c s="35" t="s">
        <v>5</v>
      </c>
      <c s="6" t="s">
        <v>6561</v>
      </c>
      <c s="36" t="s">
        <v>93</v>
      </c>
      <c s="37">
        <v>2</v>
      </c>
      <c s="36">
        <v>0</v>
      </c>
      <c s="36">
        <f>ROUND(G957*H957,6)</f>
      </c>
      <c r="L957" s="38">
        <v>0</v>
      </c>
      <c s="32">
        <f>ROUND(ROUND(L957,2)*ROUND(G957,3),2)</f>
      </c>
      <c s="36" t="s">
        <v>4836</v>
      </c>
      <c>
        <f>(M957*21)/100</f>
      </c>
      <c t="s">
        <v>27</v>
      </c>
    </row>
    <row r="958" spans="1:5" ht="25.5">
      <c r="A958" s="35" t="s">
        <v>57</v>
      </c>
      <c r="E958" s="39" t="s">
        <v>6562</v>
      </c>
    </row>
    <row r="959" spans="1:5" ht="76.5">
      <c r="A959" s="35" t="s">
        <v>58</v>
      </c>
      <c r="E959" s="42" t="s">
        <v>6041</v>
      </c>
    </row>
    <row r="960" spans="1:5" ht="127.5">
      <c r="A960" t="s">
        <v>59</v>
      </c>
      <c r="E960" s="39" t="s">
        <v>6558</v>
      </c>
    </row>
    <row r="961" spans="1:16" ht="12.75">
      <c r="A961" t="s">
        <v>52</v>
      </c>
      <c s="34" t="s">
        <v>6563</v>
      </c>
      <c s="34" t="s">
        <v>6564</v>
      </c>
      <c s="35" t="s">
        <v>5</v>
      </c>
      <c s="6" t="s">
        <v>6565</v>
      </c>
      <c s="36" t="s">
        <v>262</v>
      </c>
      <c s="37">
        <v>0.063</v>
      </c>
      <c s="36">
        <v>0</v>
      </c>
      <c s="36">
        <f>ROUND(G961*H961,6)</f>
      </c>
      <c r="L961" s="38">
        <v>0</v>
      </c>
      <c s="32">
        <f>ROUND(ROUND(L961,2)*ROUND(G961,3),2)</f>
      </c>
      <c s="36" t="s">
        <v>4836</v>
      </c>
      <c>
        <f>(M961*21)/100</f>
      </c>
      <c t="s">
        <v>27</v>
      </c>
    </row>
    <row r="962" spans="1:5" ht="25.5">
      <c r="A962" s="35" t="s">
        <v>57</v>
      </c>
      <c r="E962" s="39" t="s">
        <v>6566</v>
      </c>
    </row>
    <row r="963" spans="1:5" ht="12.75">
      <c r="A963" s="35" t="s">
        <v>58</v>
      </c>
      <c r="E963" s="40" t="s">
        <v>5</v>
      </c>
    </row>
    <row r="964" spans="1:5" ht="114.75">
      <c r="A964" t="s">
        <v>59</v>
      </c>
      <c r="E964" s="39" t="s">
        <v>6567</v>
      </c>
    </row>
    <row r="965" spans="1:16" ht="25.5">
      <c r="A965" t="s">
        <v>52</v>
      </c>
      <c s="34" t="s">
        <v>6568</v>
      </c>
      <c s="34" t="s">
        <v>6569</v>
      </c>
      <c s="35" t="s">
        <v>5</v>
      </c>
      <c s="6" t="s">
        <v>6570</v>
      </c>
      <c s="36" t="s">
        <v>93</v>
      </c>
      <c s="37">
        <v>2</v>
      </c>
      <c s="36">
        <v>0.02085</v>
      </c>
      <c s="36">
        <f>ROUND(G965*H965,6)</f>
      </c>
      <c r="L965" s="38">
        <v>0</v>
      </c>
      <c s="32">
        <f>ROUND(ROUND(L965,2)*ROUND(G965,3),2)</f>
      </c>
      <c s="36" t="s">
        <v>5578</v>
      </c>
      <c>
        <f>(M965*21)/100</f>
      </c>
      <c t="s">
        <v>27</v>
      </c>
    </row>
    <row r="966" spans="1:5" ht="38.25">
      <c r="A966" s="35" t="s">
        <v>57</v>
      </c>
      <c r="E966" s="39" t="s">
        <v>6571</v>
      </c>
    </row>
    <row r="967" spans="1:5" ht="76.5">
      <c r="A967" s="35" t="s">
        <v>58</v>
      </c>
      <c r="E967" s="42" t="s">
        <v>6041</v>
      </c>
    </row>
    <row r="968" spans="1:5" ht="12.75">
      <c r="A968" t="s">
        <v>59</v>
      </c>
      <c r="E968" s="39" t="s">
        <v>5</v>
      </c>
    </row>
    <row r="969" spans="1:16" ht="25.5">
      <c r="A969" t="s">
        <v>52</v>
      </c>
      <c s="34" t="s">
        <v>6572</v>
      </c>
      <c s="34" t="s">
        <v>6573</v>
      </c>
      <c s="35" t="s">
        <v>5</v>
      </c>
      <c s="6" t="s">
        <v>6574</v>
      </c>
      <c s="36" t="s">
        <v>93</v>
      </c>
      <c s="37">
        <v>1</v>
      </c>
      <c s="36">
        <v>0.02085</v>
      </c>
      <c s="36">
        <f>ROUND(G969*H969,6)</f>
      </c>
      <c r="L969" s="38">
        <v>0</v>
      </c>
      <c s="32">
        <f>ROUND(ROUND(L969,2)*ROUND(G969,3),2)</f>
      </c>
      <c s="36" t="s">
        <v>5578</v>
      </c>
      <c>
        <f>(M969*21)/100</f>
      </c>
      <c t="s">
        <v>27</v>
      </c>
    </row>
    <row r="970" spans="1:5" ht="25.5">
      <c r="A970" s="35" t="s">
        <v>57</v>
      </c>
      <c r="E970" s="39" t="s">
        <v>6574</v>
      </c>
    </row>
    <row r="971" spans="1:5" ht="76.5">
      <c r="A971" s="35" t="s">
        <v>58</v>
      </c>
      <c r="E971" s="42" t="s">
        <v>6035</v>
      </c>
    </row>
    <row r="972" spans="1:5" ht="12.75">
      <c r="A972" t="s">
        <v>59</v>
      </c>
      <c r="E972" s="39" t="s">
        <v>5</v>
      </c>
    </row>
    <row r="973" spans="1:13" ht="12.75">
      <c r="A973" t="s">
        <v>49</v>
      </c>
      <c r="C973" s="31" t="s">
        <v>4743</v>
      </c>
      <c r="E973" s="33" t="s">
        <v>4744</v>
      </c>
      <c r="J973" s="32">
        <f>0</f>
      </c>
      <c s="32">
        <f>0</f>
      </c>
      <c s="32">
        <f>0+L974+L978+L982+L986+L990+L994+L998+L1002+L1006+L1010+L1014+L1018+L1022+L1026+L1030+L1034+L1038</f>
      </c>
      <c s="32">
        <f>0+M974+M978+M982+M986+M990+M994+M998+M1002+M1006+M1010+M1014+M1018+M1022+M1026+M1030+M1034+M1038</f>
      </c>
    </row>
    <row r="974" spans="1:16" ht="12.75">
      <c r="A974" t="s">
        <v>52</v>
      </c>
      <c s="34" t="s">
        <v>6575</v>
      </c>
      <c s="34" t="s">
        <v>6576</v>
      </c>
      <c s="35" t="s">
        <v>5</v>
      </c>
      <c s="6" t="s">
        <v>6577</v>
      </c>
      <c s="36" t="s">
        <v>262</v>
      </c>
      <c s="37">
        <v>5.342</v>
      </c>
      <c s="36">
        <v>0</v>
      </c>
      <c s="36">
        <f>ROUND(G974*H974,6)</f>
      </c>
      <c r="L974" s="38">
        <v>0</v>
      </c>
      <c s="32">
        <f>ROUND(ROUND(L974,2)*ROUND(G974,3),2)</f>
      </c>
      <c s="36" t="s">
        <v>4836</v>
      </c>
      <c>
        <f>(M974*21)/100</f>
      </c>
      <c t="s">
        <v>27</v>
      </c>
    </row>
    <row r="975" spans="1:5" ht="25.5">
      <c r="A975" s="35" t="s">
        <v>57</v>
      </c>
      <c r="E975" s="39" t="s">
        <v>6578</v>
      </c>
    </row>
    <row r="976" spans="1:5" ht="12.75">
      <c r="A976" s="35" t="s">
        <v>58</v>
      </c>
      <c r="E976" s="40" t="s">
        <v>5</v>
      </c>
    </row>
    <row r="977" spans="1:5" ht="114.75">
      <c r="A977" t="s">
        <v>59</v>
      </c>
      <c r="E977" s="39" t="s">
        <v>6579</v>
      </c>
    </row>
    <row r="978" spans="1:16" ht="25.5">
      <c r="A978" t="s">
        <v>52</v>
      </c>
      <c s="34" t="s">
        <v>6580</v>
      </c>
      <c s="34" t="s">
        <v>6581</v>
      </c>
      <c s="35" t="s">
        <v>5</v>
      </c>
      <c s="6" t="s">
        <v>6582</v>
      </c>
      <c s="36" t="s">
        <v>93</v>
      </c>
      <c s="37">
        <v>4</v>
      </c>
      <c s="36">
        <v>0.08934</v>
      </c>
      <c s="36">
        <f>ROUND(G978*H978,6)</f>
      </c>
      <c r="L978" s="38">
        <v>0</v>
      </c>
      <c s="32">
        <f>ROUND(ROUND(L978,2)*ROUND(G978,3),2)</f>
      </c>
      <c s="36" t="s">
        <v>5578</v>
      </c>
      <c>
        <f>(M978*21)/100</f>
      </c>
      <c t="s">
        <v>27</v>
      </c>
    </row>
    <row r="979" spans="1:5" ht="51">
      <c r="A979" s="35" t="s">
        <v>57</v>
      </c>
      <c r="E979" s="39" t="s">
        <v>6583</v>
      </c>
    </row>
    <row r="980" spans="1:5" ht="76.5">
      <c r="A980" s="35" t="s">
        <v>58</v>
      </c>
      <c r="E980" s="42" t="s">
        <v>6584</v>
      </c>
    </row>
    <row r="981" spans="1:5" ht="12.75">
      <c r="A981" t="s">
        <v>59</v>
      </c>
      <c r="E981" s="39" t="s">
        <v>5</v>
      </c>
    </row>
    <row r="982" spans="1:16" ht="25.5">
      <c r="A982" t="s">
        <v>52</v>
      </c>
      <c s="34" t="s">
        <v>6585</v>
      </c>
      <c s="34" t="s">
        <v>6586</v>
      </c>
      <c s="35" t="s">
        <v>5</v>
      </c>
      <c s="6" t="s">
        <v>6587</v>
      </c>
      <c s="36" t="s">
        <v>93</v>
      </c>
      <c s="37">
        <v>1</v>
      </c>
      <c s="36">
        <v>0.10934</v>
      </c>
      <c s="36">
        <f>ROUND(G982*H982,6)</f>
      </c>
      <c r="L982" s="38">
        <v>0</v>
      </c>
      <c s="32">
        <f>ROUND(ROUND(L982,2)*ROUND(G982,3),2)</f>
      </c>
      <c s="36" t="s">
        <v>5578</v>
      </c>
      <c>
        <f>(M982*21)/100</f>
      </c>
      <c t="s">
        <v>27</v>
      </c>
    </row>
    <row r="983" spans="1:5" ht="51">
      <c r="A983" s="35" t="s">
        <v>57</v>
      </c>
      <c r="E983" s="39" t="s">
        <v>6588</v>
      </c>
    </row>
    <row r="984" spans="1:5" ht="76.5">
      <c r="A984" s="35" t="s">
        <v>58</v>
      </c>
      <c r="E984" s="42" t="s">
        <v>6589</v>
      </c>
    </row>
    <row r="985" spans="1:5" ht="12.75">
      <c r="A985" t="s">
        <v>59</v>
      </c>
      <c r="E985" s="39" t="s">
        <v>5</v>
      </c>
    </row>
    <row r="986" spans="1:16" ht="25.5">
      <c r="A986" t="s">
        <v>52</v>
      </c>
      <c s="34" t="s">
        <v>6590</v>
      </c>
      <c s="34" t="s">
        <v>6591</v>
      </c>
      <c s="35" t="s">
        <v>5</v>
      </c>
      <c s="6" t="s">
        <v>6592</v>
      </c>
      <c s="36" t="s">
        <v>93</v>
      </c>
      <c s="37">
        <v>4</v>
      </c>
      <c s="36">
        <v>0.10934</v>
      </c>
      <c s="36">
        <f>ROUND(G986*H986,6)</f>
      </c>
      <c r="L986" s="38">
        <v>0</v>
      </c>
      <c s="32">
        <f>ROUND(ROUND(L986,2)*ROUND(G986,3),2)</f>
      </c>
      <c s="36" t="s">
        <v>5578</v>
      </c>
      <c>
        <f>(M986*21)/100</f>
      </c>
      <c t="s">
        <v>27</v>
      </c>
    </row>
    <row r="987" spans="1:5" ht="51">
      <c r="A987" s="35" t="s">
        <v>57</v>
      </c>
      <c r="E987" s="39" t="s">
        <v>6593</v>
      </c>
    </row>
    <row r="988" spans="1:5" ht="76.5">
      <c r="A988" s="35" t="s">
        <v>58</v>
      </c>
      <c r="E988" s="42" t="s">
        <v>6594</v>
      </c>
    </row>
    <row r="989" spans="1:5" ht="12.75">
      <c r="A989" t="s">
        <v>59</v>
      </c>
      <c r="E989" s="39" t="s">
        <v>5</v>
      </c>
    </row>
    <row r="990" spans="1:16" ht="25.5">
      <c r="A990" t="s">
        <v>52</v>
      </c>
      <c s="34" t="s">
        <v>6595</v>
      </c>
      <c s="34" t="s">
        <v>6596</v>
      </c>
      <c s="35" t="s">
        <v>5</v>
      </c>
      <c s="6" t="s">
        <v>6597</v>
      </c>
      <c s="36" t="s">
        <v>93</v>
      </c>
      <c s="37">
        <v>1</v>
      </c>
      <c s="36">
        <v>0.10934</v>
      </c>
      <c s="36">
        <f>ROUND(G990*H990,6)</f>
      </c>
      <c r="L990" s="38">
        <v>0</v>
      </c>
      <c s="32">
        <f>ROUND(ROUND(L990,2)*ROUND(G990,3),2)</f>
      </c>
      <c s="36" t="s">
        <v>5578</v>
      </c>
      <c>
        <f>(M990*21)/100</f>
      </c>
      <c t="s">
        <v>27</v>
      </c>
    </row>
    <row r="991" spans="1:5" ht="51">
      <c r="A991" s="35" t="s">
        <v>57</v>
      </c>
      <c r="E991" s="39" t="s">
        <v>6598</v>
      </c>
    </row>
    <row r="992" spans="1:5" ht="76.5">
      <c r="A992" s="35" t="s">
        <v>58</v>
      </c>
      <c r="E992" s="42" t="s">
        <v>6599</v>
      </c>
    </row>
    <row r="993" spans="1:5" ht="12.75">
      <c r="A993" t="s">
        <v>59</v>
      </c>
      <c r="E993" s="39" t="s">
        <v>5</v>
      </c>
    </row>
    <row r="994" spans="1:16" ht="25.5">
      <c r="A994" t="s">
        <v>52</v>
      </c>
      <c s="34" t="s">
        <v>2405</v>
      </c>
      <c s="34" t="s">
        <v>6600</v>
      </c>
      <c s="35" t="s">
        <v>5</v>
      </c>
      <c s="6" t="s">
        <v>6601</v>
      </c>
      <c s="36" t="s">
        <v>93</v>
      </c>
      <c s="37">
        <v>1</v>
      </c>
      <c s="36">
        <v>0.29205</v>
      </c>
      <c s="36">
        <f>ROUND(G994*H994,6)</f>
      </c>
      <c r="L994" s="38">
        <v>0</v>
      </c>
      <c s="32">
        <f>ROUND(ROUND(L994,2)*ROUND(G994,3),2)</f>
      </c>
      <c s="36" t="s">
        <v>5578</v>
      </c>
      <c>
        <f>(M994*21)/100</f>
      </c>
      <c t="s">
        <v>27</v>
      </c>
    </row>
    <row r="995" spans="1:5" ht="38.25">
      <c r="A995" s="35" t="s">
        <v>57</v>
      </c>
      <c r="E995" s="39" t="s">
        <v>6602</v>
      </c>
    </row>
    <row r="996" spans="1:5" ht="76.5">
      <c r="A996" s="35" t="s">
        <v>58</v>
      </c>
      <c r="E996" s="42" t="s">
        <v>6603</v>
      </c>
    </row>
    <row r="997" spans="1:5" ht="12.75">
      <c r="A997" t="s">
        <v>59</v>
      </c>
      <c r="E997" s="39" t="s">
        <v>5</v>
      </c>
    </row>
    <row r="998" spans="1:16" ht="38.25">
      <c r="A998" t="s">
        <v>52</v>
      </c>
      <c s="34" t="s">
        <v>6604</v>
      </c>
      <c s="34" t="s">
        <v>6605</v>
      </c>
      <c s="35" t="s">
        <v>5</v>
      </c>
      <c s="6" t="s">
        <v>6606</v>
      </c>
      <c s="36" t="s">
        <v>65</v>
      </c>
      <c s="37">
        <v>17.5</v>
      </c>
      <c s="36">
        <v>0.04129</v>
      </c>
      <c s="36">
        <f>ROUND(G998*H998,6)</f>
      </c>
      <c r="L998" s="38">
        <v>0</v>
      </c>
      <c s="32">
        <f>ROUND(ROUND(L998,2)*ROUND(G998,3),2)</f>
      </c>
      <c s="36" t="s">
        <v>5578</v>
      </c>
      <c>
        <f>(M998*21)/100</f>
      </c>
      <c t="s">
        <v>27</v>
      </c>
    </row>
    <row r="999" spans="1:5" ht="38.25">
      <c r="A999" s="35" t="s">
        <v>57</v>
      </c>
      <c r="E999" s="39" t="s">
        <v>6607</v>
      </c>
    </row>
    <row r="1000" spans="1:5" ht="76.5">
      <c r="A1000" s="35" t="s">
        <v>58</v>
      </c>
      <c r="E1000" s="42" t="s">
        <v>6608</v>
      </c>
    </row>
    <row r="1001" spans="1:5" ht="12.75">
      <c r="A1001" t="s">
        <v>59</v>
      </c>
      <c r="E1001" s="39" t="s">
        <v>5</v>
      </c>
    </row>
    <row r="1002" spans="1:16" ht="25.5">
      <c r="A1002" t="s">
        <v>52</v>
      </c>
      <c s="34" t="s">
        <v>6609</v>
      </c>
      <c s="34" t="s">
        <v>6610</v>
      </c>
      <c s="35" t="s">
        <v>5</v>
      </c>
      <c s="6" t="s">
        <v>6611</v>
      </c>
      <c s="36" t="s">
        <v>93</v>
      </c>
      <c s="37">
        <v>7</v>
      </c>
      <c s="36">
        <v>0.002993</v>
      </c>
      <c s="36">
        <f>ROUND(G1002*H1002,6)</f>
      </c>
      <c r="L1002" s="38">
        <v>0</v>
      </c>
      <c s="32">
        <f>ROUND(ROUND(L1002,2)*ROUND(G1002,3),2)</f>
      </c>
      <c s="36" t="s">
        <v>5578</v>
      </c>
      <c>
        <f>(M1002*21)/100</f>
      </c>
      <c t="s">
        <v>27</v>
      </c>
    </row>
    <row r="1003" spans="1:5" ht="38.25">
      <c r="A1003" s="35" t="s">
        <v>57</v>
      </c>
      <c r="E1003" s="39" t="s">
        <v>6612</v>
      </c>
    </row>
    <row r="1004" spans="1:5" ht="76.5">
      <c r="A1004" s="35" t="s">
        <v>58</v>
      </c>
      <c r="E1004" s="42" t="s">
        <v>6613</v>
      </c>
    </row>
    <row r="1005" spans="1:5" ht="12.75">
      <c r="A1005" t="s">
        <v>59</v>
      </c>
      <c r="E1005" s="39" t="s">
        <v>5</v>
      </c>
    </row>
    <row r="1006" spans="1:16" ht="25.5">
      <c r="A1006" t="s">
        <v>52</v>
      </c>
      <c s="34" t="s">
        <v>6614</v>
      </c>
      <c s="34" t="s">
        <v>6615</v>
      </c>
      <c s="35" t="s">
        <v>5</v>
      </c>
      <c s="6" t="s">
        <v>6616</v>
      </c>
      <c s="36" t="s">
        <v>93</v>
      </c>
      <c s="37">
        <v>1</v>
      </c>
      <c s="36">
        <v>0.10898</v>
      </c>
      <c s="36">
        <f>ROUND(G1006*H1006,6)</f>
      </c>
      <c r="L1006" s="38">
        <v>0</v>
      </c>
      <c s="32">
        <f>ROUND(ROUND(L1006,2)*ROUND(G1006,3),2)</f>
      </c>
      <c s="36" t="s">
        <v>5578</v>
      </c>
      <c>
        <f>(M1006*21)/100</f>
      </c>
      <c t="s">
        <v>27</v>
      </c>
    </row>
    <row r="1007" spans="1:5" ht="38.25">
      <c r="A1007" s="35" t="s">
        <v>57</v>
      </c>
      <c r="E1007" s="39" t="s">
        <v>6617</v>
      </c>
    </row>
    <row r="1008" spans="1:5" ht="76.5">
      <c r="A1008" s="35" t="s">
        <v>58</v>
      </c>
      <c r="E1008" s="42" t="s">
        <v>6618</v>
      </c>
    </row>
    <row r="1009" spans="1:5" ht="12.75">
      <c r="A1009" t="s">
        <v>59</v>
      </c>
      <c r="E1009" s="39" t="s">
        <v>5</v>
      </c>
    </row>
    <row r="1010" spans="1:16" ht="25.5">
      <c r="A1010" t="s">
        <v>52</v>
      </c>
      <c s="34" t="s">
        <v>6619</v>
      </c>
      <c s="34" t="s">
        <v>6620</v>
      </c>
      <c s="35" t="s">
        <v>5</v>
      </c>
      <c s="6" t="s">
        <v>6621</v>
      </c>
      <c s="36" t="s">
        <v>837</v>
      </c>
      <c s="37">
        <v>270.5</v>
      </c>
      <c s="36">
        <v>0.001164</v>
      </c>
      <c s="36">
        <f>ROUND(G1010*H1010,6)</f>
      </c>
      <c r="L1010" s="38">
        <v>0</v>
      </c>
      <c s="32">
        <f>ROUND(ROUND(L1010,2)*ROUND(G1010,3),2)</f>
      </c>
      <c s="36" t="s">
        <v>5578</v>
      </c>
      <c>
        <f>(M1010*21)/100</f>
      </c>
      <c t="s">
        <v>27</v>
      </c>
    </row>
    <row r="1011" spans="1:5" ht="25.5">
      <c r="A1011" s="35" t="s">
        <v>57</v>
      </c>
      <c r="E1011" s="39" t="s">
        <v>6621</v>
      </c>
    </row>
    <row r="1012" spans="1:5" ht="76.5">
      <c r="A1012" s="35" t="s">
        <v>58</v>
      </c>
      <c r="E1012" s="42" t="s">
        <v>6622</v>
      </c>
    </row>
    <row r="1013" spans="1:5" ht="12.75">
      <c r="A1013" t="s">
        <v>59</v>
      </c>
      <c r="E1013" s="39" t="s">
        <v>5</v>
      </c>
    </row>
    <row r="1014" spans="1:16" ht="25.5">
      <c r="A1014" t="s">
        <v>52</v>
      </c>
      <c s="34" t="s">
        <v>6623</v>
      </c>
      <c s="34" t="s">
        <v>6624</v>
      </c>
      <c s="35" t="s">
        <v>5</v>
      </c>
      <c s="6" t="s">
        <v>6625</v>
      </c>
      <c s="36" t="s">
        <v>837</v>
      </c>
      <c s="37">
        <v>1394.2</v>
      </c>
      <c s="36">
        <v>0.001467</v>
      </c>
      <c s="36">
        <f>ROUND(G1014*H1014,6)</f>
      </c>
      <c r="L1014" s="38">
        <v>0</v>
      </c>
      <c s="32">
        <f>ROUND(ROUND(L1014,2)*ROUND(G1014,3),2)</f>
      </c>
      <c s="36" t="s">
        <v>5578</v>
      </c>
      <c>
        <f>(M1014*21)/100</f>
      </c>
      <c t="s">
        <v>27</v>
      </c>
    </row>
    <row r="1015" spans="1:5" ht="38.25">
      <c r="A1015" s="35" t="s">
        <v>57</v>
      </c>
      <c r="E1015" s="39" t="s">
        <v>6626</v>
      </c>
    </row>
    <row r="1016" spans="1:5" ht="76.5">
      <c r="A1016" s="35" t="s">
        <v>58</v>
      </c>
      <c r="E1016" s="42" t="s">
        <v>6627</v>
      </c>
    </row>
    <row r="1017" spans="1:5" ht="12.75">
      <c r="A1017" t="s">
        <v>59</v>
      </c>
      <c r="E1017" s="39" t="s">
        <v>5</v>
      </c>
    </row>
    <row r="1018" spans="1:16" ht="25.5">
      <c r="A1018" t="s">
        <v>52</v>
      </c>
      <c s="34" t="s">
        <v>6628</v>
      </c>
      <c s="34" t="s">
        <v>6629</v>
      </c>
      <c s="35" t="s">
        <v>5</v>
      </c>
      <c s="6" t="s">
        <v>6630</v>
      </c>
      <c s="36" t="s">
        <v>837</v>
      </c>
      <c s="37">
        <v>92</v>
      </c>
      <c s="36">
        <v>0.001228</v>
      </c>
      <c s="36">
        <f>ROUND(G1018*H1018,6)</f>
      </c>
      <c r="L1018" s="38">
        <v>0</v>
      </c>
      <c s="32">
        <f>ROUND(ROUND(L1018,2)*ROUND(G1018,3),2)</f>
      </c>
      <c s="36" t="s">
        <v>5578</v>
      </c>
      <c>
        <f>(M1018*21)/100</f>
      </c>
      <c t="s">
        <v>27</v>
      </c>
    </row>
    <row r="1019" spans="1:5" ht="38.25">
      <c r="A1019" s="35" t="s">
        <v>57</v>
      </c>
      <c r="E1019" s="39" t="s">
        <v>6631</v>
      </c>
    </row>
    <row r="1020" spans="1:5" ht="76.5">
      <c r="A1020" s="35" t="s">
        <v>58</v>
      </c>
      <c r="E1020" s="42" t="s">
        <v>6632</v>
      </c>
    </row>
    <row r="1021" spans="1:5" ht="12.75">
      <c r="A1021" t="s">
        <v>59</v>
      </c>
      <c r="E1021" s="39" t="s">
        <v>5</v>
      </c>
    </row>
    <row r="1022" spans="1:16" ht="25.5">
      <c r="A1022" t="s">
        <v>52</v>
      </c>
      <c s="34" t="s">
        <v>6633</v>
      </c>
      <c s="34" t="s">
        <v>6634</v>
      </c>
      <c s="35" t="s">
        <v>5</v>
      </c>
      <c s="6" t="s">
        <v>6635</v>
      </c>
      <c s="36" t="s">
        <v>1076</v>
      </c>
      <c s="37">
        <v>1.871</v>
      </c>
      <c s="36">
        <v>0.060746</v>
      </c>
      <c s="36">
        <f>ROUND(G1022*H1022,6)</f>
      </c>
      <c r="L1022" s="38">
        <v>0</v>
      </c>
      <c s="32">
        <f>ROUND(ROUND(L1022,2)*ROUND(G1022,3),2)</f>
      </c>
      <c s="36" t="s">
        <v>5578</v>
      </c>
      <c>
        <f>(M1022*21)/100</f>
      </c>
      <c t="s">
        <v>27</v>
      </c>
    </row>
    <row r="1023" spans="1:5" ht="25.5">
      <c r="A1023" s="35" t="s">
        <v>57</v>
      </c>
      <c r="E1023" s="39" t="s">
        <v>6635</v>
      </c>
    </row>
    <row r="1024" spans="1:5" ht="140.25">
      <c r="A1024" s="35" t="s">
        <v>58</v>
      </c>
      <c r="E1024" s="42" t="s">
        <v>6636</v>
      </c>
    </row>
    <row r="1025" spans="1:5" ht="12.75">
      <c r="A1025" t="s">
        <v>59</v>
      </c>
      <c r="E1025" s="39" t="s">
        <v>5</v>
      </c>
    </row>
    <row r="1026" spans="1:16" ht="12.75">
      <c r="A1026" t="s">
        <v>52</v>
      </c>
      <c s="34" t="s">
        <v>6637</v>
      </c>
      <c s="34" t="s">
        <v>6638</v>
      </c>
      <c s="35" t="s">
        <v>5</v>
      </c>
      <c s="6" t="s">
        <v>6639</v>
      </c>
      <c s="36" t="s">
        <v>1076</v>
      </c>
      <c s="37">
        <v>6.571</v>
      </c>
      <c s="36">
        <v>0.060746</v>
      </c>
      <c s="36">
        <f>ROUND(G1026*H1026,6)</f>
      </c>
      <c r="L1026" s="38">
        <v>0</v>
      </c>
      <c s="32">
        <f>ROUND(ROUND(L1026,2)*ROUND(G1026,3),2)</f>
      </c>
      <c s="36" t="s">
        <v>5578</v>
      </c>
      <c>
        <f>(M1026*21)/100</f>
      </c>
      <c t="s">
        <v>27</v>
      </c>
    </row>
    <row r="1027" spans="1:5" ht="12.75">
      <c r="A1027" s="35" t="s">
        <v>57</v>
      </c>
      <c r="E1027" s="39" t="s">
        <v>6639</v>
      </c>
    </row>
    <row r="1028" spans="1:5" ht="140.25">
      <c r="A1028" s="35" t="s">
        <v>58</v>
      </c>
      <c r="E1028" s="42" t="s">
        <v>6640</v>
      </c>
    </row>
    <row r="1029" spans="1:5" ht="12.75">
      <c r="A1029" t="s">
        <v>59</v>
      </c>
      <c r="E1029" s="39" t="s">
        <v>5</v>
      </c>
    </row>
    <row r="1030" spans="1:16" ht="25.5">
      <c r="A1030" t="s">
        <v>52</v>
      </c>
      <c s="34" t="s">
        <v>6641</v>
      </c>
      <c s="34" t="s">
        <v>6642</v>
      </c>
      <c s="35" t="s">
        <v>5</v>
      </c>
      <c s="6" t="s">
        <v>6643</v>
      </c>
      <c s="36" t="s">
        <v>93</v>
      </c>
      <c s="37">
        <v>4</v>
      </c>
      <c s="36">
        <v>0.012</v>
      </c>
      <c s="36">
        <f>ROUND(G1030*H1030,6)</f>
      </c>
      <c r="L1030" s="38">
        <v>0</v>
      </c>
      <c s="32">
        <f>ROUND(ROUND(L1030,2)*ROUND(G1030,3),2)</f>
      </c>
      <c s="36" t="s">
        <v>5578</v>
      </c>
      <c>
        <f>(M1030*21)/100</f>
      </c>
      <c t="s">
        <v>27</v>
      </c>
    </row>
    <row r="1031" spans="1:5" ht="25.5">
      <c r="A1031" s="35" t="s">
        <v>57</v>
      </c>
      <c r="E1031" s="39" t="s">
        <v>6643</v>
      </c>
    </row>
    <row r="1032" spans="1:5" ht="76.5">
      <c r="A1032" s="35" t="s">
        <v>58</v>
      </c>
      <c r="E1032" s="42" t="s">
        <v>6644</v>
      </c>
    </row>
    <row r="1033" spans="1:5" ht="12.75">
      <c r="A1033" t="s">
        <v>59</v>
      </c>
      <c r="E1033" s="39" t="s">
        <v>5</v>
      </c>
    </row>
    <row r="1034" spans="1:16" ht="25.5">
      <c r="A1034" t="s">
        <v>52</v>
      </c>
      <c s="34" t="s">
        <v>6645</v>
      </c>
      <c s="34" t="s">
        <v>6646</v>
      </c>
      <c s="35" t="s">
        <v>5</v>
      </c>
      <c s="6" t="s">
        <v>6647</v>
      </c>
      <c s="36" t="s">
        <v>837</v>
      </c>
      <c s="37">
        <v>125.5</v>
      </c>
      <c s="36">
        <v>0.001147</v>
      </c>
      <c s="36">
        <f>ROUND(G1034*H1034,6)</f>
      </c>
      <c r="L1034" s="38">
        <v>0</v>
      </c>
      <c s="32">
        <f>ROUND(ROUND(L1034,2)*ROUND(G1034,3),2)</f>
      </c>
      <c s="36" t="s">
        <v>5578</v>
      </c>
      <c>
        <f>(M1034*21)/100</f>
      </c>
      <c t="s">
        <v>27</v>
      </c>
    </row>
    <row r="1035" spans="1:5" ht="38.25">
      <c r="A1035" s="35" t="s">
        <v>57</v>
      </c>
      <c r="E1035" s="39" t="s">
        <v>6648</v>
      </c>
    </row>
    <row r="1036" spans="1:5" ht="76.5">
      <c r="A1036" s="35" t="s">
        <v>58</v>
      </c>
      <c r="E1036" s="42" t="s">
        <v>6649</v>
      </c>
    </row>
    <row r="1037" spans="1:5" ht="12.75">
      <c r="A1037" t="s">
        <v>59</v>
      </c>
      <c r="E1037" s="39" t="s">
        <v>5</v>
      </c>
    </row>
    <row r="1038" spans="1:16" ht="25.5">
      <c r="A1038" t="s">
        <v>52</v>
      </c>
      <c s="34" t="s">
        <v>6650</v>
      </c>
      <c s="34" t="s">
        <v>6651</v>
      </c>
      <c s="35" t="s">
        <v>5</v>
      </c>
      <c s="6" t="s">
        <v>6652</v>
      </c>
      <c s="36" t="s">
        <v>93</v>
      </c>
      <c s="37">
        <v>4</v>
      </c>
      <c s="36">
        <v>0.0014</v>
      </c>
      <c s="36">
        <f>ROUND(G1038*H1038,6)</f>
      </c>
      <c r="L1038" s="38">
        <v>0</v>
      </c>
      <c s="32">
        <f>ROUND(ROUND(L1038,2)*ROUND(G1038,3),2)</f>
      </c>
      <c s="36" t="s">
        <v>5578</v>
      </c>
      <c>
        <f>(M1038*21)/100</f>
      </c>
      <c t="s">
        <v>27</v>
      </c>
    </row>
    <row r="1039" spans="1:5" ht="25.5">
      <c r="A1039" s="35" t="s">
        <v>57</v>
      </c>
      <c r="E1039" s="39" t="s">
        <v>6652</v>
      </c>
    </row>
    <row r="1040" spans="1:5" ht="63.75">
      <c r="A1040" s="35" t="s">
        <v>58</v>
      </c>
      <c r="E1040" s="42" t="s">
        <v>6653</v>
      </c>
    </row>
    <row r="1041" spans="1:5" ht="12.75">
      <c r="A1041" t="s">
        <v>59</v>
      </c>
      <c r="E1041" s="39" t="s">
        <v>5</v>
      </c>
    </row>
    <row r="1042" spans="1:13" ht="12.75">
      <c r="A1042" t="s">
        <v>49</v>
      </c>
      <c r="C1042" s="31" t="s">
        <v>6654</v>
      </c>
      <c r="E1042" s="33" t="s">
        <v>6655</v>
      </c>
      <c r="J1042" s="32">
        <f>0</f>
      </c>
      <c s="32">
        <f>0</f>
      </c>
      <c s="32">
        <f>0+L1043+L1047+L1051+L1055+L1059+L1063+L1067+L1071+L1075+L1079+L1083+L1087+L1091+L1095+L1099+L1103</f>
      </c>
      <c s="32">
        <f>0+M1043+M1047+M1051+M1055+M1059+M1063+M1067+M1071+M1075+M1079+M1083+M1087+M1091+M1095+M1099+M1103</f>
      </c>
    </row>
    <row r="1043" spans="1:16" ht="12.75">
      <c r="A1043" t="s">
        <v>52</v>
      </c>
      <c s="34" t="s">
        <v>116</v>
      </c>
      <c s="34" t="s">
        <v>6656</v>
      </c>
      <c s="35" t="s">
        <v>5</v>
      </c>
      <c s="6" t="s">
        <v>6657</v>
      </c>
      <c s="36" t="s">
        <v>65</v>
      </c>
      <c s="37">
        <v>24.011</v>
      </c>
      <c s="36">
        <v>5E-05</v>
      </c>
      <c s="36">
        <f>ROUND(G1043*H1043,6)</f>
      </c>
      <c r="L1043" s="38">
        <v>0</v>
      </c>
      <c s="32">
        <f>ROUND(ROUND(L1043,2)*ROUND(G1043,3),2)</f>
      </c>
      <c s="36" t="s">
        <v>4836</v>
      </c>
      <c>
        <f>(M1043*21)/100</f>
      </c>
      <c t="s">
        <v>27</v>
      </c>
    </row>
    <row r="1044" spans="1:5" ht="12.75">
      <c r="A1044" s="35" t="s">
        <v>57</v>
      </c>
      <c r="E1044" s="39" t="s">
        <v>6657</v>
      </c>
    </row>
    <row r="1045" spans="1:5" ht="38.25">
      <c r="A1045" s="35" t="s">
        <v>58</v>
      </c>
      <c r="E1045" s="42" t="s">
        <v>6658</v>
      </c>
    </row>
    <row r="1046" spans="1:5" ht="12.75">
      <c r="A1046" t="s">
        <v>59</v>
      </c>
      <c r="E1046" s="39" t="s">
        <v>5</v>
      </c>
    </row>
    <row r="1047" spans="1:16" ht="12.75">
      <c r="A1047" t="s">
        <v>52</v>
      </c>
      <c s="34" t="s">
        <v>196</v>
      </c>
      <c s="34" t="s">
        <v>6659</v>
      </c>
      <c s="35" t="s">
        <v>5</v>
      </c>
      <c s="6" t="s">
        <v>6660</v>
      </c>
      <c s="36" t="s">
        <v>837</v>
      </c>
      <c s="37">
        <v>0.418</v>
      </c>
      <c s="36">
        <v>0.001</v>
      </c>
      <c s="36">
        <f>ROUND(G1047*H1047,6)</f>
      </c>
      <c r="L1047" s="38">
        <v>0</v>
      </c>
      <c s="32">
        <f>ROUND(ROUND(L1047,2)*ROUND(G1047,3),2)</f>
      </c>
      <c s="36" t="s">
        <v>4836</v>
      </c>
      <c>
        <f>(M1047*21)/100</f>
      </c>
      <c t="s">
        <v>27</v>
      </c>
    </row>
    <row r="1048" spans="1:5" ht="12.75">
      <c r="A1048" s="35" t="s">
        <v>57</v>
      </c>
      <c r="E1048" s="39" t="s">
        <v>6660</v>
      </c>
    </row>
    <row r="1049" spans="1:5" ht="51">
      <c r="A1049" s="35" t="s">
        <v>58</v>
      </c>
      <c r="E1049" s="42" t="s">
        <v>6661</v>
      </c>
    </row>
    <row r="1050" spans="1:5" ht="12.75">
      <c r="A1050" t="s">
        <v>59</v>
      </c>
      <c r="E1050" s="39" t="s">
        <v>5</v>
      </c>
    </row>
    <row r="1051" spans="1:16" ht="12.75">
      <c r="A1051" t="s">
        <v>52</v>
      </c>
      <c s="34" t="s">
        <v>225</v>
      </c>
      <c s="34" t="s">
        <v>6662</v>
      </c>
      <c s="35" t="s">
        <v>5</v>
      </c>
      <c s="6" t="s">
        <v>6663</v>
      </c>
      <c s="36" t="s">
        <v>65</v>
      </c>
      <c s="37">
        <v>63.464</v>
      </c>
      <c s="36">
        <v>0.00038</v>
      </c>
      <c s="36">
        <f>ROUND(G1051*H1051,6)</f>
      </c>
      <c r="L1051" s="38">
        <v>0</v>
      </c>
      <c s="32">
        <f>ROUND(ROUND(L1051,2)*ROUND(G1051,3),2)</f>
      </c>
      <c s="36" t="s">
        <v>4836</v>
      </c>
      <c>
        <f>(M1051*21)/100</f>
      </c>
      <c t="s">
        <v>27</v>
      </c>
    </row>
    <row r="1052" spans="1:5" ht="12.75">
      <c r="A1052" s="35" t="s">
        <v>57</v>
      </c>
      <c r="E1052" s="39" t="s">
        <v>6663</v>
      </c>
    </row>
    <row r="1053" spans="1:5" ht="38.25">
      <c r="A1053" s="35" t="s">
        <v>58</v>
      </c>
      <c r="E1053" s="42" t="s">
        <v>6664</v>
      </c>
    </row>
    <row r="1054" spans="1:5" ht="12.75">
      <c r="A1054" t="s">
        <v>59</v>
      </c>
      <c r="E1054" s="39" t="s">
        <v>5</v>
      </c>
    </row>
    <row r="1055" spans="1:16" ht="25.5">
      <c r="A1055" t="s">
        <v>52</v>
      </c>
      <c s="34" t="s">
        <v>229</v>
      </c>
      <c s="34" t="s">
        <v>6665</v>
      </c>
      <c s="35" t="s">
        <v>5</v>
      </c>
      <c s="6" t="s">
        <v>6666</v>
      </c>
      <c s="36" t="s">
        <v>1076</v>
      </c>
      <c s="37">
        <v>11.55</v>
      </c>
      <c s="36">
        <v>0.00355</v>
      </c>
      <c s="36">
        <f>ROUND(G1055*H1055,6)</f>
      </c>
      <c r="L1055" s="38">
        <v>0</v>
      </c>
      <c s="32">
        <f>ROUND(ROUND(L1055,2)*ROUND(G1055,3),2)</f>
      </c>
      <c s="36" t="s">
        <v>4836</v>
      </c>
      <c>
        <f>(M1055*21)/100</f>
      </c>
      <c t="s">
        <v>27</v>
      </c>
    </row>
    <row r="1056" spans="1:5" ht="25.5">
      <c r="A1056" s="35" t="s">
        <v>57</v>
      </c>
      <c r="E1056" s="39" t="s">
        <v>6666</v>
      </c>
    </row>
    <row r="1057" spans="1:5" ht="38.25">
      <c r="A1057" s="35" t="s">
        <v>58</v>
      </c>
      <c r="E1057" s="42" t="s">
        <v>6667</v>
      </c>
    </row>
    <row r="1058" spans="1:5" ht="12.75">
      <c r="A1058" t="s">
        <v>59</v>
      </c>
      <c r="E1058" s="39" t="s">
        <v>5</v>
      </c>
    </row>
    <row r="1059" spans="1:16" ht="25.5">
      <c r="A1059" t="s">
        <v>52</v>
      </c>
      <c s="34" t="s">
        <v>233</v>
      </c>
      <c s="34" t="s">
        <v>6668</v>
      </c>
      <c s="35" t="s">
        <v>5</v>
      </c>
      <c s="6" t="s">
        <v>6669</v>
      </c>
      <c s="36" t="s">
        <v>1076</v>
      </c>
      <c s="37">
        <v>19.075</v>
      </c>
      <c s="36">
        <v>0.0029</v>
      </c>
      <c s="36">
        <f>ROUND(G1059*H1059,6)</f>
      </c>
      <c r="L1059" s="38">
        <v>0</v>
      </c>
      <c s="32">
        <f>ROUND(ROUND(L1059,2)*ROUND(G1059,3),2)</f>
      </c>
      <c s="36" t="s">
        <v>4836</v>
      </c>
      <c>
        <f>(M1059*21)/100</f>
      </c>
      <c t="s">
        <v>27</v>
      </c>
    </row>
    <row r="1060" spans="1:5" ht="25.5">
      <c r="A1060" s="35" t="s">
        <v>57</v>
      </c>
      <c r="E1060" s="39" t="s">
        <v>6669</v>
      </c>
    </row>
    <row r="1061" spans="1:5" ht="63.75">
      <c r="A1061" s="35" t="s">
        <v>58</v>
      </c>
      <c r="E1061" s="42" t="s">
        <v>6670</v>
      </c>
    </row>
    <row r="1062" spans="1:5" ht="12.75">
      <c r="A1062" t="s">
        <v>59</v>
      </c>
      <c r="E1062" s="39" t="s">
        <v>5</v>
      </c>
    </row>
    <row r="1063" spans="1:16" ht="12.75">
      <c r="A1063" t="s">
        <v>52</v>
      </c>
      <c s="34" t="s">
        <v>6671</v>
      </c>
      <c s="34" t="s">
        <v>6672</v>
      </c>
      <c s="35" t="s">
        <v>5</v>
      </c>
      <c s="6" t="s">
        <v>6673</v>
      </c>
      <c s="36" t="s">
        <v>1076</v>
      </c>
      <c s="37">
        <v>26.145</v>
      </c>
      <c s="36">
        <v>0</v>
      </c>
      <c s="36">
        <f>ROUND(G1063*H1063,6)</f>
      </c>
      <c r="L1063" s="38">
        <v>0</v>
      </c>
      <c s="32">
        <f>ROUND(ROUND(L1063,2)*ROUND(G1063,3),2)</f>
      </c>
      <c s="36" t="s">
        <v>4836</v>
      </c>
      <c>
        <f>(M1063*21)/100</f>
      </c>
      <c t="s">
        <v>27</v>
      </c>
    </row>
    <row r="1064" spans="1:5" ht="12.75">
      <c r="A1064" s="35" t="s">
        <v>57</v>
      </c>
      <c r="E1064" s="39" t="s">
        <v>6674</v>
      </c>
    </row>
    <row r="1065" spans="1:5" ht="76.5">
      <c r="A1065" s="35" t="s">
        <v>58</v>
      </c>
      <c r="E1065" s="42" t="s">
        <v>6675</v>
      </c>
    </row>
    <row r="1066" spans="1:5" ht="63.75">
      <c r="A1066" t="s">
        <v>59</v>
      </c>
      <c r="E1066" s="39" t="s">
        <v>6676</v>
      </c>
    </row>
    <row r="1067" spans="1:16" ht="12.75">
      <c r="A1067" t="s">
        <v>52</v>
      </c>
      <c s="34" t="s">
        <v>6677</v>
      </c>
      <c s="34" t="s">
        <v>6678</v>
      </c>
      <c s="35" t="s">
        <v>5</v>
      </c>
      <c s="6" t="s">
        <v>6679</v>
      </c>
      <c s="36" t="s">
        <v>1076</v>
      </c>
      <c s="37">
        <v>27.84</v>
      </c>
      <c s="36">
        <v>3E-05</v>
      </c>
      <c s="36">
        <f>ROUND(G1067*H1067,6)</f>
      </c>
      <c r="L1067" s="38">
        <v>0</v>
      </c>
      <c s="32">
        <f>ROUND(ROUND(L1067,2)*ROUND(G1067,3),2)</f>
      </c>
      <c s="36" t="s">
        <v>4836</v>
      </c>
      <c>
        <f>(M1067*21)/100</f>
      </c>
      <c t="s">
        <v>27</v>
      </c>
    </row>
    <row r="1068" spans="1:5" ht="12.75">
      <c r="A1068" s="35" t="s">
        <v>57</v>
      </c>
      <c r="E1068" s="39" t="s">
        <v>6680</v>
      </c>
    </row>
    <row r="1069" spans="1:5" ht="89.25">
      <c r="A1069" s="35" t="s">
        <v>58</v>
      </c>
      <c r="E1069" s="42" t="s">
        <v>6681</v>
      </c>
    </row>
    <row r="1070" spans="1:5" ht="63.75">
      <c r="A1070" t="s">
        <v>59</v>
      </c>
      <c r="E1070" s="39" t="s">
        <v>6676</v>
      </c>
    </row>
    <row r="1071" spans="1:16" ht="25.5">
      <c r="A1071" t="s">
        <v>52</v>
      </c>
      <c s="34" t="s">
        <v>6682</v>
      </c>
      <c s="34" t="s">
        <v>6683</v>
      </c>
      <c s="35" t="s">
        <v>5</v>
      </c>
      <c s="6" t="s">
        <v>6684</v>
      </c>
      <c s="36" t="s">
        <v>1076</v>
      </c>
      <c s="37">
        <v>27.84</v>
      </c>
      <c s="36">
        <v>0.0045</v>
      </c>
      <c s="36">
        <f>ROUND(G1071*H1071,6)</f>
      </c>
      <c r="L1071" s="38">
        <v>0</v>
      </c>
      <c s="32">
        <f>ROUND(ROUND(L1071,2)*ROUND(G1071,3),2)</f>
      </c>
      <c s="36" t="s">
        <v>4836</v>
      </c>
      <c>
        <f>(M1071*21)/100</f>
      </c>
      <c t="s">
        <v>27</v>
      </c>
    </row>
    <row r="1072" spans="1:5" ht="25.5">
      <c r="A1072" s="35" t="s">
        <v>57</v>
      </c>
      <c r="E1072" s="39" t="s">
        <v>6685</v>
      </c>
    </row>
    <row r="1073" spans="1:5" ht="89.25">
      <c r="A1073" s="35" t="s">
        <v>58</v>
      </c>
      <c r="E1073" s="42" t="s">
        <v>6681</v>
      </c>
    </row>
    <row r="1074" spans="1:5" ht="63.75">
      <c r="A1074" t="s">
        <v>59</v>
      </c>
      <c r="E1074" s="39" t="s">
        <v>6676</v>
      </c>
    </row>
    <row r="1075" spans="1:16" ht="12.75">
      <c r="A1075" t="s">
        <v>52</v>
      </c>
      <c s="34" t="s">
        <v>6686</v>
      </c>
      <c s="34" t="s">
        <v>6687</v>
      </c>
      <c s="35" t="s">
        <v>5</v>
      </c>
      <c s="6" t="s">
        <v>6688</v>
      </c>
      <c s="36" t="s">
        <v>1076</v>
      </c>
      <c s="37">
        <v>10.5</v>
      </c>
      <c s="36">
        <v>0.0003</v>
      </c>
      <c s="36">
        <f>ROUND(G1075*H1075,6)</f>
      </c>
      <c r="L1075" s="38">
        <v>0</v>
      </c>
      <c s="32">
        <f>ROUND(ROUND(L1075,2)*ROUND(G1075,3),2)</f>
      </c>
      <c s="36" t="s">
        <v>4836</v>
      </c>
      <c>
        <f>(M1075*21)/100</f>
      </c>
      <c t="s">
        <v>27</v>
      </c>
    </row>
    <row r="1076" spans="1:5" ht="12.75">
      <c r="A1076" s="35" t="s">
        <v>57</v>
      </c>
      <c r="E1076" s="39" t="s">
        <v>6689</v>
      </c>
    </row>
    <row r="1077" spans="1:5" ht="76.5">
      <c r="A1077" s="35" t="s">
        <v>58</v>
      </c>
      <c r="E1077" s="42" t="s">
        <v>6690</v>
      </c>
    </row>
    <row r="1078" spans="1:5" ht="12.75">
      <c r="A1078" t="s">
        <v>59</v>
      </c>
      <c r="E1078" s="39" t="s">
        <v>5</v>
      </c>
    </row>
    <row r="1079" spans="1:16" ht="12.75">
      <c r="A1079" t="s">
        <v>52</v>
      </c>
      <c s="34" t="s">
        <v>6691</v>
      </c>
      <c s="34" t="s">
        <v>6692</v>
      </c>
      <c s="35" t="s">
        <v>5</v>
      </c>
      <c s="6" t="s">
        <v>6693</v>
      </c>
      <c s="36" t="s">
        <v>1076</v>
      </c>
      <c s="37">
        <v>17.34</v>
      </c>
      <c s="36">
        <v>0.0004</v>
      </c>
      <c s="36">
        <f>ROUND(G1079*H1079,6)</f>
      </c>
      <c r="L1079" s="38">
        <v>0</v>
      </c>
      <c s="32">
        <f>ROUND(ROUND(L1079,2)*ROUND(G1079,3),2)</f>
      </c>
      <c s="36" t="s">
        <v>4836</v>
      </c>
      <c>
        <f>(M1079*21)/100</f>
      </c>
      <c t="s">
        <v>27</v>
      </c>
    </row>
    <row r="1080" spans="1:5" ht="25.5">
      <c r="A1080" s="35" t="s">
        <v>57</v>
      </c>
      <c r="E1080" s="39" t="s">
        <v>6694</v>
      </c>
    </row>
    <row r="1081" spans="1:5" ht="127.5">
      <c r="A1081" s="35" t="s">
        <v>58</v>
      </c>
      <c r="E1081" s="42" t="s">
        <v>6695</v>
      </c>
    </row>
    <row r="1082" spans="1:5" ht="12.75">
      <c r="A1082" t="s">
        <v>59</v>
      </c>
      <c r="E1082" s="39" t="s">
        <v>5</v>
      </c>
    </row>
    <row r="1083" spans="1:16" ht="12.75">
      <c r="A1083" t="s">
        <v>52</v>
      </c>
      <c s="34" t="s">
        <v>6696</v>
      </c>
      <c s="34" t="s">
        <v>6697</v>
      </c>
      <c s="35" t="s">
        <v>5</v>
      </c>
      <c s="6" t="s">
        <v>6698</v>
      </c>
      <c s="36" t="s">
        <v>65</v>
      </c>
      <c s="37">
        <v>22.272</v>
      </c>
      <c s="36">
        <v>0</v>
      </c>
      <c s="36">
        <f>ROUND(G1083*H1083,6)</f>
      </c>
      <c r="L1083" s="38">
        <v>0</v>
      </c>
      <c s="32">
        <f>ROUND(ROUND(L1083,2)*ROUND(G1083,3),2)</f>
      </c>
      <c s="36" t="s">
        <v>4836</v>
      </c>
      <c>
        <f>(M1083*21)/100</f>
      </c>
      <c t="s">
        <v>27</v>
      </c>
    </row>
    <row r="1084" spans="1:5" ht="12.75">
      <c r="A1084" s="35" t="s">
        <v>57</v>
      </c>
      <c r="E1084" s="39" t="s">
        <v>6699</v>
      </c>
    </row>
    <row r="1085" spans="1:5" ht="89.25">
      <c r="A1085" s="35" t="s">
        <v>58</v>
      </c>
      <c r="E1085" s="42" t="s">
        <v>6700</v>
      </c>
    </row>
    <row r="1086" spans="1:5" ht="12.75">
      <c r="A1086" t="s">
        <v>59</v>
      </c>
      <c r="E1086" s="39" t="s">
        <v>5</v>
      </c>
    </row>
    <row r="1087" spans="1:16" ht="12.75">
      <c r="A1087" t="s">
        <v>52</v>
      </c>
      <c s="34" t="s">
        <v>2400</v>
      </c>
      <c s="34" t="s">
        <v>6701</v>
      </c>
      <c s="35" t="s">
        <v>5</v>
      </c>
      <c s="6" t="s">
        <v>6702</v>
      </c>
      <c s="36" t="s">
        <v>65</v>
      </c>
      <c s="37">
        <v>62.22</v>
      </c>
      <c s="36">
        <v>3E-05</v>
      </c>
      <c s="36">
        <f>ROUND(G1087*H1087,6)</f>
      </c>
      <c r="L1087" s="38">
        <v>0</v>
      </c>
      <c s="32">
        <f>ROUND(ROUND(L1087,2)*ROUND(G1087,3),2)</f>
      </c>
      <c s="36" t="s">
        <v>4836</v>
      </c>
      <c>
        <f>(M1087*21)/100</f>
      </c>
      <c t="s">
        <v>27</v>
      </c>
    </row>
    <row r="1088" spans="1:5" ht="12.75">
      <c r="A1088" s="35" t="s">
        <v>57</v>
      </c>
      <c r="E1088" s="39" t="s">
        <v>6703</v>
      </c>
    </row>
    <row r="1089" spans="1:5" ht="178.5">
      <c r="A1089" s="35" t="s">
        <v>58</v>
      </c>
      <c r="E1089" s="42" t="s">
        <v>6704</v>
      </c>
    </row>
    <row r="1090" spans="1:5" ht="12.75">
      <c r="A1090" t="s">
        <v>59</v>
      </c>
      <c r="E1090" s="39" t="s">
        <v>5</v>
      </c>
    </row>
    <row r="1091" spans="1:16" ht="12.75">
      <c r="A1091" t="s">
        <v>52</v>
      </c>
      <c s="34" t="s">
        <v>6705</v>
      </c>
      <c s="34" t="s">
        <v>6706</v>
      </c>
      <c s="35" t="s">
        <v>5</v>
      </c>
      <c s="6" t="s">
        <v>6707</v>
      </c>
      <c s="36" t="s">
        <v>1076</v>
      </c>
      <c s="37">
        <v>27.84</v>
      </c>
      <c s="36">
        <v>0</v>
      </c>
      <c s="36">
        <f>ROUND(G1091*H1091,6)</f>
      </c>
      <c r="L1091" s="38">
        <v>0</v>
      </c>
      <c s="32">
        <f>ROUND(ROUND(L1091,2)*ROUND(G1091,3),2)</f>
      </c>
      <c s="36" t="s">
        <v>4836</v>
      </c>
      <c>
        <f>(M1091*21)/100</f>
      </c>
      <c t="s">
        <v>27</v>
      </c>
    </row>
    <row r="1092" spans="1:5" ht="12.75">
      <c r="A1092" s="35" t="s">
        <v>57</v>
      </c>
      <c r="E1092" s="39" t="s">
        <v>6708</v>
      </c>
    </row>
    <row r="1093" spans="1:5" ht="89.25">
      <c r="A1093" s="35" t="s">
        <v>58</v>
      </c>
      <c r="E1093" s="42" t="s">
        <v>6681</v>
      </c>
    </row>
    <row r="1094" spans="1:5" ht="38.25">
      <c r="A1094" t="s">
        <v>59</v>
      </c>
      <c r="E1094" s="39" t="s">
        <v>6709</v>
      </c>
    </row>
    <row r="1095" spans="1:16" ht="25.5">
      <c r="A1095" t="s">
        <v>52</v>
      </c>
      <c s="34" t="s">
        <v>6710</v>
      </c>
      <c s="34" t="s">
        <v>6711</v>
      </c>
      <c s="35" t="s">
        <v>5</v>
      </c>
      <c s="6" t="s">
        <v>6712</v>
      </c>
      <c s="36" t="s">
        <v>1076</v>
      </c>
      <c s="37">
        <v>27.84</v>
      </c>
      <c s="36">
        <v>0.0001</v>
      </c>
      <c s="36">
        <f>ROUND(G1095*H1095,6)</f>
      </c>
      <c r="L1095" s="38">
        <v>0</v>
      </c>
      <c s="32">
        <f>ROUND(ROUND(L1095,2)*ROUND(G1095,3),2)</f>
      </c>
      <c s="36" t="s">
        <v>4836</v>
      </c>
      <c>
        <f>(M1095*21)/100</f>
      </c>
      <c t="s">
        <v>27</v>
      </c>
    </row>
    <row r="1096" spans="1:5" ht="25.5">
      <c r="A1096" s="35" t="s">
        <v>57</v>
      </c>
      <c r="E1096" s="39" t="s">
        <v>6713</v>
      </c>
    </row>
    <row r="1097" spans="1:5" ht="89.25">
      <c r="A1097" s="35" t="s">
        <v>58</v>
      </c>
      <c r="E1097" s="42" t="s">
        <v>6681</v>
      </c>
    </row>
    <row r="1098" spans="1:5" ht="38.25">
      <c r="A1098" t="s">
        <v>59</v>
      </c>
      <c r="E1098" s="39" t="s">
        <v>6709</v>
      </c>
    </row>
    <row r="1099" spans="1:16" ht="12.75">
      <c r="A1099" t="s">
        <v>52</v>
      </c>
      <c s="34" t="s">
        <v>6714</v>
      </c>
      <c s="34" t="s">
        <v>6715</v>
      </c>
      <c s="35" t="s">
        <v>5</v>
      </c>
      <c s="6" t="s">
        <v>6716</v>
      </c>
      <c s="36" t="s">
        <v>65</v>
      </c>
      <c s="37">
        <v>23.54</v>
      </c>
      <c s="36">
        <v>0</v>
      </c>
      <c s="36">
        <f>ROUND(G1099*H1099,6)</f>
      </c>
      <c r="L1099" s="38">
        <v>0</v>
      </c>
      <c s="32">
        <f>ROUND(ROUND(L1099,2)*ROUND(G1099,3),2)</f>
      </c>
      <c s="36" t="s">
        <v>4836</v>
      </c>
      <c>
        <f>(M1099*21)/100</f>
      </c>
      <c t="s">
        <v>27</v>
      </c>
    </row>
    <row r="1100" spans="1:5" ht="12.75">
      <c r="A1100" s="35" t="s">
        <v>57</v>
      </c>
      <c r="E1100" s="39" t="s">
        <v>6717</v>
      </c>
    </row>
    <row r="1101" spans="1:5" ht="102">
      <c r="A1101" s="35" t="s">
        <v>58</v>
      </c>
      <c r="E1101" s="42" t="s">
        <v>6718</v>
      </c>
    </row>
    <row r="1102" spans="1:5" ht="38.25">
      <c r="A1102" t="s">
        <v>59</v>
      </c>
      <c r="E1102" s="39" t="s">
        <v>6709</v>
      </c>
    </row>
    <row r="1103" spans="1:16" ht="12.75">
      <c r="A1103" t="s">
        <v>52</v>
      </c>
      <c s="34" t="s">
        <v>6719</v>
      </c>
      <c s="34" t="s">
        <v>6720</v>
      </c>
      <c s="35" t="s">
        <v>5</v>
      </c>
      <c s="6" t="s">
        <v>6721</v>
      </c>
      <c s="36" t="s">
        <v>262</v>
      </c>
      <c s="37">
        <v>0.263</v>
      </c>
      <c s="36">
        <v>0</v>
      </c>
      <c s="36">
        <f>ROUND(G1103*H1103,6)</f>
      </c>
      <c r="L1103" s="38">
        <v>0</v>
      </c>
      <c s="32">
        <f>ROUND(ROUND(L1103,2)*ROUND(G1103,3),2)</f>
      </c>
      <c s="36" t="s">
        <v>4836</v>
      </c>
      <c>
        <f>(M1103*21)/100</f>
      </c>
      <c t="s">
        <v>27</v>
      </c>
    </row>
    <row r="1104" spans="1:5" ht="25.5">
      <c r="A1104" s="35" t="s">
        <v>57</v>
      </c>
      <c r="E1104" s="39" t="s">
        <v>6722</v>
      </c>
    </row>
    <row r="1105" spans="1:5" ht="12.75">
      <c r="A1105" s="35" t="s">
        <v>58</v>
      </c>
      <c r="E1105" s="40" t="s">
        <v>5</v>
      </c>
    </row>
    <row r="1106" spans="1:5" ht="114.75">
      <c r="A1106" t="s">
        <v>59</v>
      </c>
      <c r="E1106" s="39" t="s">
        <v>6567</v>
      </c>
    </row>
    <row r="1107" spans="1:13" ht="12.75">
      <c r="A1107" t="s">
        <v>49</v>
      </c>
      <c r="C1107" s="31" t="s">
        <v>6723</v>
      </c>
      <c r="E1107" s="33" t="s">
        <v>6724</v>
      </c>
      <c r="J1107" s="32">
        <f>0</f>
      </c>
      <c s="32">
        <f>0</f>
      </c>
      <c s="32">
        <f>0+L1108+L1112</f>
      </c>
      <c s="32">
        <f>0+M1108+M1112</f>
      </c>
    </row>
    <row r="1108" spans="1:16" ht="12.75">
      <c r="A1108" t="s">
        <v>52</v>
      </c>
      <c s="34" t="s">
        <v>6725</v>
      </c>
      <c s="34" t="s">
        <v>6726</v>
      </c>
      <c s="35" t="s">
        <v>5</v>
      </c>
      <c s="6" t="s">
        <v>6727</v>
      </c>
      <c s="36" t="s">
        <v>262</v>
      </c>
      <c s="37">
        <v>0.308</v>
      </c>
      <c s="36">
        <v>0</v>
      </c>
      <c s="36">
        <f>ROUND(G1108*H1108,6)</f>
      </c>
      <c r="L1108" s="38">
        <v>0</v>
      </c>
      <c s="32">
        <f>ROUND(ROUND(L1108,2)*ROUND(G1108,3),2)</f>
      </c>
      <c s="36" t="s">
        <v>4836</v>
      </c>
      <c>
        <f>(M1108*21)/100</f>
      </c>
      <c t="s">
        <v>27</v>
      </c>
    </row>
    <row r="1109" spans="1:5" ht="25.5">
      <c r="A1109" s="35" t="s">
        <v>57</v>
      </c>
      <c r="E1109" s="39" t="s">
        <v>6728</v>
      </c>
    </row>
    <row r="1110" spans="1:5" ht="12.75">
      <c r="A1110" s="35" t="s">
        <v>58</v>
      </c>
      <c r="E1110" s="40" t="s">
        <v>5</v>
      </c>
    </row>
    <row r="1111" spans="1:5" ht="114.75">
      <c r="A1111" t="s">
        <v>59</v>
      </c>
      <c r="E1111" s="39" t="s">
        <v>6579</v>
      </c>
    </row>
    <row r="1112" spans="1:16" ht="25.5">
      <c r="A1112" t="s">
        <v>52</v>
      </c>
      <c s="34" t="s">
        <v>6729</v>
      </c>
      <c s="34" t="s">
        <v>6730</v>
      </c>
      <c s="35" t="s">
        <v>5</v>
      </c>
      <c s="6" t="s">
        <v>6731</v>
      </c>
      <c s="36" t="s">
        <v>1076</v>
      </c>
      <c s="37">
        <v>78.323</v>
      </c>
      <c s="36">
        <v>0.003932</v>
      </c>
      <c s="36">
        <f>ROUND(G1112*H1112,6)</f>
      </c>
      <c r="L1112" s="38">
        <v>0</v>
      </c>
      <c s="32">
        <f>ROUND(ROUND(L1112,2)*ROUND(G1112,3),2)</f>
      </c>
      <c s="36" t="s">
        <v>5578</v>
      </c>
      <c>
        <f>(M1112*21)/100</f>
      </c>
      <c t="s">
        <v>27</v>
      </c>
    </row>
    <row r="1113" spans="1:5" ht="25.5">
      <c r="A1113" s="35" t="s">
        <v>57</v>
      </c>
      <c r="E1113" s="39" t="s">
        <v>6731</v>
      </c>
    </row>
    <row r="1114" spans="1:5" ht="114.75">
      <c r="A1114" s="35" t="s">
        <v>58</v>
      </c>
      <c r="E1114" s="42" t="s">
        <v>6732</v>
      </c>
    </row>
    <row r="1115" spans="1:5" ht="12.75">
      <c r="A1115" t="s">
        <v>59</v>
      </c>
      <c r="E1115" s="39" t="s">
        <v>5</v>
      </c>
    </row>
    <row r="1116" spans="1:13" ht="12.75">
      <c r="A1116" t="s">
        <v>49</v>
      </c>
      <c r="C1116" s="31" t="s">
        <v>3989</v>
      </c>
      <c r="E1116" s="33" t="s">
        <v>6733</v>
      </c>
      <c r="J1116" s="32">
        <f>0</f>
      </c>
      <c s="32">
        <f>0</f>
      </c>
      <c s="32">
        <f>0+L1117+L1121+L1125+L1129+L1133+L1137</f>
      </c>
      <c s="32">
        <f>0+M1117+M1121+M1125+M1129+M1133+M1137</f>
      </c>
    </row>
    <row r="1117" spans="1:16" ht="12.75">
      <c r="A1117" t="s">
        <v>52</v>
      </c>
      <c s="34" t="s">
        <v>6734</v>
      </c>
      <c s="34" t="s">
        <v>6735</v>
      </c>
      <c s="35" t="s">
        <v>5</v>
      </c>
      <c s="6" t="s">
        <v>6736</v>
      </c>
      <c s="36" t="s">
        <v>1076</v>
      </c>
      <c s="37">
        <v>558.424</v>
      </c>
      <c s="36">
        <v>0</v>
      </c>
      <c s="36">
        <f>ROUND(G1117*H1117,6)</f>
      </c>
      <c r="L1117" s="38">
        <v>0</v>
      </c>
      <c s="32">
        <f>ROUND(ROUND(L1117,2)*ROUND(G1117,3),2)</f>
      </c>
      <c s="36" t="s">
        <v>4836</v>
      </c>
      <c>
        <f>(M1117*21)/100</f>
      </c>
      <c t="s">
        <v>27</v>
      </c>
    </row>
    <row r="1118" spans="1:5" ht="12.75">
      <c r="A1118" s="35" t="s">
        <v>57</v>
      </c>
      <c r="E1118" s="39" t="s">
        <v>6737</v>
      </c>
    </row>
    <row r="1119" spans="1:5" ht="114.75">
      <c r="A1119" s="35" t="s">
        <v>58</v>
      </c>
      <c r="E1119" s="42" t="s">
        <v>6738</v>
      </c>
    </row>
    <row r="1120" spans="1:5" ht="12.75">
      <c r="A1120" t="s">
        <v>59</v>
      </c>
      <c r="E1120" s="39" t="s">
        <v>5</v>
      </c>
    </row>
    <row r="1121" spans="1:16" ht="25.5">
      <c r="A1121" t="s">
        <v>52</v>
      </c>
      <c s="34" t="s">
        <v>6739</v>
      </c>
      <c s="34" t="s">
        <v>6740</v>
      </c>
      <c s="35" t="s">
        <v>5</v>
      </c>
      <c s="6" t="s">
        <v>6741</v>
      </c>
      <c s="36" t="s">
        <v>1076</v>
      </c>
      <c s="37">
        <v>558.424</v>
      </c>
      <c s="36">
        <v>0.00022</v>
      </c>
      <c s="36">
        <f>ROUND(G1121*H1121,6)</f>
      </c>
      <c r="L1121" s="38">
        <v>0</v>
      </c>
      <c s="32">
        <f>ROUND(ROUND(L1121,2)*ROUND(G1121,3),2)</f>
      </c>
      <c s="36" t="s">
        <v>4836</v>
      </c>
      <c>
        <f>(M1121*21)/100</f>
      </c>
      <c t="s">
        <v>27</v>
      </c>
    </row>
    <row r="1122" spans="1:5" ht="25.5">
      <c r="A1122" s="35" t="s">
        <v>57</v>
      </c>
      <c r="E1122" s="39" t="s">
        <v>6742</v>
      </c>
    </row>
    <row r="1123" spans="1:5" ht="114.75">
      <c r="A1123" s="35" t="s">
        <v>58</v>
      </c>
      <c r="E1123" s="42" t="s">
        <v>6738</v>
      </c>
    </row>
    <row r="1124" spans="1:5" ht="89.25">
      <c r="A1124" t="s">
        <v>59</v>
      </c>
      <c r="E1124" s="39" t="s">
        <v>6743</v>
      </c>
    </row>
    <row r="1125" spans="1:16" ht="12.75">
      <c r="A1125" t="s">
        <v>52</v>
      </c>
      <c s="34" t="s">
        <v>6744</v>
      </c>
      <c s="34" t="s">
        <v>6745</v>
      </c>
      <c s="35" t="s">
        <v>5</v>
      </c>
      <c s="6" t="s">
        <v>6746</v>
      </c>
      <c s="36" t="s">
        <v>1076</v>
      </c>
      <c s="37">
        <v>183.196</v>
      </c>
      <c s="36">
        <v>0.00036</v>
      </c>
      <c s="36">
        <f>ROUND(G1125*H1125,6)</f>
      </c>
      <c r="L1125" s="38">
        <v>0</v>
      </c>
      <c s="32">
        <f>ROUND(ROUND(L1125,2)*ROUND(G1125,3),2)</f>
      </c>
      <c s="36" t="s">
        <v>4836</v>
      </c>
      <c>
        <f>(M1125*21)/100</f>
      </c>
      <c t="s">
        <v>27</v>
      </c>
    </row>
    <row r="1126" spans="1:5" ht="25.5">
      <c r="A1126" s="35" t="s">
        <v>57</v>
      </c>
      <c r="E1126" s="39" t="s">
        <v>6747</v>
      </c>
    </row>
    <row r="1127" spans="1:5" ht="38.25">
      <c r="A1127" s="35" t="s">
        <v>58</v>
      </c>
      <c r="E1127" s="42" t="s">
        <v>5890</v>
      </c>
    </row>
    <row r="1128" spans="1:5" ht="12.75">
      <c r="A1128" t="s">
        <v>59</v>
      </c>
      <c r="E1128" s="39" t="s">
        <v>5</v>
      </c>
    </row>
    <row r="1129" spans="1:16" ht="25.5">
      <c r="A1129" t="s">
        <v>52</v>
      </c>
      <c s="34" t="s">
        <v>6748</v>
      </c>
      <c s="34" t="s">
        <v>6749</v>
      </c>
      <c s="35" t="s">
        <v>5</v>
      </c>
      <c s="6" t="s">
        <v>6750</v>
      </c>
      <c s="36" t="s">
        <v>1076</v>
      </c>
      <c s="37">
        <v>209.087</v>
      </c>
      <c s="36">
        <v>0.00033</v>
      </c>
      <c s="36">
        <f>ROUND(G1129*H1129,6)</f>
      </c>
      <c r="L1129" s="38">
        <v>0</v>
      </c>
      <c s="32">
        <f>ROUND(ROUND(L1129,2)*ROUND(G1129,3),2)</f>
      </c>
      <c s="36" t="s">
        <v>4836</v>
      </c>
      <c>
        <f>(M1129*21)/100</f>
      </c>
      <c t="s">
        <v>27</v>
      </c>
    </row>
    <row r="1130" spans="1:5" ht="25.5">
      <c r="A1130" s="35" t="s">
        <v>57</v>
      </c>
      <c r="E1130" s="39" t="s">
        <v>6751</v>
      </c>
    </row>
    <row r="1131" spans="1:5" ht="63.75">
      <c r="A1131" s="35" t="s">
        <v>58</v>
      </c>
      <c r="E1131" s="42" t="s">
        <v>6752</v>
      </c>
    </row>
    <row r="1132" spans="1:5" ht="12.75">
      <c r="A1132" t="s">
        <v>59</v>
      </c>
      <c r="E1132" s="39" t="s">
        <v>5</v>
      </c>
    </row>
    <row r="1133" spans="1:16" ht="12.75">
      <c r="A1133" t="s">
        <v>52</v>
      </c>
      <c s="34" t="s">
        <v>6753</v>
      </c>
      <c s="34" t="s">
        <v>6754</v>
      </c>
      <c s="35" t="s">
        <v>5</v>
      </c>
      <c s="6" t="s">
        <v>6755</v>
      </c>
      <c s="36" t="s">
        <v>1076</v>
      </c>
      <c s="37">
        <v>78.323</v>
      </c>
      <c s="36">
        <v>0</v>
      </c>
      <c s="36">
        <f>ROUND(G1133*H1133,6)</f>
      </c>
      <c r="L1133" s="38">
        <v>0</v>
      </c>
      <c s="32">
        <f>ROUND(ROUND(L1133,2)*ROUND(G1133,3),2)</f>
      </c>
      <c s="36" t="s">
        <v>4836</v>
      </c>
      <c>
        <f>(M1133*21)/100</f>
      </c>
      <c t="s">
        <v>27</v>
      </c>
    </row>
    <row r="1134" spans="1:5" ht="12.75">
      <c r="A1134" s="35" t="s">
        <v>57</v>
      </c>
      <c r="E1134" s="39" t="s">
        <v>6756</v>
      </c>
    </row>
    <row r="1135" spans="1:5" ht="38.25">
      <c r="A1135" s="35" t="s">
        <v>58</v>
      </c>
      <c r="E1135" s="42" t="s">
        <v>6757</v>
      </c>
    </row>
    <row r="1136" spans="1:5" ht="12.75">
      <c r="A1136" t="s">
        <v>59</v>
      </c>
      <c r="E1136" s="39" t="s">
        <v>5</v>
      </c>
    </row>
    <row r="1137" spans="1:16" ht="25.5">
      <c r="A1137" t="s">
        <v>52</v>
      </c>
      <c s="34" t="s">
        <v>6758</v>
      </c>
      <c s="34" t="s">
        <v>6759</v>
      </c>
      <c s="35" t="s">
        <v>5</v>
      </c>
      <c s="6" t="s">
        <v>6760</v>
      </c>
      <c s="36" t="s">
        <v>1076</v>
      </c>
      <c s="37">
        <v>2.509</v>
      </c>
      <c s="36">
        <v>0.00028</v>
      </c>
      <c s="36">
        <f>ROUND(G1137*H1137,6)</f>
      </c>
      <c r="L1137" s="38">
        <v>0</v>
      </c>
      <c s="32">
        <f>ROUND(ROUND(L1137,2)*ROUND(G1137,3),2)</f>
      </c>
      <c s="36" t="s">
        <v>5578</v>
      </c>
      <c>
        <f>(M1137*21)/100</f>
      </c>
      <c t="s">
        <v>27</v>
      </c>
    </row>
    <row r="1138" spans="1:5" ht="25.5">
      <c r="A1138" s="35" t="s">
        <v>57</v>
      </c>
      <c r="E1138" s="39" t="s">
        <v>6760</v>
      </c>
    </row>
    <row r="1139" spans="1:5" ht="89.25">
      <c r="A1139" s="35" t="s">
        <v>58</v>
      </c>
      <c r="E1139" s="42" t="s">
        <v>6761</v>
      </c>
    </row>
    <row r="1140" spans="1:5" ht="12.75">
      <c r="A1140" t="s">
        <v>59</v>
      </c>
      <c r="E1140" s="39" t="s">
        <v>5</v>
      </c>
    </row>
    <row r="1141" spans="1:13" ht="12.75">
      <c r="A1141" t="s">
        <v>49</v>
      </c>
      <c r="C1141" s="31" t="s">
        <v>6762</v>
      </c>
      <c r="E1141" s="33" t="s">
        <v>6763</v>
      </c>
      <c r="J1141" s="32">
        <f>0</f>
      </c>
      <c s="32">
        <f>0</f>
      </c>
      <c s="32">
        <f>0+L1142+L1146+L1150</f>
      </c>
      <c s="32">
        <f>0+M1142+M1146+M1150</f>
      </c>
    </row>
    <row r="1142" spans="1:16" ht="12.75">
      <c r="A1142" t="s">
        <v>52</v>
      </c>
      <c s="34" t="s">
        <v>6764</v>
      </c>
      <c s="34" t="s">
        <v>6765</v>
      </c>
      <c s="35" t="s">
        <v>5</v>
      </c>
      <c s="6" t="s">
        <v>6766</v>
      </c>
      <c s="36" t="s">
        <v>1076</v>
      </c>
      <c s="37">
        <v>582.484</v>
      </c>
      <c s="36">
        <v>0</v>
      </c>
      <c s="36">
        <f>ROUND(G1142*H1142,6)</f>
      </c>
      <c r="L1142" s="38">
        <v>0</v>
      </c>
      <c s="32">
        <f>ROUND(ROUND(L1142,2)*ROUND(G1142,3),2)</f>
      </c>
      <c s="36" t="s">
        <v>4836</v>
      </c>
      <c>
        <f>(M1142*21)/100</f>
      </c>
      <c t="s">
        <v>27</v>
      </c>
    </row>
    <row r="1143" spans="1:5" ht="12.75">
      <c r="A1143" s="35" t="s">
        <v>57</v>
      </c>
      <c r="E1143" s="39" t="s">
        <v>6767</v>
      </c>
    </row>
    <row r="1144" spans="1:5" ht="38.25">
      <c r="A1144" s="35" t="s">
        <v>58</v>
      </c>
      <c r="E1144" s="42" t="s">
        <v>6768</v>
      </c>
    </row>
    <row r="1145" spans="1:5" ht="12.75">
      <c r="A1145" t="s">
        <v>59</v>
      </c>
      <c r="E1145" s="39" t="s">
        <v>5</v>
      </c>
    </row>
    <row r="1146" spans="1:16" ht="12.75">
      <c r="A1146" t="s">
        <v>52</v>
      </c>
      <c s="34" t="s">
        <v>6769</v>
      </c>
      <c s="34" t="s">
        <v>6770</v>
      </c>
      <c s="35" t="s">
        <v>5</v>
      </c>
      <c s="6" t="s">
        <v>6771</v>
      </c>
      <c s="36" t="s">
        <v>1076</v>
      </c>
      <c s="37">
        <v>582.484</v>
      </c>
      <c s="36">
        <v>0.0002</v>
      </c>
      <c s="36">
        <f>ROUND(G1146*H1146,6)</f>
      </c>
      <c r="L1146" s="38">
        <v>0</v>
      </c>
      <c s="32">
        <f>ROUND(ROUND(L1146,2)*ROUND(G1146,3),2)</f>
      </c>
      <c s="36" t="s">
        <v>4836</v>
      </c>
      <c>
        <f>(M1146*21)/100</f>
      </c>
      <c t="s">
        <v>27</v>
      </c>
    </row>
    <row r="1147" spans="1:5" ht="25.5">
      <c r="A1147" s="35" t="s">
        <v>57</v>
      </c>
      <c r="E1147" s="39" t="s">
        <v>6772</v>
      </c>
    </row>
    <row r="1148" spans="1:5" ht="38.25">
      <c r="A1148" s="35" t="s">
        <v>58</v>
      </c>
      <c r="E1148" s="42" t="s">
        <v>6768</v>
      </c>
    </row>
    <row r="1149" spans="1:5" ht="12.75">
      <c r="A1149" t="s">
        <v>59</v>
      </c>
      <c r="E1149" s="39" t="s">
        <v>5</v>
      </c>
    </row>
    <row r="1150" spans="1:16" ht="25.5">
      <c r="A1150" t="s">
        <v>52</v>
      </c>
      <c s="34" t="s">
        <v>6773</v>
      </c>
      <c s="34" t="s">
        <v>6774</v>
      </c>
      <c s="35" t="s">
        <v>5</v>
      </c>
      <c s="6" t="s">
        <v>6775</v>
      </c>
      <c s="36" t="s">
        <v>1076</v>
      </c>
      <c s="37">
        <v>582.484</v>
      </c>
      <c s="36">
        <v>0.00029</v>
      </c>
      <c s="36">
        <f>ROUND(G1150*H1150,6)</f>
      </c>
      <c r="L1150" s="38">
        <v>0</v>
      </c>
      <c s="32">
        <f>ROUND(ROUND(L1150,2)*ROUND(G1150,3),2)</f>
      </c>
      <c s="36" t="s">
        <v>4836</v>
      </c>
      <c>
        <f>(M1150*21)/100</f>
      </c>
      <c t="s">
        <v>27</v>
      </c>
    </row>
    <row r="1151" spans="1:5" ht="25.5">
      <c r="A1151" s="35" t="s">
        <v>57</v>
      </c>
      <c r="E1151" s="39" t="s">
        <v>6776</v>
      </c>
    </row>
    <row r="1152" spans="1:5" ht="409.5">
      <c r="A1152" s="35" t="s">
        <v>58</v>
      </c>
      <c r="E1152" s="42" t="s">
        <v>6777</v>
      </c>
    </row>
    <row r="1153" spans="1:5" ht="12.75">
      <c r="A1153" t="s">
        <v>59</v>
      </c>
      <c r="E1153" s="39" t="s">
        <v>5</v>
      </c>
    </row>
    <row r="1154" spans="1:13" ht="12.75">
      <c r="A1154" t="s">
        <v>49</v>
      </c>
      <c r="C1154" s="31" t="s">
        <v>6778</v>
      </c>
      <c r="E1154" s="33" t="s">
        <v>6779</v>
      </c>
      <c r="J1154" s="32">
        <f>0</f>
      </c>
      <c s="32">
        <f>0</f>
      </c>
      <c s="32">
        <f>0+L1155+L1159+L1163+L1167</f>
      </c>
      <c s="32">
        <f>0+M1155+M1159+M1163+M1167</f>
      </c>
    </row>
    <row r="1155" spans="1:16" ht="12.75">
      <c r="A1155" t="s">
        <v>52</v>
      </c>
      <c s="34" t="s">
        <v>120</v>
      </c>
      <c s="34" t="s">
        <v>6780</v>
      </c>
      <c s="35" t="s">
        <v>5</v>
      </c>
      <c s="6" t="s">
        <v>6781</v>
      </c>
      <c s="36" t="s">
        <v>65</v>
      </c>
      <c s="37">
        <v>3.5</v>
      </c>
      <c s="36">
        <v>0</v>
      </c>
      <c s="36">
        <f>ROUND(G1155*H1155,6)</f>
      </c>
      <c r="L1155" s="38">
        <v>0</v>
      </c>
      <c s="32">
        <f>ROUND(ROUND(L1155,2)*ROUND(G1155,3),2)</f>
      </c>
      <c s="36" t="s">
        <v>4836</v>
      </c>
      <c>
        <f>(M1155*21)/100</f>
      </c>
      <c t="s">
        <v>27</v>
      </c>
    </row>
    <row r="1156" spans="1:5" ht="25.5">
      <c r="A1156" s="35" t="s">
        <v>57</v>
      </c>
      <c r="E1156" s="39" t="s">
        <v>6782</v>
      </c>
    </row>
    <row r="1157" spans="1:5" ht="38.25">
      <c r="A1157" s="35" t="s">
        <v>58</v>
      </c>
      <c r="E1157" s="42" t="s">
        <v>6783</v>
      </c>
    </row>
    <row r="1158" spans="1:5" ht="25.5">
      <c r="A1158" t="s">
        <v>59</v>
      </c>
      <c r="E1158" s="39" t="s">
        <v>6784</v>
      </c>
    </row>
    <row r="1159" spans="1:16" ht="12.75">
      <c r="A1159" t="s">
        <v>52</v>
      </c>
      <c s="34" t="s">
        <v>124</v>
      </c>
      <c s="34" t="s">
        <v>6785</v>
      </c>
      <c s="35" t="s">
        <v>5</v>
      </c>
      <c s="6" t="s">
        <v>6786</v>
      </c>
      <c s="36" t="s">
        <v>1076</v>
      </c>
      <c s="37">
        <v>75.1</v>
      </c>
      <c s="36">
        <v>0</v>
      </c>
      <c s="36">
        <f>ROUND(G1159*H1159,6)</f>
      </c>
      <c r="L1159" s="38">
        <v>0</v>
      </c>
      <c s="32">
        <f>ROUND(ROUND(L1159,2)*ROUND(G1159,3),2)</f>
      </c>
      <c s="36" t="s">
        <v>4836</v>
      </c>
      <c>
        <f>(M1159*21)/100</f>
      </c>
      <c t="s">
        <v>27</v>
      </c>
    </row>
    <row r="1160" spans="1:5" ht="12.75">
      <c r="A1160" s="35" t="s">
        <v>57</v>
      </c>
      <c r="E1160" s="39" t="s">
        <v>6787</v>
      </c>
    </row>
    <row r="1161" spans="1:5" ht="127.5">
      <c r="A1161" s="35" t="s">
        <v>58</v>
      </c>
      <c r="E1161" s="42" t="s">
        <v>6788</v>
      </c>
    </row>
    <row r="1162" spans="1:5" ht="12.75">
      <c r="A1162" t="s">
        <v>59</v>
      </c>
      <c r="E1162" s="39" t="s">
        <v>6789</v>
      </c>
    </row>
    <row r="1163" spans="1:16" ht="12.75">
      <c r="A1163" t="s">
        <v>52</v>
      </c>
      <c s="34" t="s">
        <v>136</v>
      </c>
      <c s="34" t="s">
        <v>6790</v>
      </c>
      <c s="35" t="s">
        <v>5</v>
      </c>
      <c s="6" t="s">
        <v>6791</v>
      </c>
      <c s="36" t="s">
        <v>1076</v>
      </c>
      <c s="37">
        <v>78.855</v>
      </c>
      <c s="36">
        <v>0.00629</v>
      </c>
      <c s="36">
        <f>ROUND(G1163*H1163,6)</f>
      </c>
      <c r="L1163" s="38">
        <v>0</v>
      </c>
      <c s="32">
        <f>ROUND(ROUND(L1163,2)*ROUND(G1163,3),2)</f>
      </c>
      <c s="36" t="s">
        <v>4836</v>
      </c>
      <c>
        <f>(M1163*21)/100</f>
      </c>
      <c t="s">
        <v>27</v>
      </c>
    </row>
    <row r="1164" spans="1:5" ht="12.75">
      <c r="A1164" s="35" t="s">
        <v>57</v>
      </c>
      <c r="E1164" s="39" t="s">
        <v>6791</v>
      </c>
    </row>
    <row r="1165" spans="1:5" ht="51">
      <c r="A1165" s="35" t="s">
        <v>58</v>
      </c>
      <c r="E1165" s="42" t="s">
        <v>6792</v>
      </c>
    </row>
    <row r="1166" spans="1:5" ht="12.75">
      <c r="A1166" t="s">
        <v>59</v>
      </c>
      <c r="E1166" s="39" t="s">
        <v>5</v>
      </c>
    </row>
    <row r="1167" spans="1:16" ht="12.75">
      <c r="A1167" t="s">
        <v>52</v>
      </c>
      <c s="34" t="s">
        <v>6793</v>
      </c>
      <c s="34" t="s">
        <v>6794</v>
      </c>
      <c s="35" t="s">
        <v>5</v>
      </c>
      <c s="6" t="s">
        <v>6795</v>
      </c>
      <c s="36" t="s">
        <v>65</v>
      </c>
      <c s="37">
        <v>3.5</v>
      </c>
      <c s="36">
        <v>0.0037</v>
      </c>
      <c s="36">
        <f>ROUND(G1167*H1167,6)</f>
      </c>
      <c r="L1167" s="38">
        <v>0</v>
      </c>
      <c s="32">
        <f>ROUND(ROUND(L1167,2)*ROUND(G1167,3),2)</f>
      </c>
      <c s="36" t="s">
        <v>5578</v>
      </c>
      <c>
        <f>(M1167*21)/100</f>
      </c>
      <c t="s">
        <v>27</v>
      </c>
    </row>
    <row r="1168" spans="1:5" ht="12.75">
      <c r="A1168" s="35" t="s">
        <v>57</v>
      </c>
      <c r="E1168" s="39" t="s">
        <v>6795</v>
      </c>
    </row>
    <row r="1169" spans="1:5" ht="38.25">
      <c r="A1169" s="35" t="s">
        <v>58</v>
      </c>
      <c r="E1169" s="42" t="s">
        <v>6783</v>
      </c>
    </row>
    <row r="1170" spans="1:5" ht="12.75">
      <c r="A1170" t="s">
        <v>59</v>
      </c>
      <c r="E1170" s="39" t="s">
        <v>5</v>
      </c>
    </row>
    <row r="1171" spans="1:13" ht="12.75">
      <c r="A1171" t="s">
        <v>49</v>
      </c>
      <c r="C1171" s="31" t="s">
        <v>6796</v>
      </c>
      <c r="E1171" s="33" t="s">
        <v>6797</v>
      </c>
      <c r="J1171" s="32">
        <f>0</f>
      </c>
      <c s="32">
        <f>0</f>
      </c>
      <c s="32">
        <f>0+L1172+L1176+L1180+L1184+L1188+L1192+L1196+L1200+L1204+L1208+L1212+L1216+L1220</f>
      </c>
      <c s="32">
        <f>0+M1172+M1176+M1180+M1184+M1188+M1192+M1196+M1200+M1204+M1208+M1212+M1216+M1220</f>
      </c>
    </row>
    <row r="1172" spans="1:16" ht="12.75">
      <c r="A1172" t="s">
        <v>52</v>
      </c>
      <c s="34" t="s">
        <v>522</v>
      </c>
      <c s="34" t="s">
        <v>6798</v>
      </c>
      <c s="35" t="s">
        <v>5</v>
      </c>
      <c s="6" t="s">
        <v>6799</v>
      </c>
      <c s="36" t="s">
        <v>55</v>
      </c>
      <c s="37">
        <v>1.225</v>
      </c>
      <c s="36">
        <v>2.30102</v>
      </c>
      <c s="36">
        <f>ROUND(G1172*H1172,6)</f>
      </c>
      <c r="L1172" s="38">
        <v>0</v>
      </c>
      <c s="32">
        <f>ROUND(ROUND(L1172,2)*ROUND(G1172,3),2)</f>
      </c>
      <c s="36" t="s">
        <v>4836</v>
      </c>
      <c>
        <f>(M1172*21)/100</f>
      </c>
      <c t="s">
        <v>27</v>
      </c>
    </row>
    <row r="1173" spans="1:5" ht="25.5">
      <c r="A1173" s="35" t="s">
        <v>57</v>
      </c>
      <c r="E1173" s="39" t="s">
        <v>6800</v>
      </c>
    </row>
    <row r="1174" spans="1:5" ht="76.5">
      <c r="A1174" s="35" t="s">
        <v>58</v>
      </c>
      <c r="E1174" s="42" t="s">
        <v>6801</v>
      </c>
    </row>
    <row r="1175" spans="1:5" ht="12.75">
      <c r="A1175" t="s">
        <v>59</v>
      </c>
      <c r="E1175" s="39" t="s">
        <v>5</v>
      </c>
    </row>
    <row r="1176" spans="1:16" ht="12.75">
      <c r="A1176" t="s">
        <v>52</v>
      </c>
      <c s="34" t="s">
        <v>523</v>
      </c>
      <c s="34" t="s">
        <v>6802</v>
      </c>
      <c s="35" t="s">
        <v>5</v>
      </c>
      <c s="6" t="s">
        <v>6803</v>
      </c>
      <c s="36" t="s">
        <v>1076</v>
      </c>
      <c s="37">
        <v>2.97</v>
      </c>
      <c s="36">
        <v>0.00116</v>
      </c>
      <c s="36">
        <f>ROUND(G1176*H1176,6)</f>
      </c>
      <c r="L1176" s="38">
        <v>0</v>
      </c>
      <c s="32">
        <f>ROUND(ROUND(L1176,2)*ROUND(G1176,3),2)</f>
      </c>
      <c s="36" t="s">
        <v>4836</v>
      </c>
      <c>
        <f>(M1176*21)/100</f>
      </c>
      <c t="s">
        <v>27</v>
      </c>
    </row>
    <row r="1177" spans="1:5" ht="12.75">
      <c r="A1177" s="35" t="s">
        <v>57</v>
      </c>
      <c r="E1177" s="39" t="s">
        <v>6804</v>
      </c>
    </row>
    <row r="1178" spans="1:5" ht="76.5">
      <c r="A1178" s="35" t="s">
        <v>58</v>
      </c>
      <c r="E1178" s="42" t="s">
        <v>6805</v>
      </c>
    </row>
    <row r="1179" spans="1:5" ht="12.75">
      <c r="A1179" t="s">
        <v>59</v>
      </c>
      <c r="E1179" s="39" t="s">
        <v>5</v>
      </c>
    </row>
    <row r="1180" spans="1:16" ht="12.75">
      <c r="A1180" t="s">
        <v>52</v>
      </c>
      <c s="34" t="s">
        <v>527</v>
      </c>
      <c s="34" t="s">
        <v>6806</v>
      </c>
      <c s="35" t="s">
        <v>5</v>
      </c>
      <c s="6" t="s">
        <v>6807</v>
      </c>
      <c s="36" t="s">
        <v>1076</v>
      </c>
      <c s="37">
        <v>2.97</v>
      </c>
      <c s="36">
        <v>0</v>
      </c>
      <c s="36">
        <f>ROUND(G1180*H1180,6)</f>
      </c>
      <c r="L1180" s="38">
        <v>0</v>
      </c>
      <c s="32">
        <f>ROUND(ROUND(L1180,2)*ROUND(G1180,3),2)</f>
      </c>
      <c s="36" t="s">
        <v>4836</v>
      </c>
      <c>
        <f>(M1180*21)/100</f>
      </c>
      <c t="s">
        <v>27</v>
      </c>
    </row>
    <row r="1181" spans="1:5" ht="12.75">
      <c r="A1181" s="35" t="s">
        <v>57</v>
      </c>
      <c r="E1181" s="39" t="s">
        <v>6808</v>
      </c>
    </row>
    <row r="1182" spans="1:5" ht="12.75">
      <c r="A1182" s="35" t="s">
        <v>58</v>
      </c>
      <c r="E1182" s="40" t="s">
        <v>5</v>
      </c>
    </row>
    <row r="1183" spans="1:5" ht="12.75">
      <c r="A1183" t="s">
        <v>59</v>
      </c>
      <c r="E1183" s="39" t="s">
        <v>5</v>
      </c>
    </row>
    <row r="1184" spans="1:16" ht="12.75">
      <c r="A1184" t="s">
        <v>52</v>
      </c>
      <c s="34" t="s">
        <v>531</v>
      </c>
      <c s="34" t="s">
        <v>6809</v>
      </c>
      <c s="35" t="s">
        <v>5</v>
      </c>
      <c s="6" t="s">
        <v>6810</v>
      </c>
      <c s="36" t="s">
        <v>65</v>
      </c>
      <c s="37">
        <v>98</v>
      </c>
      <c s="36">
        <v>0</v>
      </c>
      <c s="36">
        <f>ROUND(G1184*H1184,6)</f>
      </c>
      <c r="L1184" s="38">
        <v>0</v>
      </c>
      <c s="32">
        <f>ROUND(ROUND(L1184,2)*ROUND(G1184,3),2)</f>
      </c>
      <c s="36" t="s">
        <v>4836</v>
      </c>
      <c>
        <f>(M1184*21)/100</f>
      </c>
      <c t="s">
        <v>27</v>
      </c>
    </row>
    <row r="1185" spans="1:5" ht="12.75">
      <c r="A1185" s="35" t="s">
        <v>57</v>
      </c>
      <c r="E1185" s="39" t="s">
        <v>6811</v>
      </c>
    </row>
    <row r="1186" spans="1:5" ht="89.25">
      <c r="A1186" s="35" t="s">
        <v>58</v>
      </c>
      <c r="E1186" s="42" t="s">
        <v>6812</v>
      </c>
    </row>
    <row r="1187" spans="1:5" ht="25.5">
      <c r="A1187" t="s">
        <v>59</v>
      </c>
      <c r="E1187" s="39" t="s">
        <v>6813</v>
      </c>
    </row>
    <row r="1188" spans="1:16" ht="25.5">
      <c r="A1188" t="s">
        <v>52</v>
      </c>
      <c s="34" t="s">
        <v>535</v>
      </c>
      <c s="34" t="s">
        <v>6814</v>
      </c>
      <c s="35" t="s">
        <v>5</v>
      </c>
      <c s="6" t="s">
        <v>6815</v>
      </c>
      <c s="36" t="s">
        <v>93</v>
      </c>
      <c s="37">
        <v>40</v>
      </c>
      <c s="36">
        <v>0</v>
      </c>
      <c s="36">
        <f>ROUND(G1188*H1188,6)</f>
      </c>
      <c r="L1188" s="38">
        <v>0</v>
      </c>
      <c s="32">
        <f>ROUND(ROUND(L1188,2)*ROUND(G1188,3),2)</f>
      </c>
      <c s="36" t="s">
        <v>4836</v>
      </c>
      <c>
        <f>(M1188*21)/100</f>
      </c>
      <c t="s">
        <v>27</v>
      </c>
    </row>
    <row r="1189" spans="1:5" ht="12.75">
      <c r="A1189" s="35" t="s">
        <v>57</v>
      </c>
      <c r="E1189" s="39" t="s">
        <v>6816</v>
      </c>
    </row>
    <row r="1190" spans="1:5" ht="89.25">
      <c r="A1190" s="35" t="s">
        <v>58</v>
      </c>
      <c r="E1190" s="42" t="s">
        <v>6817</v>
      </c>
    </row>
    <row r="1191" spans="1:5" ht="12.75">
      <c r="A1191" t="s">
        <v>59</v>
      </c>
      <c r="E1191" s="39" t="s">
        <v>5</v>
      </c>
    </row>
    <row r="1192" spans="1:16" ht="25.5">
      <c r="A1192" t="s">
        <v>52</v>
      </c>
      <c s="34" t="s">
        <v>6818</v>
      </c>
      <c s="34" t="s">
        <v>6819</v>
      </c>
      <c s="35" t="s">
        <v>5</v>
      </c>
      <c s="6" t="s">
        <v>6820</v>
      </c>
      <c s="36" t="s">
        <v>65</v>
      </c>
      <c s="37">
        <v>2</v>
      </c>
      <c s="36">
        <v>0.008</v>
      </c>
      <c s="36">
        <f>ROUND(G1192*H1192,6)</f>
      </c>
      <c r="L1192" s="38">
        <v>0</v>
      </c>
      <c s="32">
        <f>ROUND(ROUND(L1192,2)*ROUND(G1192,3),2)</f>
      </c>
      <c s="36" t="s">
        <v>5578</v>
      </c>
      <c>
        <f>(M1192*21)/100</f>
      </c>
      <c t="s">
        <v>27</v>
      </c>
    </row>
    <row r="1193" spans="1:5" ht="38.25">
      <c r="A1193" s="35" t="s">
        <v>57</v>
      </c>
      <c r="E1193" s="39" t="s">
        <v>6821</v>
      </c>
    </row>
    <row r="1194" spans="1:5" ht="76.5">
      <c r="A1194" s="35" t="s">
        <v>58</v>
      </c>
      <c r="E1194" s="42" t="s">
        <v>6822</v>
      </c>
    </row>
    <row r="1195" spans="1:5" ht="12.75">
      <c r="A1195" t="s">
        <v>59</v>
      </c>
      <c r="E1195" s="39" t="s">
        <v>5</v>
      </c>
    </row>
    <row r="1196" spans="1:16" ht="25.5">
      <c r="A1196" t="s">
        <v>52</v>
      </c>
      <c s="34" t="s">
        <v>6823</v>
      </c>
      <c s="34" t="s">
        <v>6824</v>
      </c>
      <c s="35" t="s">
        <v>5</v>
      </c>
      <c s="6" t="s">
        <v>6825</v>
      </c>
      <c s="36" t="s">
        <v>65</v>
      </c>
      <c s="37">
        <v>10</v>
      </c>
      <c s="36">
        <v>0.02</v>
      </c>
      <c s="36">
        <f>ROUND(G1196*H1196,6)</f>
      </c>
      <c r="L1196" s="38">
        <v>0</v>
      </c>
      <c s="32">
        <f>ROUND(ROUND(L1196,2)*ROUND(G1196,3),2)</f>
      </c>
      <c s="36" t="s">
        <v>5578</v>
      </c>
      <c>
        <f>(M1196*21)/100</f>
      </c>
      <c t="s">
        <v>27</v>
      </c>
    </row>
    <row r="1197" spans="1:5" ht="38.25">
      <c r="A1197" s="35" t="s">
        <v>57</v>
      </c>
      <c r="E1197" s="39" t="s">
        <v>6826</v>
      </c>
    </row>
    <row r="1198" spans="1:5" ht="76.5">
      <c r="A1198" s="35" t="s">
        <v>58</v>
      </c>
      <c r="E1198" s="42" t="s">
        <v>6827</v>
      </c>
    </row>
    <row r="1199" spans="1:5" ht="12.75">
      <c r="A1199" t="s">
        <v>59</v>
      </c>
      <c r="E1199" s="39" t="s">
        <v>5</v>
      </c>
    </row>
    <row r="1200" spans="1:16" ht="38.25">
      <c r="A1200" t="s">
        <v>52</v>
      </c>
      <c s="34" t="s">
        <v>6828</v>
      </c>
      <c s="34" t="s">
        <v>6829</v>
      </c>
      <c s="35" t="s">
        <v>5</v>
      </c>
      <c s="6" t="s">
        <v>6830</v>
      </c>
      <c s="36" t="s">
        <v>65</v>
      </c>
      <c s="37">
        <v>1.12</v>
      </c>
      <c s="36">
        <v>0.008</v>
      </c>
      <c s="36">
        <f>ROUND(G1200*H1200,6)</f>
      </c>
      <c r="L1200" s="38">
        <v>0</v>
      </c>
      <c s="32">
        <f>ROUND(ROUND(L1200,2)*ROUND(G1200,3),2)</f>
      </c>
      <c s="36" t="s">
        <v>5578</v>
      </c>
      <c>
        <f>(M1200*21)/100</f>
      </c>
      <c t="s">
        <v>27</v>
      </c>
    </row>
    <row r="1201" spans="1:5" ht="38.25">
      <c r="A1201" s="35" t="s">
        <v>57</v>
      </c>
      <c r="E1201" s="39" t="s">
        <v>6831</v>
      </c>
    </row>
    <row r="1202" spans="1:5" ht="76.5">
      <c r="A1202" s="35" t="s">
        <v>58</v>
      </c>
      <c r="E1202" s="42" t="s">
        <v>6832</v>
      </c>
    </row>
    <row r="1203" spans="1:5" ht="12.75">
      <c r="A1203" t="s">
        <v>59</v>
      </c>
      <c r="E1203" s="39" t="s">
        <v>5</v>
      </c>
    </row>
    <row r="1204" spans="1:16" ht="38.25">
      <c r="A1204" t="s">
        <v>52</v>
      </c>
      <c s="34" t="s">
        <v>6833</v>
      </c>
      <c s="34" t="s">
        <v>6834</v>
      </c>
      <c s="35" t="s">
        <v>5</v>
      </c>
      <c s="6" t="s">
        <v>6835</v>
      </c>
      <c s="36" t="s">
        <v>65</v>
      </c>
      <c s="37">
        <v>6.72</v>
      </c>
      <c s="36">
        <v>0.02</v>
      </c>
      <c s="36">
        <f>ROUND(G1204*H1204,6)</f>
      </c>
      <c r="L1204" s="38">
        <v>0</v>
      </c>
      <c s="32">
        <f>ROUND(ROUND(L1204,2)*ROUND(G1204,3),2)</f>
      </c>
      <c s="36" t="s">
        <v>5578</v>
      </c>
      <c>
        <f>(M1204*21)/100</f>
      </c>
      <c t="s">
        <v>27</v>
      </c>
    </row>
    <row r="1205" spans="1:5" ht="38.25">
      <c r="A1205" s="35" t="s">
        <v>57</v>
      </c>
      <c r="E1205" s="39" t="s">
        <v>6836</v>
      </c>
    </row>
    <row r="1206" spans="1:5" ht="76.5">
      <c r="A1206" s="35" t="s">
        <v>58</v>
      </c>
      <c r="E1206" s="42" t="s">
        <v>6837</v>
      </c>
    </row>
    <row r="1207" spans="1:5" ht="12.75">
      <c r="A1207" t="s">
        <v>59</v>
      </c>
      <c r="E1207" s="39" t="s">
        <v>5</v>
      </c>
    </row>
    <row r="1208" spans="1:16" ht="38.25">
      <c r="A1208" t="s">
        <v>52</v>
      </c>
      <c s="34" t="s">
        <v>6838</v>
      </c>
      <c s="34" t="s">
        <v>6839</v>
      </c>
      <c s="35" t="s">
        <v>5</v>
      </c>
      <c s="6" t="s">
        <v>6840</v>
      </c>
      <c s="36" t="s">
        <v>93</v>
      </c>
      <c s="37">
        <v>3</v>
      </c>
      <c s="36">
        <v>5.024957</v>
      </c>
      <c s="36">
        <f>ROUND(G1208*H1208,6)</f>
      </c>
      <c r="L1208" s="38">
        <v>0</v>
      </c>
      <c s="32">
        <f>ROUND(ROUND(L1208,2)*ROUND(G1208,3),2)</f>
      </c>
      <c s="36" t="s">
        <v>5578</v>
      </c>
      <c>
        <f>(M1208*21)/100</f>
      </c>
      <c t="s">
        <v>27</v>
      </c>
    </row>
    <row r="1209" spans="1:5" ht="38.25">
      <c r="A1209" s="35" t="s">
        <v>57</v>
      </c>
      <c r="E1209" s="39" t="s">
        <v>6841</v>
      </c>
    </row>
    <row r="1210" spans="1:5" ht="76.5">
      <c r="A1210" s="35" t="s">
        <v>58</v>
      </c>
      <c r="E1210" s="42" t="s">
        <v>6842</v>
      </c>
    </row>
    <row r="1211" spans="1:5" ht="12.75">
      <c r="A1211" t="s">
        <v>59</v>
      </c>
      <c r="E1211" s="39" t="s">
        <v>5</v>
      </c>
    </row>
    <row r="1212" spans="1:16" ht="12.75">
      <c r="A1212" t="s">
        <v>52</v>
      </c>
      <c s="34" t="s">
        <v>6843</v>
      </c>
      <c s="34" t="s">
        <v>6844</v>
      </c>
      <c s="35" t="s">
        <v>5</v>
      </c>
      <c s="6" t="s">
        <v>6845</v>
      </c>
      <c s="36" t="s">
        <v>93</v>
      </c>
      <c s="37">
        <v>7</v>
      </c>
      <c s="36">
        <v>0</v>
      </c>
      <c s="36">
        <f>ROUND(G1212*H1212,6)</f>
      </c>
      <c r="L1212" s="38">
        <v>0</v>
      </c>
      <c s="32">
        <f>ROUND(ROUND(L1212,2)*ROUND(G1212,3),2)</f>
      </c>
      <c s="36" t="s">
        <v>5578</v>
      </c>
      <c>
        <f>(M1212*21)/100</f>
      </c>
      <c t="s">
        <v>27</v>
      </c>
    </row>
    <row r="1213" spans="1:5" ht="12.75">
      <c r="A1213" s="35" t="s">
        <v>57</v>
      </c>
      <c r="E1213" s="39" t="s">
        <v>6845</v>
      </c>
    </row>
    <row r="1214" spans="1:5" ht="114.75">
      <c r="A1214" s="35" t="s">
        <v>58</v>
      </c>
      <c r="E1214" s="42" t="s">
        <v>6846</v>
      </c>
    </row>
    <row r="1215" spans="1:5" ht="12.75">
      <c r="A1215" t="s">
        <v>59</v>
      </c>
      <c r="E1215" s="39" t="s">
        <v>5</v>
      </c>
    </row>
    <row r="1216" spans="1:16" ht="25.5">
      <c r="A1216" t="s">
        <v>52</v>
      </c>
      <c s="34" t="s">
        <v>6847</v>
      </c>
      <c s="34" t="s">
        <v>6848</v>
      </c>
      <c s="35" t="s">
        <v>5</v>
      </c>
      <c s="6" t="s">
        <v>6849</v>
      </c>
      <c s="36" t="s">
        <v>853</v>
      </c>
      <c s="37">
        <v>1</v>
      </c>
      <c s="36">
        <v>0</v>
      </c>
      <c s="36">
        <f>ROUND(G1216*H1216,6)</f>
      </c>
      <c r="L1216" s="38">
        <v>0</v>
      </c>
      <c s="32">
        <f>ROUND(ROUND(L1216,2)*ROUND(G1216,3),2)</f>
      </c>
      <c s="36" t="s">
        <v>5578</v>
      </c>
      <c>
        <f>(M1216*21)/100</f>
      </c>
      <c t="s">
        <v>27</v>
      </c>
    </row>
    <row r="1217" spans="1:5" ht="25.5">
      <c r="A1217" s="35" t="s">
        <v>57</v>
      </c>
      <c r="E1217" s="39" t="s">
        <v>6849</v>
      </c>
    </row>
    <row r="1218" spans="1:5" ht="63.75">
      <c r="A1218" s="35" t="s">
        <v>58</v>
      </c>
      <c r="E1218" s="42" t="s">
        <v>6850</v>
      </c>
    </row>
    <row r="1219" spans="1:5" ht="12.75">
      <c r="A1219" t="s">
        <v>59</v>
      </c>
      <c r="E1219" s="39" t="s">
        <v>5</v>
      </c>
    </row>
    <row r="1220" spans="1:16" ht="12.75">
      <c r="A1220" t="s">
        <v>52</v>
      </c>
      <c s="34" t="s">
        <v>6851</v>
      </c>
      <c s="34" t="s">
        <v>6852</v>
      </c>
      <c s="35" t="s">
        <v>5</v>
      </c>
      <c s="6" t="s">
        <v>6853</v>
      </c>
      <c s="36" t="s">
        <v>853</v>
      </c>
      <c s="37">
        <v>1</v>
      </c>
      <c s="36">
        <v>0</v>
      </c>
      <c s="36">
        <f>ROUND(G1220*H1220,6)</f>
      </c>
      <c r="L1220" s="38">
        <v>0</v>
      </c>
      <c s="32">
        <f>ROUND(ROUND(L1220,2)*ROUND(G1220,3),2)</f>
      </c>
      <c s="36" t="s">
        <v>5578</v>
      </c>
      <c>
        <f>(M1220*21)/100</f>
      </c>
      <c t="s">
        <v>27</v>
      </c>
    </row>
    <row r="1221" spans="1:5" ht="12.75">
      <c r="A1221" s="35" t="s">
        <v>57</v>
      </c>
      <c r="E1221" s="39" t="s">
        <v>6853</v>
      </c>
    </row>
    <row r="1222" spans="1:5" ht="63.75">
      <c r="A1222" s="35" t="s">
        <v>58</v>
      </c>
      <c r="E1222" s="42" t="s">
        <v>6850</v>
      </c>
    </row>
    <row r="1223" spans="1:5" ht="12.75">
      <c r="A1223" t="s">
        <v>59</v>
      </c>
      <c r="E1223" s="39" t="s">
        <v>5</v>
      </c>
    </row>
    <row r="1224" spans="1:13" ht="25.5">
      <c r="A1224" t="s">
        <v>5517</v>
      </c>
      <c r="C1224" s="31" t="s">
        <v>6854</v>
      </c>
      <c r="E1224" s="33" t="s">
        <v>6855</v>
      </c>
      <c r="J1224" s="32">
        <f>0+J1225+J1274+J1323+J1352+J1393+J1422</f>
      </c>
      <c s="32">
        <f>0+K1225+K1274+K1323+K1352+K1393+K1422</f>
      </c>
      <c s="32">
        <f>0+L1225+L1274+L1323+L1352+L1393+L1422</f>
      </c>
      <c s="32">
        <f>0+M1225+M1274+M1323+M1352+M1393+M1422</f>
      </c>
    </row>
    <row r="1225" spans="1:13" ht="12.75">
      <c r="A1225" t="s">
        <v>49</v>
      </c>
      <c r="C1225" s="31" t="s">
        <v>50</v>
      </c>
      <c r="E1225" s="33" t="s">
        <v>6856</v>
      </c>
      <c r="J1225" s="32">
        <f>0</f>
      </c>
      <c s="32">
        <f>0</f>
      </c>
      <c s="32">
        <f>0+L1226+L1230+L1234+L1238+L1242+L1246+L1250+L1254+L1258+L1262+L1266+L1270</f>
      </c>
      <c s="32">
        <f>0+M1226+M1230+M1234+M1238+M1242+M1246+M1250+M1254+M1258+M1262+M1266+M1270</f>
      </c>
    </row>
    <row r="1226" spans="1:16" ht="25.5">
      <c r="A1226" t="s">
        <v>52</v>
      </c>
      <c s="34" t="s">
        <v>50</v>
      </c>
      <c s="34" t="s">
        <v>6857</v>
      </c>
      <c s="35" t="s">
        <v>5</v>
      </c>
      <c s="6" t="s">
        <v>6858</v>
      </c>
      <c s="36" t="s">
        <v>93</v>
      </c>
      <c s="37">
        <v>1</v>
      </c>
      <c s="36">
        <v>0</v>
      </c>
      <c s="36">
        <f>ROUND(G1226*H1226,6)</f>
      </c>
      <c r="L1226" s="38">
        <v>0</v>
      </c>
      <c s="32">
        <f>ROUND(ROUND(L1226,2)*ROUND(G1226,3),2)</f>
      </c>
      <c s="36" t="s">
        <v>248</v>
      </c>
      <c>
        <f>(M1226*21)/100</f>
      </c>
      <c t="s">
        <v>27</v>
      </c>
    </row>
    <row r="1227" spans="1:5" ht="25.5">
      <c r="A1227" s="35" t="s">
        <v>57</v>
      </c>
      <c r="E1227" s="39" t="s">
        <v>6858</v>
      </c>
    </row>
    <row r="1228" spans="1:5" ht="12.75">
      <c r="A1228" s="35" t="s">
        <v>58</v>
      </c>
      <c r="E1228" s="40" t="s">
        <v>5</v>
      </c>
    </row>
    <row r="1229" spans="1:5" ht="165.75">
      <c r="A1229" t="s">
        <v>59</v>
      </c>
      <c r="E1229" s="39" t="s">
        <v>6859</v>
      </c>
    </row>
    <row r="1230" spans="1:16" ht="12.75">
      <c r="A1230" t="s">
        <v>52</v>
      </c>
      <c s="34" t="s">
        <v>27</v>
      </c>
      <c s="34" t="s">
        <v>6860</v>
      </c>
      <c s="35" t="s">
        <v>5</v>
      </c>
      <c s="6" t="s">
        <v>6861</v>
      </c>
      <c s="36" t="s">
        <v>93</v>
      </c>
      <c s="37">
        <v>2</v>
      </c>
      <c s="36">
        <v>0</v>
      </c>
      <c s="36">
        <f>ROUND(G1230*H1230,6)</f>
      </c>
      <c r="L1230" s="38">
        <v>0</v>
      </c>
      <c s="32">
        <f>ROUND(ROUND(L1230,2)*ROUND(G1230,3),2)</f>
      </c>
      <c s="36" t="s">
        <v>248</v>
      </c>
      <c>
        <f>(M1230*21)/100</f>
      </c>
      <c t="s">
        <v>27</v>
      </c>
    </row>
    <row r="1231" spans="1:5" ht="12.75">
      <c r="A1231" s="35" t="s">
        <v>57</v>
      </c>
      <c r="E1231" s="39" t="s">
        <v>6861</v>
      </c>
    </row>
    <row r="1232" spans="1:5" ht="12.75">
      <c r="A1232" s="35" t="s">
        <v>58</v>
      </c>
      <c r="E1232" s="40" t="s">
        <v>5</v>
      </c>
    </row>
    <row r="1233" spans="1:5" ht="165.75">
      <c r="A1233" t="s">
        <v>59</v>
      </c>
      <c r="E1233" s="39" t="s">
        <v>6859</v>
      </c>
    </row>
    <row r="1234" spans="1:16" ht="12.75">
      <c r="A1234" t="s">
        <v>52</v>
      </c>
      <c s="34" t="s">
        <v>26</v>
      </c>
      <c s="34" t="s">
        <v>6862</v>
      </c>
      <c s="35" t="s">
        <v>5</v>
      </c>
      <c s="6" t="s">
        <v>6863</v>
      </c>
      <c s="36" t="s">
        <v>93</v>
      </c>
      <c s="37">
        <v>1</v>
      </c>
      <c s="36">
        <v>0</v>
      </c>
      <c s="36">
        <f>ROUND(G1234*H1234,6)</f>
      </c>
      <c r="L1234" s="38">
        <v>0</v>
      </c>
      <c s="32">
        <f>ROUND(ROUND(L1234,2)*ROUND(G1234,3),2)</f>
      </c>
      <c s="36" t="s">
        <v>248</v>
      </c>
      <c>
        <f>(M1234*21)/100</f>
      </c>
      <c t="s">
        <v>27</v>
      </c>
    </row>
    <row r="1235" spans="1:5" ht="12.75">
      <c r="A1235" s="35" t="s">
        <v>57</v>
      </c>
      <c r="E1235" s="39" t="s">
        <v>6863</v>
      </c>
    </row>
    <row r="1236" spans="1:5" ht="12.75">
      <c r="A1236" s="35" t="s">
        <v>58</v>
      </c>
      <c r="E1236" s="40" t="s">
        <v>5</v>
      </c>
    </row>
    <row r="1237" spans="1:5" ht="165.75">
      <c r="A1237" t="s">
        <v>59</v>
      </c>
      <c r="E1237" s="39" t="s">
        <v>6859</v>
      </c>
    </row>
    <row r="1238" spans="1:16" ht="12.75">
      <c r="A1238" t="s">
        <v>52</v>
      </c>
      <c s="34" t="s">
        <v>68</v>
      </c>
      <c s="34" t="s">
        <v>6864</v>
      </c>
      <c s="35" t="s">
        <v>5</v>
      </c>
      <c s="6" t="s">
        <v>6865</v>
      </c>
      <c s="36" t="s">
        <v>93</v>
      </c>
      <c s="37">
        <v>1</v>
      </c>
      <c s="36">
        <v>0</v>
      </c>
      <c s="36">
        <f>ROUND(G1238*H1238,6)</f>
      </c>
      <c r="L1238" s="38">
        <v>0</v>
      </c>
      <c s="32">
        <f>ROUND(ROUND(L1238,2)*ROUND(G1238,3),2)</f>
      </c>
      <c s="36" t="s">
        <v>248</v>
      </c>
      <c>
        <f>(M1238*21)/100</f>
      </c>
      <c t="s">
        <v>27</v>
      </c>
    </row>
    <row r="1239" spans="1:5" ht="12.75">
      <c r="A1239" s="35" t="s">
        <v>57</v>
      </c>
      <c r="E1239" s="39" t="s">
        <v>6865</v>
      </c>
    </row>
    <row r="1240" spans="1:5" ht="12.75">
      <c r="A1240" s="35" t="s">
        <v>58</v>
      </c>
      <c r="E1240" s="40" t="s">
        <v>5</v>
      </c>
    </row>
    <row r="1241" spans="1:5" ht="165.75">
      <c r="A1241" t="s">
        <v>59</v>
      </c>
      <c r="E1241" s="39" t="s">
        <v>6859</v>
      </c>
    </row>
    <row r="1242" spans="1:16" ht="12.75">
      <c r="A1242" t="s">
        <v>52</v>
      </c>
      <c s="34" t="s">
        <v>72</v>
      </c>
      <c s="34" t="s">
        <v>6866</v>
      </c>
      <c s="35" t="s">
        <v>5</v>
      </c>
      <c s="6" t="s">
        <v>6867</v>
      </c>
      <c s="36" t="s">
        <v>93</v>
      </c>
      <c s="37">
        <v>1</v>
      </c>
      <c s="36">
        <v>0</v>
      </c>
      <c s="36">
        <f>ROUND(G1242*H1242,6)</f>
      </c>
      <c r="L1242" s="38">
        <v>0</v>
      </c>
      <c s="32">
        <f>ROUND(ROUND(L1242,2)*ROUND(G1242,3),2)</f>
      </c>
      <c s="36" t="s">
        <v>248</v>
      </c>
      <c>
        <f>(M1242*21)/100</f>
      </c>
      <c t="s">
        <v>27</v>
      </c>
    </row>
    <row r="1243" spans="1:5" ht="12.75">
      <c r="A1243" s="35" t="s">
        <v>57</v>
      </c>
      <c r="E1243" s="39" t="s">
        <v>6867</v>
      </c>
    </row>
    <row r="1244" spans="1:5" ht="12.75">
      <c r="A1244" s="35" t="s">
        <v>58</v>
      </c>
      <c r="E1244" s="40" t="s">
        <v>5</v>
      </c>
    </row>
    <row r="1245" spans="1:5" ht="165.75">
      <c r="A1245" t="s">
        <v>59</v>
      </c>
      <c r="E1245" s="39" t="s">
        <v>6859</v>
      </c>
    </row>
    <row r="1246" spans="1:16" ht="25.5">
      <c r="A1246" t="s">
        <v>52</v>
      </c>
      <c s="34" t="s">
        <v>76</v>
      </c>
      <c s="34" t="s">
        <v>6868</v>
      </c>
      <c s="35" t="s">
        <v>5</v>
      </c>
      <c s="6" t="s">
        <v>6869</v>
      </c>
      <c s="36" t="s">
        <v>93</v>
      </c>
      <c s="37">
        <v>4</v>
      </c>
      <c s="36">
        <v>0</v>
      </c>
      <c s="36">
        <f>ROUND(G1246*H1246,6)</f>
      </c>
      <c r="L1246" s="38">
        <v>0</v>
      </c>
      <c s="32">
        <f>ROUND(ROUND(L1246,2)*ROUND(G1246,3),2)</f>
      </c>
      <c s="36" t="s">
        <v>248</v>
      </c>
      <c>
        <f>(M1246*21)/100</f>
      </c>
      <c t="s">
        <v>27</v>
      </c>
    </row>
    <row r="1247" spans="1:5" ht="25.5">
      <c r="A1247" s="35" t="s">
        <v>57</v>
      </c>
      <c r="E1247" s="39" t="s">
        <v>6869</v>
      </c>
    </row>
    <row r="1248" spans="1:5" ht="12.75">
      <c r="A1248" s="35" t="s">
        <v>58</v>
      </c>
      <c r="E1248" s="40" t="s">
        <v>5</v>
      </c>
    </row>
    <row r="1249" spans="1:5" ht="165.75">
      <c r="A1249" t="s">
        <v>59</v>
      </c>
      <c r="E1249" s="39" t="s">
        <v>6859</v>
      </c>
    </row>
    <row r="1250" spans="1:16" ht="12.75">
      <c r="A1250" t="s">
        <v>52</v>
      </c>
      <c s="34" t="s">
        <v>81</v>
      </c>
      <c s="34" t="s">
        <v>6870</v>
      </c>
      <c s="35" t="s">
        <v>5</v>
      </c>
      <c s="6" t="s">
        <v>6871</v>
      </c>
      <c s="36" t="s">
        <v>93</v>
      </c>
      <c s="37">
        <v>1</v>
      </c>
      <c s="36">
        <v>0</v>
      </c>
      <c s="36">
        <f>ROUND(G1250*H1250,6)</f>
      </c>
      <c r="L1250" s="38">
        <v>0</v>
      </c>
      <c s="32">
        <f>ROUND(ROUND(L1250,2)*ROUND(G1250,3),2)</f>
      </c>
      <c s="36" t="s">
        <v>248</v>
      </c>
      <c>
        <f>(M1250*21)/100</f>
      </c>
      <c t="s">
        <v>27</v>
      </c>
    </row>
    <row r="1251" spans="1:5" ht="12.75">
      <c r="A1251" s="35" t="s">
        <v>57</v>
      </c>
      <c r="E1251" s="39" t="s">
        <v>6871</v>
      </c>
    </row>
    <row r="1252" spans="1:5" ht="12.75">
      <c r="A1252" s="35" t="s">
        <v>58</v>
      </c>
      <c r="E1252" s="40" t="s">
        <v>5</v>
      </c>
    </row>
    <row r="1253" spans="1:5" ht="165.75">
      <c r="A1253" t="s">
        <v>59</v>
      </c>
      <c r="E1253" s="39" t="s">
        <v>6859</v>
      </c>
    </row>
    <row r="1254" spans="1:16" ht="12.75">
      <c r="A1254" t="s">
        <v>52</v>
      </c>
      <c s="34" t="s">
        <v>86</v>
      </c>
      <c s="34" t="s">
        <v>6872</v>
      </c>
      <c s="35" t="s">
        <v>5</v>
      </c>
      <c s="6" t="s">
        <v>6873</v>
      </c>
      <c s="36" t="s">
        <v>93</v>
      </c>
      <c s="37">
        <v>1</v>
      </c>
      <c s="36">
        <v>0</v>
      </c>
      <c s="36">
        <f>ROUND(G1254*H1254,6)</f>
      </c>
      <c r="L1254" s="38">
        <v>0</v>
      </c>
      <c s="32">
        <f>ROUND(ROUND(L1254,2)*ROUND(G1254,3),2)</f>
      </c>
      <c s="36" t="s">
        <v>248</v>
      </c>
      <c>
        <f>(M1254*21)/100</f>
      </c>
      <c t="s">
        <v>27</v>
      </c>
    </row>
    <row r="1255" spans="1:5" ht="12.75">
      <c r="A1255" s="35" t="s">
        <v>57</v>
      </c>
      <c r="E1255" s="39" t="s">
        <v>6873</v>
      </c>
    </row>
    <row r="1256" spans="1:5" ht="12.75">
      <c r="A1256" s="35" t="s">
        <v>58</v>
      </c>
      <c r="E1256" s="40" t="s">
        <v>5</v>
      </c>
    </row>
    <row r="1257" spans="1:5" ht="165.75">
      <c r="A1257" t="s">
        <v>59</v>
      </c>
      <c r="E1257" s="39" t="s">
        <v>6859</v>
      </c>
    </row>
    <row r="1258" spans="1:16" ht="12.75">
      <c r="A1258" t="s">
        <v>52</v>
      </c>
      <c s="34" t="s">
        <v>90</v>
      </c>
      <c s="34" t="s">
        <v>6874</v>
      </c>
      <c s="35" t="s">
        <v>5</v>
      </c>
      <c s="6" t="s">
        <v>6875</v>
      </c>
      <c s="36" t="s">
        <v>93</v>
      </c>
      <c s="37">
        <v>1</v>
      </c>
      <c s="36">
        <v>0</v>
      </c>
      <c s="36">
        <f>ROUND(G1258*H1258,6)</f>
      </c>
      <c r="L1258" s="38">
        <v>0</v>
      </c>
      <c s="32">
        <f>ROUND(ROUND(L1258,2)*ROUND(G1258,3),2)</f>
      </c>
      <c s="36" t="s">
        <v>248</v>
      </c>
      <c>
        <f>(M1258*21)/100</f>
      </c>
      <c t="s">
        <v>27</v>
      </c>
    </row>
    <row r="1259" spans="1:5" ht="12.75">
      <c r="A1259" s="35" t="s">
        <v>57</v>
      </c>
      <c r="E1259" s="39" t="s">
        <v>6875</v>
      </c>
    </row>
    <row r="1260" spans="1:5" ht="12.75">
      <c r="A1260" s="35" t="s">
        <v>58</v>
      </c>
      <c r="E1260" s="40" t="s">
        <v>5</v>
      </c>
    </row>
    <row r="1261" spans="1:5" ht="165.75">
      <c r="A1261" t="s">
        <v>59</v>
      </c>
      <c r="E1261" s="39" t="s">
        <v>6859</v>
      </c>
    </row>
    <row r="1262" spans="1:16" ht="25.5">
      <c r="A1262" t="s">
        <v>52</v>
      </c>
      <c s="34" t="s">
        <v>96</v>
      </c>
      <c s="34" t="s">
        <v>6876</v>
      </c>
      <c s="35" t="s">
        <v>5</v>
      </c>
      <c s="6" t="s">
        <v>6877</v>
      </c>
      <c s="36" t="s">
        <v>1076</v>
      </c>
      <c s="37">
        <v>2</v>
      </c>
      <c s="36">
        <v>0</v>
      </c>
      <c s="36">
        <f>ROUND(G1262*H1262,6)</f>
      </c>
      <c r="L1262" s="38">
        <v>0</v>
      </c>
      <c s="32">
        <f>ROUND(ROUND(L1262,2)*ROUND(G1262,3),2)</f>
      </c>
      <c s="36" t="s">
        <v>248</v>
      </c>
      <c>
        <f>(M1262*21)/100</f>
      </c>
      <c t="s">
        <v>27</v>
      </c>
    </row>
    <row r="1263" spans="1:5" ht="25.5">
      <c r="A1263" s="35" t="s">
        <v>57</v>
      </c>
      <c r="E1263" s="39" t="s">
        <v>6877</v>
      </c>
    </row>
    <row r="1264" spans="1:5" ht="12.75">
      <c r="A1264" s="35" t="s">
        <v>58</v>
      </c>
      <c r="E1264" s="40" t="s">
        <v>5</v>
      </c>
    </row>
    <row r="1265" spans="1:5" ht="165.75">
      <c r="A1265" t="s">
        <v>59</v>
      </c>
      <c r="E1265" s="39" t="s">
        <v>6878</v>
      </c>
    </row>
    <row r="1266" spans="1:16" ht="12.75">
      <c r="A1266" t="s">
        <v>52</v>
      </c>
      <c s="34" t="s">
        <v>100</v>
      </c>
      <c s="34" t="s">
        <v>6879</v>
      </c>
      <c s="35" t="s">
        <v>5</v>
      </c>
      <c s="6" t="s">
        <v>6880</v>
      </c>
      <c s="36" t="s">
        <v>65</v>
      </c>
      <c s="37">
        <v>12</v>
      </c>
      <c s="36">
        <v>0</v>
      </c>
      <c s="36">
        <f>ROUND(G1266*H1266,6)</f>
      </c>
      <c r="L1266" s="38">
        <v>0</v>
      </c>
      <c s="32">
        <f>ROUND(ROUND(L1266,2)*ROUND(G1266,3),2)</f>
      </c>
      <c s="36" t="s">
        <v>248</v>
      </c>
      <c>
        <f>(M1266*21)/100</f>
      </c>
      <c t="s">
        <v>27</v>
      </c>
    </row>
    <row r="1267" spans="1:5" ht="12.75">
      <c r="A1267" s="35" t="s">
        <v>57</v>
      </c>
      <c r="E1267" s="39" t="s">
        <v>6880</v>
      </c>
    </row>
    <row r="1268" spans="1:5" ht="12.75">
      <c r="A1268" s="35" t="s">
        <v>58</v>
      </c>
      <c r="E1268" s="40" t="s">
        <v>5</v>
      </c>
    </row>
    <row r="1269" spans="1:5" ht="165.75">
      <c r="A1269" t="s">
        <v>59</v>
      </c>
      <c r="E1269" s="39" t="s">
        <v>6881</v>
      </c>
    </row>
    <row r="1270" spans="1:16" ht="25.5">
      <c r="A1270" t="s">
        <v>52</v>
      </c>
      <c s="34" t="s">
        <v>104</v>
      </c>
      <c s="34" t="s">
        <v>6882</v>
      </c>
      <c s="35" t="s">
        <v>5</v>
      </c>
      <c s="6" t="s">
        <v>6883</v>
      </c>
      <c s="36" t="s">
        <v>853</v>
      </c>
      <c s="37">
        <v>1</v>
      </c>
      <c s="36">
        <v>0</v>
      </c>
      <c s="36">
        <f>ROUND(G1270*H1270,6)</f>
      </c>
      <c r="L1270" s="38">
        <v>0</v>
      </c>
      <c s="32">
        <f>ROUND(ROUND(L1270,2)*ROUND(G1270,3),2)</f>
      </c>
      <c s="36" t="s">
        <v>248</v>
      </c>
      <c>
        <f>(M1270*21)/100</f>
      </c>
      <c t="s">
        <v>27</v>
      </c>
    </row>
    <row r="1271" spans="1:5" ht="38.25">
      <c r="A1271" s="35" t="s">
        <v>57</v>
      </c>
      <c r="E1271" s="39" t="s">
        <v>6884</v>
      </c>
    </row>
    <row r="1272" spans="1:5" ht="12.75">
      <c r="A1272" s="35" t="s">
        <v>58</v>
      </c>
      <c r="E1272" s="40" t="s">
        <v>5</v>
      </c>
    </row>
    <row r="1273" spans="1:5" ht="165.75">
      <c r="A1273" t="s">
        <v>59</v>
      </c>
      <c r="E1273" s="39" t="s">
        <v>6885</v>
      </c>
    </row>
    <row r="1274" spans="1:13" ht="12.75">
      <c r="A1274" t="s">
        <v>49</v>
      </c>
      <c r="C1274" s="31" t="s">
        <v>27</v>
      </c>
      <c r="E1274" s="33" t="s">
        <v>6886</v>
      </c>
      <c r="J1274" s="32">
        <f>0</f>
      </c>
      <c s="32">
        <f>0</f>
      </c>
      <c s="32">
        <f>0+L1275+L1279+L1283+L1287+L1291+L1295+L1299+L1303+L1307+L1311+L1315+L1319</f>
      </c>
      <c s="32">
        <f>0+M1275+M1279+M1283+M1287+M1291+M1295+M1299+M1303+M1307+M1311+M1315+M1319</f>
      </c>
    </row>
    <row r="1275" spans="1:16" ht="25.5">
      <c r="A1275" t="s">
        <v>52</v>
      </c>
      <c s="34" t="s">
        <v>108</v>
      </c>
      <c s="34" t="s">
        <v>6887</v>
      </c>
      <c s="35" t="s">
        <v>5</v>
      </c>
      <c s="6" t="s">
        <v>6888</v>
      </c>
      <c s="36" t="s">
        <v>93</v>
      </c>
      <c s="37">
        <v>1</v>
      </c>
      <c s="36">
        <v>0</v>
      </c>
      <c s="36">
        <f>ROUND(G1275*H1275,6)</f>
      </c>
      <c r="L1275" s="38">
        <v>0</v>
      </c>
      <c s="32">
        <f>ROUND(ROUND(L1275,2)*ROUND(G1275,3),2)</f>
      </c>
      <c s="36" t="s">
        <v>248</v>
      </c>
      <c>
        <f>(M1275*21)/100</f>
      </c>
      <c t="s">
        <v>27</v>
      </c>
    </row>
    <row r="1276" spans="1:5" ht="25.5">
      <c r="A1276" s="35" t="s">
        <v>57</v>
      </c>
      <c r="E1276" s="39" t="s">
        <v>6888</v>
      </c>
    </row>
    <row r="1277" spans="1:5" ht="12.75">
      <c r="A1277" s="35" t="s">
        <v>58</v>
      </c>
      <c r="E1277" s="40" t="s">
        <v>5</v>
      </c>
    </row>
    <row r="1278" spans="1:5" ht="165.75">
      <c r="A1278" t="s">
        <v>59</v>
      </c>
      <c r="E1278" s="39" t="s">
        <v>6859</v>
      </c>
    </row>
    <row r="1279" spans="1:16" ht="12.75">
      <c r="A1279" t="s">
        <v>52</v>
      </c>
      <c s="34" t="s">
        <v>112</v>
      </c>
      <c s="34" t="s">
        <v>6889</v>
      </c>
      <c s="35" t="s">
        <v>5</v>
      </c>
      <c s="6" t="s">
        <v>6861</v>
      </c>
      <c s="36" t="s">
        <v>93</v>
      </c>
      <c s="37">
        <v>2</v>
      </c>
      <c s="36">
        <v>0</v>
      </c>
      <c s="36">
        <f>ROUND(G1279*H1279,6)</f>
      </c>
      <c r="L1279" s="38">
        <v>0</v>
      </c>
      <c s="32">
        <f>ROUND(ROUND(L1279,2)*ROUND(G1279,3),2)</f>
      </c>
      <c s="36" t="s">
        <v>248</v>
      </c>
      <c>
        <f>(M1279*21)/100</f>
      </c>
      <c t="s">
        <v>27</v>
      </c>
    </row>
    <row r="1280" spans="1:5" ht="12.75">
      <c r="A1280" s="35" t="s">
        <v>57</v>
      </c>
      <c r="E1280" s="39" t="s">
        <v>6861</v>
      </c>
    </row>
    <row r="1281" spans="1:5" ht="12.75">
      <c r="A1281" s="35" t="s">
        <v>58</v>
      </c>
      <c r="E1281" s="40" t="s">
        <v>5</v>
      </c>
    </row>
    <row r="1282" spans="1:5" ht="165.75">
      <c r="A1282" t="s">
        <v>59</v>
      </c>
      <c r="E1282" s="39" t="s">
        <v>6859</v>
      </c>
    </row>
    <row r="1283" spans="1:16" ht="12.75">
      <c r="A1283" t="s">
        <v>52</v>
      </c>
      <c s="34" t="s">
        <v>116</v>
      </c>
      <c s="34" t="s">
        <v>6890</v>
      </c>
      <c s="35" t="s">
        <v>5</v>
      </c>
      <c s="6" t="s">
        <v>6863</v>
      </c>
      <c s="36" t="s">
        <v>93</v>
      </c>
      <c s="37">
        <v>1</v>
      </c>
      <c s="36">
        <v>0</v>
      </c>
      <c s="36">
        <f>ROUND(G1283*H1283,6)</f>
      </c>
      <c r="L1283" s="38">
        <v>0</v>
      </c>
      <c s="32">
        <f>ROUND(ROUND(L1283,2)*ROUND(G1283,3),2)</f>
      </c>
      <c s="36" t="s">
        <v>248</v>
      </c>
      <c>
        <f>(M1283*21)/100</f>
      </c>
      <c t="s">
        <v>27</v>
      </c>
    </row>
    <row r="1284" spans="1:5" ht="12.75">
      <c r="A1284" s="35" t="s">
        <v>57</v>
      </c>
      <c r="E1284" s="39" t="s">
        <v>6863</v>
      </c>
    </row>
    <row r="1285" spans="1:5" ht="12.75">
      <c r="A1285" s="35" t="s">
        <v>58</v>
      </c>
      <c r="E1285" s="40" t="s">
        <v>5</v>
      </c>
    </row>
    <row r="1286" spans="1:5" ht="165.75">
      <c r="A1286" t="s">
        <v>59</v>
      </c>
      <c r="E1286" s="39" t="s">
        <v>6859</v>
      </c>
    </row>
    <row r="1287" spans="1:16" ht="12.75">
      <c r="A1287" t="s">
        <v>52</v>
      </c>
      <c s="34" t="s">
        <v>120</v>
      </c>
      <c s="34" t="s">
        <v>6891</v>
      </c>
      <c s="35" t="s">
        <v>5</v>
      </c>
      <c s="6" t="s">
        <v>6892</v>
      </c>
      <c s="36" t="s">
        <v>93</v>
      </c>
      <c s="37">
        <v>1</v>
      </c>
      <c s="36">
        <v>0</v>
      </c>
      <c s="36">
        <f>ROUND(G1287*H1287,6)</f>
      </c>
      <c r="L1287" s="38">
        <v>0</v>
      </c>
      <c s="32">
        <f>ROUND(ROUND(L1287,2)*ROUND(G1287,3),2)</f>
      </c>
      <c s="36" t="s">
        <v>248</v>
      </c>
      <c>
        <f>(M1287*21)/100</f>
      </c>
      <c t="s">
        <v>27</v>
      </c>
    </row>
    <row r="1288" spans="1:5" ht="12.75">
      <c r="A1288" s="35" t="s">
        <v>57</v>
      </c>
      <c r="E1288" s="39" t="s">
        <v>6892</v>
      </c>
    </row>
    <row r="1289" spans="1:5" ht="12.75">
      <c r="A1289" s="35" t="s">
        <v>58</v>
      </c>
      <c r="E1289" s="40" t="s">
        <v>5</v>
      </c>
    </row>
    <row r="1290" spans="1:5" ht="165.75">
      <c r="A1290" t="s">
        <v>59</v>
      </c>
      <c r="E1290" s="39" t="s">
        <v>6859</v>
      </c>
    </row>
    <row r="1291" spans="1:16" ht="12.75">
      <c r="A1291" t="s">
        <v>52</v>
      </c>
      <c s="34" t="s">
        <v>124</v>
      </c>
      <c s="34" t="s">
        <v>6893</v>
      </c>
      <c s="35" t="s">
        <v>5</v>
      </c>
      <c s="6" t="s">
        <v>6894</v>
      </c>
      <c s="36" t="s">
        <v>93</v>
      </c>
      <c s="37">
        <v>1</v>
      </c>
      <c s="36">
        <v>0</v>
      </c>
      <c s="36">
        <f>ROUND(G1291*H1291,6)</f>
      </c>
      <c r="L1291" s="38">
        <v>0</v>
      </c>
      <c s="32">
        <f>ROUND(ROUND(L1291,2)*ROUND(G1291,3),2)</f>
      </c>
      <c s="36" t="s">
        <v>248</v>
      </c>
      <c>
        <f>(M1291*21)/100</f>
      </c>
      <c t="s">
        <v>27</v>
      </c>
    </row>
    <row r="1292" spans="1:5" ht="12.75">
      <c r="A1292" s="35" t="s">
        <v>57</v>
      </c>
      <c r="E1292" s="39" t="s">
        <v>6894</v>
      </c>
    </row>
    <row r="1293" spans="1:5" ht="12.75">
      <c r="A1293" s="35" t="s">
        <v>58</v>
      </c>
      <c r="E1293" s="40" t="s">
        <v>5</v>
      </c>
    </row>
    <row r="1294" spans="1:5" ht="165.75">
      <c r="A1294" t="s">
        <v>59</v>
      </c>
      <c r="E1294" s="39" t="s">
        <v>6859</v>
      </c>
    </row>
    <row r="1295" spans="1:16" ht="25.5">
      <c r="A1295" t="s">
        <v>52</v>
      </c>
      <c s="34" t="s">
        <v>128</v>
      </c>
      <c s="34" t="s">
        <v>6895</v>
      </c>
      <c s="35" t="s">
        <v>5</v>
      </c>
      <c s="6" t="s">
        <v>6896</v>
      </c>
      <c s="36" t="s">
        <v>93</v>
      </c>
      <c s="37">
        <v>4</v>
      </c>
      <c s="36">
        <v>0</v>
      </c>
      <c s="36">
        <f>ROUND(G1295*H1295,6)</f>
      </c>
      <c r="L1295" s="38">
        <v>0</v>
      </c>
      <c s="32">
        <f>ROUND(ROUND(L1295,2)*ROUND(G1295,3),2)</f>
      </c>
      <c s="36" t="s">
        <v>248</v>
      </c>
      <c>
        <f>(M1295*21)/100</f>
      </c>
      <c t="s">
        <v>27</v>
      </c>
    </row>
    <row r="1296" spans="1:5" ht="25.5">
      <c r="A1296" s="35" t="s">
        <v>57</v>
      </c>
      <c r="E1296" s="39" t="s">
        <v>6896</v>
      </c>
    </row>
    <row r="1297" spans="1:5" ht="12.75">
      <c r="A1297" s="35" t="s">
        <v>58</v>
      </c>
      <c r="E1297" s="40" t="s">
        <v>5</v>
      </c>
    </row>
    <row r="1298" spans="1:5" ht="165.75">
      <c r="A1298" t="s">
        <v>59</v>
      </c>
      <c r="E1298" s="39" t="s">
        <v>6859</v>
      </c>
    </row>
    <row r="1299" spans="1:16" ht="12.75">
      <c r="A1299" t="s">
        <v>52</v>
      </c>
      <c s="34" t="s">
        <v>132</v>
      </c>
      <c s="34" t="s">
        <v>6897</v>
      </c>
      <c s="35" t="s">
        <v>5</v>
      </c>
      <c s="6" t="s">
        <v>6898</v>
      </c>
      <c s="36" t="s">
        <v>93</v>
      </c>
      <c s="37">
        <v>1</v>
      </c>
      <c s="36">
        <v>0</v>
      </c>
      <c s="36">
        <f>ROUND(G1299*H1299,6)</f>
      </c>
      <c r="L1299" s="38">
        <v>0</v>
      </c>
      <c s="32">
        <f>ROUND(ROUND(L1299,2)*ROUND(G1299,3),2)</f>
      </c>
      <c s="36" t="s">
        <v>248</v>
      </c>
      <c>
        <f>(M1299*21)/100</f>
      </c>
      <c t="s">
        <v>27</v>
      </c>
    </row>
    <row r="1300" spans="1:5" ht="12.75">
      <c r="A1300" s="35" t="s">
        <v>57</v>
      </c>
      <c r="E1300" s="39" t="s">
        <v>6898</v>
      </c>
    </row>
    <row r="1301" spans="1:5" ht="12.75">
      <c r="A1301" s="35" t="s">
        <v>58</v>
      </c>
      <c r="E1301" s="40" t="s">
        <v>5</v>
      </c>
    </row>
    <row r="1302" spans="1:5" ht="165.75">
      <c r="A1302" t="s">
        <v>59</v>
      </c>
      <c r="E1302" s="39" t="s">
        <v>6859</v>
      </c>
    </row>
    <row r="1303" spans="1:16" ht="12.75">
      <c r="A1303" t="s">
        <v>52</v>
      </c>
      <c s="34" t="s">
        <v>136</v>
      </c>
      <c s="34" t="s">
        <v>6899</v>
      </c>
      <c s="35" t="s">
        <v>5</v>
      </c>
      <c s="6" t="s">
        <v>6900</v>
      </c>
      <c s="36" t="s">
        <v>93</v>
      </c>
      <c s="37">
        <v>1</v>
      </c>
      <c s="36">
        <v>0</v>
      </c>
      <c s="36">
        <f>ROUND(G1303*H1303,6)</f>
      </c>
      <c r="L1303" s="38">
        <v>0</v>
      </c>
      <c s="32">
        <f>ROUND(ROUND(L1303,2)*ROUND(G1303,3),2)</f>
      </c>
      <c s="36" t="s">
        <v>248</v>
      </c>
      <c>
        <f>(M1303*21)/100</f>
      </c>
      <c t="s">
        <v>27</v>
      </c>
    </row>
    <row r="1304" spans="1:5" ht="12.75">
      <c r="A1304" s="35" t="s">
        <v>57</v>
      </c>
      <c r="E1304" s="39" t="s">
        <v>6900</v>
      </c>
    </row>
    <row r="1305" spans="1:5" ht="12.75">
      <c r="A1305" s="35" t="s">
        <v>58</v>
      </c>
      <c r="E1305" s="40" t="s">
        <v>5</v>
      </c>
    </row>
    <row r="1306" spans="1:5" ht="165.75">
      <c r="A1306" t="s">
        <v>59</v>
      </c>
      <c r="E1306" s="39" t="s">
        <v>6859</v>
      </c>
    </row>
    <row r="1307" spans="1:16" ht="12.75">
      <c r="A1307" t="s">
        <v>52</v>
      </c>
      <c s="34" t="s">
        <v>140</v>
      </c>
      <c s="34" t="s">
        <v>6901</v>
      </c>
      <c s="35" t="s">
        <v>5</v>
      </c>
      <c s="6" t="s">
        <v>6902</v>
      </c>
      <c s="36" t="s">
        <v>93</v>
      </c>
      <c s="37">
        <v>1</v>
      </c>
      <c s="36">
        <v>0</v>
      </c>
      <c s="36">
        <f>ROUND(G1307*H1307,6)</f>
      </c>
      <c r="L1307" s="38">
        <v>0</v>
      </c>
      <c s="32">
        <f>ROUND(ROUND(L1307,2)*ROUND(G1307,3),2)</f>
      </c>
      <c s="36" t="s">
        <v>248</v>
      </c>
      <c>
        <f>(M1307*21)/100</f>
      </c>
      <c t="s">
        <v>27</v>
      </c>
    </row>
    <row r="1308" spans="1:5" ht="12.75">
      <c r="A1308" s="35" t="s">
        <v>57</v>
      </c>
      <c r="E1308" s="39" t="s">
        <v>6902</v>
      </c>
    </row>
    <row r="1309" spans="1:5" ht="12.75">
      <c r="A1309" s="35" t="s">
        <v>58</v>
      </c>
      <c r="E1309" s="40" t="s">
        <v>5</v>
      </c>
    </row>
    <row r="1310" spans="1:5" ht="165.75">
      <c r="A1310" t="s">
        <v>59</v>
      </c>
      <c r="E1310" s="39" t="s">
        <v>6859</v>
      </c>
    </row>
    <row r="1311" spans="1:16" ht="25.5">
      <c r="A1311" t="s">
        <v>52</v>
      </c>
      <c s="34" t="s">
        <v>144</v>
      </c>
      <c s="34" t="s">
        <v>6903</v>
      </c>
      <c s="35" t="s">
        <v>5</v>
      </c>
      <c s="6" t="s">
        <v>6904</v>
      </c>
      <c s="36" t="s">
        <v>1076</v>
      </c>
      <c s="37">
        <v>2</v>
      </c>
      <c s="36">
        <v>0</v>
      </c>
      <c s="36">
        <f>ROUND(G1311*H1311,6)</f>
      </c>
      <c r="L1311" s="38">
        <v>0</v>
      </c>
      <c s="32">
        <f>ROUND(ROUND(L1311,2)*ROUND(G1311,3),2)</f>
      </c>
      <c s="36" t="s">
        <v>248</v>
      </c>
      <c>
        <f>(M1311*21)/100</f>
      </c>
      <c t="s">
        <v>27</v>
      </c>
    </row>
    <row r="1312" spans="1:5" ht="25.5">
      <c r="A1312" s="35" t="s">
        <v>57</v>
      </c>
      <c r="E1312" s="39" t="s">
        <v>6904</v>
      </c>
    </row>
    <row r="1313" spans="1:5" ht="12.75">
      <c r="A1313" s="35" t="s">
        <v>58</v>
      </c>
      <c r="E1313" s="40" t="s">
        <v>5</v>
      </c>
    </row>
    <row r="1314" spans="1:5" ht="165.75">
      <c r="A1314" t="s">
        <v>59</v>
      </c>
      <c r="E1314" s="39" t="s">
        <v>6878</v>
      </c>
    </row>
    <row r="1315" spans="1:16" ht="12.75">
      <c r="A1315" t="s">
        <v>52</v>
      </c>
      <c s="34" t="s">
        <v>148</v>
      </c>
      <c s="34" t="s">
        <v>6905</v>
      </c>
      <c s="35" t="s">
        <v>5</v>
      </c>
      <c s="6" t="s">
        <v>6906</v>
      </c>
      <c s="36" t="s">
        <v>65</v>
      </c>
      <c s="37">
        <v>6</v>
      </c>
      <c s="36">
        <v>0</v>
      </c>
      <c s="36">
        <f>ROUND(G1315*H1315,6)</f>
      </c>
      <c r="L1315" s="38">
        <v>0</v>
      </c>
      <c s="32">
        <f>ROUND(ROUND(L1315,2)*ROUND(G1315,3),2)</f>
      </c>
      <c s="36" t="s">
        <v>248</v>
      </c>
      <c>
        <f>(M1315*21)/100</f>
      </c>
      <c t="s">
        <v>27</v>
      </c>
    </row>
    <row r="1316" spans="1:5" ht="12.75">
      <c r="A1316" s="35" t="s">
        <v>57</v>
      </c>
      <c r="E1316" s="39" t="s">
        <v>6906</v>
      </c>
    </row>
    <row r="1317" spans="1:5" ht="12.75">
      <c r="A1317" s="35" t="s">
        <v>58</v>
      </c>
      <c r="E1317" s="40" t="s">
        <v>5</v>
      </c>
    </row>
    <row r="1318" spans="1:5" ht="165.75">
      <c r="A1318" t="s">
        <v>59</v>
      </c>
      <c r="E1318" s="39" t="s">
        <v>6881</v>
      </c>
    </row>
    <row r="1319" spans="1:16" ht="25.5">
      <c r="A1319" t="s">
        <v>52</v>
      </c>
      <c s="34" t="s">
        <v>152</v>
      </c>
      <c s="34" t="s">
        <v>6907</v>
      </c>
      <c s="35" t="s">
        <v>5</v>
      </c>
      <c s="6" t="s">
        <v>6908</v>
      </c>
      <c s="36" t="s">
        <v>853</v>
      </c>
      <c s="37">
        <v>1</v>
      </c>
      <c s="36">
        <v>0</v>
      </c>
      <c s="36">
        <f>ROUND(G1319*H1319,6)</f>
      </c>
      <c r="L1319" s="38">
        <v>0</v>
      </c>
      <c s="32">
        <f>ROUND(ROUND(L1319,2)*ROUND(G1319,3),2)</f>
      </c>
      <c s="36" t="s">
        <v>248</v>
      </c>
      <c>
        <f>(M1319*21)/100</f>
      </c>
      <c t="s">
        <v>27</v>
      </c>
    </row>
    <row r="1320" spans="1:5" ht="38.25">
      <c r="A1320" s="35" t="s">
        <v>57</v>
      </c>
      <c r="E1320" s="39" t="s">
        <v>6884</v>
      </c>
    </row>
    <row r="1321" spans="1:5" ht="12.75">
      <c r="A1321" s="35" t="s">
        <v>58</v>
      </c>
      <c r="E1321" s="40" t="s">
        <v>5</v>
      </c>
    </row>
    <row r="1322" spans="1:5" ht="165.75">
      <c r="A1322" t="s">
        <v>59</v>
      </c>
      <c r="E1322" s="39" t="s">
        <v>6885</v>
      </c>
    </row>
    <row r="1323" spans="1:13" ht="12.75">
      <c r="A1323" t="s">
        <v>49</v>
      </c>
      <c r="C1323" s="31" t="s">
        <v>26</v>
      </c>
      <c r="E1323" s="33" t="s">
        <v>6909</v>
      </c>
      <c r="J1323" s="32">
        <f>0</f>
      </c>
      <c s="32">
        <f>0</f>
      </c>
      <c s="32">
        <f>0+L1324+L1328+L1332+L1336+L1340+L1344+L1348</f>
      </c>
      <c s="32">
        <f>0+M1324+M1328+M1332+M1336+M1340+M1344+M1348</f>
      </c>
    </row>
    <row r="1324" spans="1:16" ht="38.25">
      <c r="A1324" t="s">
        <v>52</v>
      </c>
      <c s="34" t="s">
        <v>156</v>
      </c>
      <c s="34" t="s">
        <v>6910</v>
      </c>
      <c s="35" t="s">
        <v>5</v>
      </c>
      <c s="6" t="s">
        <v>6911</v>
      </c>
      <c s="36" t="s">
        <v>93</v>
      </c>
      <c s="37">
        <v>1</v>
      </c>
      <c s="36">
        <v>0</v>
      </c>
      <c s="36">
        <f>ROUND(G1324*H1324,6)</f>
      </c>
      <c r="L1324" s="38">
        <v>0</v>
      </c>
      <c s="32">
        <f>ROUND(ROUND(L1324,2)*ROUND(G1324,3),2)</f>
      </c>
      <c s="36" t="s">
        <v>248</v>
      </c>
      <c>
        <f>(M1324*21)/100</f>
      </c>
      <c t="s">
        <v>27</v>
      </c>
    </row>
    <row r="1325" spans="1:5" ht="38.25">
      <c r="A1325" s="35" t="s">
        <v>57</v>
      </c>
      <c r="E1325" s="39" t="s">
        <v>6912</v>
      </c>
    </row>
    <row r="1326" spans="1:5" ht="12.75">
      <c r="A1326" s="35" t="s">
        <v>58</v>
      </c>
      <c r="E1326" s="40" t="s">
        <v>5</v>
      </c>
    </row>
    <row r="1327" spans="1:5" ht="165.75">
      <c r="A1327" t="s">
        <v>59</v>
      </c>
      <c r="E1327" s="39" t="s">
        <v>6859</v>
      </c>
    </row>
    <row r="1328" spans="1:16" ht="12.75">
      <c r="A1328" t="s">
        <v>52</v>
      </c>
      <c s="34" t="s">
        <v>160</v>
      </c>
      <c s="34" t="s">
        <v>6913</v>
      </c>
      <c s="35" t="s">
        <v>5</v>
      </c>
      <c s="6" t="s">
        <v>6914</v>
      </c>
      <c s="36" t="s">
        <v>93</v>
      </c>
      <c s="37">
        <v>1</v>
      </c>
      <c s="36">
        <v>0</v>
      </c>
      <c s="36">
        <f>ROUND(G1328*H1328,6)</f>
      </c>
      <c r="L1328" s="38">
        <v>0</v>
      </c>
      <c s="32">
        <f>ROUND(ROUND(L1328,2)*ROUND(G1328,3),2)</f>
      </c>
      <c s="36" t="s">
        <v>248</v>
      </c>
      <c>
        <f>(M1328*21)/100</f>
      </c>
      <c t="s">
        <v>27</v>
      </c>
    </row>
    <row r="1329" spans="1:5" ht="12.75">
      <c r="A1329" s="35" t="s">
        <v>57</v>
      </c>
      <c r="E1329" s="39" t="s">
        <v>6914</v>
      </c>
    </row>
    <row r="1330" spans="1:5" ht="12.75">
      <c r="A1330" s="35" t="s">
        <v>58</v>
      </c>
      <c r="E1330" s="40" t="s">
        <v>5</v>
      </c>
    </row>
    <row r="1331" spans="1:5" ht="165.75">
      <c r="A1331" t="s">
        <v>59</v>
      </c>
      <c r="E1331" s="39" t="s">
        <v>6859</v>
      </c>
    </row>
    <row r="1332" spans="1:16" ht="12.75">
      <c r="A1332" t="s">
        <v>52</v>
      </c>
      <c s="34" t="s">
        <v>164</v>
      </c>
      <c s="34" t="s">
        <v>6915</v>
      </c>
      <c s="35" t="s">
        <v>5</v>
      </c>
      <c s="6" t="s">
        <v>6916</v>
      </c>
      <c s="36" t="s">
        <v>93</v>
      </c>
      <c s="37">
        <v>2</v>
      </c>
      <c s="36">
        <v>0</v>
      </c>
      <c s="36">
        <f>ROUND(G1332*H1332,6)</f>
      </c>
      <c r="L1332" s="38">
        <v>0</v>
      </c>
      <c s="32">
        <f>ROUND(ROUND(L1332,2)*ROUND(G1332,3),2)</f>
      </c>
      <c s="36" t="s">
        <v>248</v>
      </c>
      <c>
        <f>(M1332*21)/100</f>
      </c>
      <c t="s">
        <v>27</v>
      </c>
    </row>
    <row r="1333" spans="1:5" ht="12.75">
      <c r="A1333" s="35" t="s">
        <v>57</v>
      </c>
      <c r="E1333" s="39" t="s">
        <v>6916</v>
      </c>
    </row>
    <row r="1334" spans="1:5" ht="12.75">
      <c r="A1334" s="35" t="s">
        <v>58</v>
      </c>
      <c r="E1334" s="40" t="s">
        <v>5</v>
      </c>
    </row>
    <row r="1335" spans="1:5" ht="165.75">
      <c r="A1335" t="s">
        <v>59</v>
      </c>
      <c r="E1335" s="39" t="s">
        <v>6859</v>
      </c>
    </row>
    <row r="1336" spans="1:16" ht="12.75">
      <c r="A1336" t="s">
        <v>52</v>
      </c>
      <c s="34" t="s">
        <v>168</v>
      </c>
      <c s="34" t="s">
        <v>6917</v>
      </c>
      <c s="35" t="s">
        <v>5</v>
      </c>
      <c s="6" t="s">
        <v>6918</v>
      </c>
      <c s="36" t="s">
        <v>93</v>
      </c>
      <c s="37">
        <v>2</v>
      </c>
      <c s="36">
        <v>0</v>
      </c>
      <c s="36">
        <f>ROUND(G1336*H1336,6)</f>
      </c>
      <c r="L1336" s="38">
        <v>0</v>
      </c>
      <c s="32">
        <f>ROUND(ROUND(L1336,2)*ROUND(G1336,3),2)</f>
      </c>
      <c s="36" t="s">
        <v>248</v>
      </c>
      <c>
        <f>(M1336*21)/100</f>
      </c>
      <c t="s">
        <v>27</v>
      </c>
    </row>
    <row r="1337" spans="1:5" ht="12.75">
      <c r="A1337" s="35" t="s">
        <v>57</v>
      </c>
      <c r="E1337" s="39" t="s">
        <v>6918</v>
      </c>
    </row>
    <row r="1338" spans="1:5" ht="12.75">
      <c r="A1338" s="35" t="s">
        <v>58</v>
      </c>
      <c r="E1338" s="40" t="s">
        <v>5</v>
      </c>
    </row>
    <row r="1339" spans="1:5" ht="165.75">
      <c r="A1339" t="s">
        <v>59</v>
      </c>
      <c r="E1339" s="39" t="s">
        <v>6859</v>
      </c>
    </row>
    <row r="1340" spans="1:16" ht="12.75">
      <c r="A1340" t="s">
        <v>52</v>
      </c>
      <c s="34" t="s">
        <v>172</v>
      </c>
      <c s="34" t="s">
        <v>6919</v>
      </c>
      <c s="35" t="s">
        <v>5</v>
      </c>
      <c s="6" t="s">
        <v>6920</v>
      </c>
      <c s="36" t="s">
        <v>93</v>
      </c>
      <c s="37">
        <v>2</v>
      </c>
      <c s="36">
        <v>0</v>
      </c>
      <c s="36">
        <f>ROUND(G1340*H1340,6)</f>
      </c>
      <c r="L1340" s="38">
        <v>0</v>
      </c>
      <c s="32">
        <f>ROUND(ROUND(L1340,2)*ROUND(G1340,3),2)</f>
      </c>
      <c s="36" t="s">
        <v>248</v>
      </c>
      <c>
        <f>(M1340*21)/100</f>
      </c>
      <c t="s">
        <v>27</v>
      </c>
    </row>
    <row r="1341" spans="1:5" ht="12.75">
      <c r="A1341" s="35" t="s">
        <v>57</v>
      </c>
      <c r="E1341" s="39" t="s">
        <v>6920</v>
      </c>
    </row>
    <row r="1342" spans="1:5" ht="12.75">
      <c r="A1342" s="35" t="s">
        <v>58</v>
      </c>
      <c r="E1342" s="40" t="s">
        <v>5</v>
      </c>
    </row>
    <row r="1343" spans="1:5" ht="165.75">
      <c r="A1343" t="s">
        <v>59</v>
      </c>
      <c r="E1343" s="39" t="s">
        <v>6859</v>
      </c>
    </row>
    <row r="1344" spans="1:16" ht="12.75">
      <c r="A1344" t="s">
        <v>52</v>
      </c>
      <c s="34" t="s">
        <v>176</v>
      </c>
      <c s="34" t="s">
        <v>6921</v>
      </c>
      <c s="35" t="s">
        <v>5</v>
      </c>
      <c s="6" t="s">
        <v>6922</v>
      </c>
      <c s="36" t="s">
        <v>93</v>
      </c>
      <c s="37">
        <v>2</v>
      </c>
      <c s="36">
        <v>0</v>
      </c>
      <c s="36">
        <f>ROUND(G1344*H1344,6)</f>
      </c>
      <c r="L1344" s="38">
        <v>0</v>
      </c>
      <c s="32">
        <f>ROUND(ROUND(L1344,2)*ROUND(G1344,3),2)</f>
      </c>
      <c s="36" t="s">
        <v>248</v>
      </c>
      <c>
        <f>(M1344*21)/100</f>
      </c>
      <c t="s">
        <v>27</v>
      </c>
    </row>
    <row r="1345" spans="1:5" ht="12.75">
      <c r="A1345" s="35" t="s">
        <v>57</v>
      </c>
      <c r="E1345" s="39" t="s">
        <v>6922</v>
      </c>
    </row>
    <row r="1346" spans="1:5" ht="12.75">
      <c r="A1346" s="35" t="s">
        <v>58</v>
      </c>
      <c r="E1346" s="40" t="s">
        <v>5</v>
      </c>
    </row>
    <row r="1347" spans="1:5" ht="165.75">
      <c r="A1347" t="s">
        <v>59</v>
      </c>
      <c r="E1347" s="39" t="s">
        <v>6859</v>
      </c>
    </row>
    <row r="1348" spans="1:16" ht="12.75">
      <c r="A1348" t="s">
        <v>52</v>
      </c>
      <c s="34" t="s">
        <v>180</v>
      </c>
      <c s="34" t="s">
        <v>6923</v>
      </c>
      <c s="35" t="s">
        <v>5</v>
      </c>
      <c s="6" t="s">
        <v>6924</v>
      </c>
      <c s="36" t="s">
        <v>93</v>
      </c>
      <c s="37">
        <v>8</v>
      </c>
      <c s="36">
        <v>0</v>
      </c>
      <c s="36">
        <f>ROUND(G1348*H1348,6)</f>
      </c>
      <c r="L1348" s="38">
        <v>0</v>
      </c>
      <c s="32">
        <f>ROUND(ROUND(L1348,2)*ROUND(G1348,3),2)</f>
      </c>
      <c s="36" t="s">
        <v>248</v>
      </c>
      <c>
        <f>(M1348*21)/100</f>
      </c>
      <c t="s">
        <v>27</v>
      </c>
    </row>
    <row r="1349" spans="1:5" ht="12.75">
      <c r="A1349" s="35" t="s">
        <v>57</v>
      </c>
      <c r="E1349" s="39" t="s">
        <v>6924</v>
      </c>
    </row>
    <row r="1350" spans="1:5" ht="12.75">
      <c r="A1350" s="35" t="s">
        <v>58</v>
      </c>
      <c r="E1350" s="40" t="s">
        <v>5</v>
      </c>
    </row>
    <row r="1351" spans="1:5" ht="165.75">
      <c r="A1351" t="s">
        <v>59</v>
      </c>
      <c r="E1351" s="39" t="s">
        <v>6859</v>
      </c>
    </row>
    <row r="1352" spans="1:13" ht="12.75">
      <c r="A1352" t="s">
        <v>49</v>
      </c>
      <c r="C1352" s="31" t="s">
        <v>68</v>
      </c>
      <c r="E1352" s="33" t="s">
        <v>6925</v>
      </c>
      <c r="J1352" s="32">
        <f>0</f>
      </c>
      <c s="32">
        <f>0</f>
      </c>
      <c s="32">
        <f>0+L1353+L1357+L1361+L1365+L1369+L1373+L1377+L1381+L1385+L1389</f>
      </c>
      <c s="32">
        <f>0+M1353+M1357+M1361+M1365+M1369+M1373+M1377+M1381+M1385+M1389</f>
      </c>
    </row>
    <row r="1353" spans="1:16" ht="25.5">
      <c r="A1353" t="s">
        <v>52</v>
      </c>
      <c s="34" t="s">
        <v>184</v>
      </c>
      <c s="34" t="s">
        <v>6926</v>
      </c>
      <c s="35" t="s">
        <v>5</v>
      </c>
      <c s="6" t="s">
        <v>6927</v>
      </c>
      <c s="36" t="s">
        <v>93</v>
      </c>
      <c s="37">
        <v>1</v>
      </c>
      <c s="36">
        <v>0</v>
      </c>
      <c s="36">
        <f>ROUND(G1353*H1353,6)</f>
      </c>
      <c r="L1353" s="38">
        <v>0</v>
      </c>
      <c s="32">
        <f>ROUND(ROUND(L1353,2)*ROUND(G1353,3),2)</f>
      </c>
      <c s="36" t="s">
        <v>248</v>
      </c>
      <c>
        <f>(M1353*21)/100</f>
      </c>
      <c t="s">
        <v>27</v>
      </c>
    </row>
    <row r="1354" spans="1:5" ht="25.5">
      <c r="A1354" s="35" t="s">
        <v>57</v>
      </c>
      <c r="E1354" s="39" t="s">
        <v>6927</v>
      </c>
    </row>
    <row r="1355" spans="1:5" ht="12.75">
      <c r="A1355" s="35" t="s">
        <v>58</v>
      </c>
      <c r="E1355" s="40" t="s">
        <v>5</v>
      </c>
    </row>
    <row r="1356" spans="1:5" ht="165.75">
      <c r="A1356" t="s">
        <v>59</v>
      </c>
      <c r="E1356" s="39" t="s">
        <v>6859</v>
      </c>
    </row>
    <row r="1357" spans="1:16" ht="12.75">
      <c r="A1357" t="s">
        <v>52</v>
      </c>
      <c s="34" t="s">
        <v>188</v>
      </c>
      <c s="34" t="s">
        <v>6928</v>
      </c>
      <c s="35" t="s">
        <v>5</v>
      </c>
      <c s="6" t="s">
        <v>6929</v>
      </c>
      <c s="36" t="s">
        <v>93</v>
      </c>
      <c s="37">
        <v>2</v>
      </c>
      <c s="36">
        <v>0</v>
      </c>
      <c s="36">
        <f>ROUND(G1357*H1357,6)</f>
      </c>
      <c r="L1357" s="38">
        <v>0</v>
      </c>
      <c s="32">
        <f>ROUND(ROUND(L1357,2)*ROUND(G1357,3),2)</f>
      </c>
      <c s="36" t="s">
        <v>248</v>
      </c>
      <c>
        <f>(M1357*21)/100</f>
      </c>
      <c t="s">
        <v>27</v>
      </c>
    </row>
    <row r="1358" spans="1:5" ht="12.75">
      <c r="A1358" s="35" t="s">
        <v>57</v>
      </c>
      <c r="E1358" s="39" t="s">
        <v>6929</v>
      </c>
    </row>
    <row r="1359" spans="1:5" ht="12.75">
      <c r="A1359" s="35" t="s">
        <v>58</v>
      </c>
      <c r="E1359" s="40" t="s">
        <v>5</v>
      </c>
    </row>
    <row r="1360" spans="1:5" ht="165.75">
      <c r="A1360" t="s">
        <v>59</v>
      </c>
      <c r="E1360" s="39" t="s">
        <v>6859</v>
      </c>
    </row>
    <row r="1361" spans="1:16" ht="12.75">
      <c r="A1361" t="s">
        <v>52</v>
      </c>
      <c s="34" t="s">
        <v>192</v>
      </c>
      <c s="34" t="s">
        <v>6930</v>
      </c>
      <c s="35" t="s">
        <v>5</v>
      </c>
      <c s="6" t="s">
        <v>6931</v>
      </c>
      <c s="36" t="s">
        <v>93</v>
      </c>
      <c s="37">
        <v>1</v>
      </c>
      <c s="36">
        <v>0</v>
      </c>
      <c s="36">
        <f>ROUND(G1361*H1361,6)</f>
      </c>
      <c r="L1361" s="38">
        <v>0</v>
      </c>
      <c s="32">
        <f>ROUND(ROUND(L1361,2)*ROUND(G1361,3),2)</f>
      </c>
      <c s="36" t="s">
        <v>248</v>
      </c>
      <c>
        <f>(M1361*21)/100</f>
      </c>
      <c t="s">
        <v>27</v>
      </c>
    </row>
    <row r="1362" spans="1:5" ht="12.75">
      <c r="A1362" s="35" t="s">
        <v>57</v>
      </c>
      <c r="E1362" s="39" t="s">
        <v>6931</v>
      </c>
    </row>
    <row r="1363" spans="1:5" ht="12.75">
      <c r="A1363" s="35" t="s">
        <v>58</v>
      </c>
      <c r="E1363" s="40" t="s">
        <v>5</v>
      </c>
    </row>
    <row r="1364" spans="1:5" ht="165.75">
      <c r="A1364" t="s">
        <v>59</v>
      </c>
      <c r="E1364" s="39" t="s">
        <v>6859</v>
      </c>
    </row>
    <row r="1365" spans="1:16" ht="12.75">
      <c r="A1365" t="s">
        <v>52</v>
      </c>
      <c s="34" t="s">
        <v>196</v>
      </c>
      <c s="34" t="s">
        <v>6932</v>
      </c>
      <c s="35" t="s">
        <v>5</v>
      </c>
      <c s="6" t="s">
        <v>6933</v>
      </c>
      <c s="36" t="s">
        <v>93</v>
      </c>
      <c s="37">
        <v>1</v>
      </c>
      <c s="36">
        <v>0</v>
      </c>
      <c s="36">
        <f>ROUND(G1365*H1365,6)</f>
      </c>
      <c r="L1365" s="38">
        <v>0</v>
      </c>
      <c s="32">
        <f>ROUND(ROUND(L1365,2)*ROUND(G1365,3),2)</f>
      </c>
      <c s="36" t="s">
        <v>248</v>
      </c>
      <c>
        <f>(M1365*21)/100</f>
      </c>
      <c t="s">
        <v>27</v>
      </c>
    </row>
    <row r="1366" spans="1:5" ht="12.75">
      <c r="A1366" s="35" t="s">
        <v>57</v>
      </c>
      <c r="E1366" s="39" t="s">
        <v>6933</v>
      </c>
    </row>
    <row r="1367" spans="1:5" ht="12.75">
      <c r="A1367" s="35" t="s">
        <v>58</v>
      </c>
      <c r="E1367" s="40" t="s">
        <v>5</v>
      </c>
    </row>
    <row r="1368" spans="1:5" ht="165.75">
      <c r="A1368" t="s">
        <v>59</v>
      </c>
      <c r="E1368" s="39" t="s">
        <v>6859</v>
      </c>
    </row>
    <row r="1369" spans="1:16" ht="25.5">
      <c r="A1369" t="s">
        <v>52</v>
      </c>
      <c s="34" t="s">
        <v>200</v>
      </c>
      <c s="34" t="s">
        <v>6934</v>
      </c>
      <c s="35" t="s">
        <v>5</v>
      </c>
      <c s="6" t="s">
        <v>6935</v>
      </c>
      <c s="36" t="s">
        <v>93</v>
      </c>
      <c s="37">
        <v>4</v>
      </c>
      <c s="36">
        <v>0</v>
      </c>
      <c s="36">
        <f>ROUND(G1369*H1369,6)</f>
      </c>
      <c r="L1369" s="38">
        <v>0</v>
      </c>
      <c s="32">
        <f>ROUND(ROUND(L1369,2)*ROUND(G1369,3),2)</f>
      </c>
      <c s="36" t="s">
        <v>248</v>
      </c>
      <c>
        <f>(M1369*21)/100</f>
      </c>
      <c t="s">
        <v>27</v>
      </c>
    </row>
    <row r="1370" spans="1:5" ht="25.5">
      <c r="A1370" s="35" t="s">
        <v>57</v>
      </c>
      <c r="E1370" s="39" t="s">
        <v>6935</v>
      </c>
    </row>
    <row r="1371" spans="1:5" ht="12.75">
      <c r="A1371" s="35" t="s">
        <v>58</v>
      </c>
      <c r="E1371" s="40" t="s">
        <v>5</v>
      </c>
    </row>
    <row r="1372" spans="1:5" ht="165.75">
      <c r="A1372" t="s">
        <v>59</v>
      </c>
      <c r="E1372" s="39" t="s">
        <v>6859</v>
      </c>
    </row>
    <row r="1373" spans="1:16" ht="12.75">
      <c r="A1373" t="s">
        <v>52</v>
      </c>
      <c s="34" t="s">
        <v>204</v>
      </c>
      <c s="34" t="s">
        <v>6936</v>
      </c>
      <c s="35" t="s">
        <v>5</v>
      </c>
      <c s="6" t="s">
        <v>6937</v>
      </c>
      <c s="36" t="s">
        <v>93</v>
      </c>
      <c s="37">
        <v>1</v>
      </c>
      <c s="36">
        <v>0</v>
      </c>
      <c s="36">
        <f>ROUND(G1373*H1373,6)</f>
      </c>
      <c r="L1373" s="38">
        <v>0</v>
      </c>
      <c s="32">
        <f>ROUND(ROUND(L1373,2)*ROUND(G1373,3),2)</f>
      </c>
      <c s="36" t="s">
        <v>248</v>
      </c>
      <c>
        <f>(M1373*21)/100</f>
      </c>
      <c t="s">
        <v>27</v>
      </c>
    </row>
    <row r="1374" spans="1:5" ht="12.75">
      <c r="A1374" s="35" t="s">
        <v>57</v>
      </c>
      <c r="E1374" s="39" t="s">
        <v>6937</v>
      </c>
    </row>
    <row r="1375" spans="1:5" ht="12.75">
      <c r="A1375" s="35" t="s">
        <v>58</v>
      </c>
      <c r="E1375" s="40" t="s">
        <v>5</v>
      </c>
    </row>
    <row r="1376" spans="1:5" ht="165.75">
      <c r="A1376" t="s">
        <v>59</v>
      </c>
      <c r="E1376" s="39" t="s">
        <v>6859</v>
      </c>
    </row>
    <row r="1377" spans="1:16" ht="12.75">
      <c r="A1377" t="s">
        <v>52</v>
      </c>
      <c s="34" t="s">
        <v>208</v>
      </c>
      <c s="34" t="s">
        <v>6938</v>
      </c>
      <c s="35" t="s">
        <v>5</v>
      </c>
      <c s="6" t="s">
        <v>6939</v>
      </c>
      <c s="36" t="s">
        <v>93</v>
      </c>
      <c s="37">
        <v>2</v>
      </c>
      <c s="36">
        <v>0</v>
      </c>
      <c s="36">
        <f>ROUND(G1377*H1377,6)</f>
      </c>
      <c r="L1377" s="38">
        <v>0</v>
      </c>
      <c s="32">
        <f>ROUND(ROUND(L1377,2)*ROUND(G1377,3),2)</f>
      </c>
      <c s="36" t="s">
        <v>248</v>
      </c>
      <c>
        <f>(M1377*21)/100</f>
      </c>
      <c t="s">
        <v>27</v>
      </c>
    </row>
    <row r="1378" spans="1:5" ht="12.75">
      <c r="A1378" s="35" t="s">
        <v>57</v>
      </c>
      <c r="E1378" s="39" t="s">
        <v>6939</v>
      </c>
    </row>
    <row r="1379" spans="1:5" ht="12.75">
      <c r="A1379" s="35" t="s">
        <v>58</v>
      </c>
      <c r="E1379" s="40" t="s">
        <v>5</v>
      </c>
    </row>
    <row r="1380" spans="1:5" ht="165.75">
      <c r="A1380" t="s">
        <v>59</v>
      </c>
      <c r="E1380" s="39" t="s">
        <v>6859</v>
      </c>
    </row>
    <row r="1381" spans="1:16" ht="25.5">
      <c r="A1381" t="s">
        <v>52</v>
      </c>
      <c s="34" t="s">
        <v>212</v>
      </c>
      <c s="34" t="s">
        <v>6940</v>
      </c>
      <c s="35" t="s">
        <v>5</v>
      </c>
      <c s="6" t="s">
        <v>6941</v>
      </c>
      <c s="36" t="s">
        <v>1076</v>
      </c>
      <c s="37">
        <v>1</v>
      </c>
      <c s="36">
        <v>0</v>
      </c>
      <c s="36">
        <f>ROUND(G1381*H1381,6)</f>
      </c>
      <c r="L1381" s="38">
        <v>0</v>
      </c>
      <c s="32">
        <f>ROUND(ROUND(L1381,2)*ROUND(G1381,3),2)</f>
      </c>
      <c s="36" t="s">
        <v>248</v>
      </c>
      <c>
        <f>(M1381*21)/100</f>
      </c>
      <c t="s">
        <v>27</v>
      </c>
    </row>
    <row r="1382" spans="1:5" ht="25.5">
      <c r="A1382" s="35" t="s">
        <v>57</v>
      </c>
      <c r="E1382" s="39" t="s">
        <v>6941</v>
      </c>
    </row>
    <row r="1383" spans="1:5" ht="12.75">
      <c r="A1383" s="35" t="s">
        <v>58</v>
      </c>
      <c r="E1383" s="40" t="s">
        <v>5</v>
      </c>
    </row>
    <row r="1384" spans="1:5" ht="165.75">
      <c r="A1384" t="s">
        <v>59</v>
      </c>
      <c r="E1384" s="39" t="s">
        <v>6881</v>
      </c>
    </row>
    <row r="1385" spans="1:16" ht="12.75">
      <c r="A1385" t="s">
        <v>52</v>
      </c>
      <c s="34" t="s">
        <v>216</v>
      </c>
      <c s="34" t="s">
        <v>6942</v>
      </c>
      <c s="35" t="s">
        <v>5</v>
      </c>
      <c s="6" t="s">
        <v>6943</v>
      </c>
      <c s="36" t="s">
        <v>65</v>
      </c>
      <c s="37">
        <v>2</v>
      </c>
      <c s="36">
        <v>0</v>
      </c>
      <c s="36">
        <f>ROUND(G1385*H1385,6)</f>
      </c>
      <c r="L1385" s="38">
        <v>0</v>
      </c>
      <c s="32">
        <f>ROUND(ROUND(L1385,2)*ROUND(G1385,3),2)</f>
      </c>
      <c s="36" t="s">
        <v>248</v>
      </c>
      <c>
        <f>(M1385*21)/100</f>
      </c>
      <c t="s">
        <v>27</v>
      </c>
    </row>
    <row r="1386" spans="1:5" ht="12.75">
      <c r="A1386" s="35" t="s">
        <v>57</v>
      </c>
      <c r="E1386" s="39" t="s">
        <v>6943</v>
      </c>
    </row>
    <row r="1387" spans="1:5" ht="12.75">
      <c r="A1387" s="35" t="s">
        <v>58</v>
      </c>
      <c r="E1387" s="40" t="s">
        <v>5</v>
      </c>
    </row>
    <row r="1388" spans="1:5" ht="165.75">
      <c r="A1388" t="s">
        <v>59</v>
      </c>
      <c r="E1388" s="39" t="s">
        <v>6881</v>
      </c>
    </row>
    <row r="1389" spans="1:16" ht="25.5">
      <c r="A1389" t="s">
        <v>52</v>
      </c>
      <c s="34" t="s">
        <v>220</v>
      </c>
      <c s="34" t="s">
        <v>6944</v>
      </c>
      <c s="35" t="s">
        <v>5</v>
      </c>
      <c s="6" t="s">
        <v>6945</v>
      </c>
      <c s="36" t="s">
        <v>853</v>
      </c>
      <c s="37">
        <v>1</v>
      </c>
      <c s="36">
        <v>0</v>
      </c>
      <c s="36">
        <f>ROUND(G1389*H1389,6)</f>
      </c>
      <c r="L1389" s="38">
        <v>0</v>
      </c>
      <c s="32">
        <f>ROUND(ROUND(L1389,2)*ROUND(G1389,3),2)</f>
      </c>
      <c s="36" t="s">
        <v>248</v>
      </c>
      <c>
        <f>(M1389*21)/100</f>
      </c>
      <c t="s">
        <v>27</v>
      </c>
    </row>
    <row r="1390" spans="1:5" ht="38.25">
      <c r="A1390" s="35" t="s">
        <v>57</v>
      </c>
      <c r="E1390" s="39" t="s">
        <v>6884</v>
      </c>
    </row>
    <row r="1391" spans="1:5" ht="12.75">
      <c r="A1391" s="35" t="s">
        <v>58</v>
      </c>
      <c r="E1391" s="40" t="s">
        <v>5</v>
      </c>
    </row>
    <row r="1392" spans="1:5" ht="165.75">
      <c r="A1392" t="s">
        <v>59</v>
      </c>
      <c r="E1392" s="39" t="s">
        <v>6885</v>
      </c>
    </row>
    <row r="1393" spans="1:13" ht="12.75">
      <c r="A1393" t="s">
        <v>49</v>
      </c>
      <c r="C1393" s="31" t="s">
        <v>76</v>
      </c>
      <c r="E1393" s="33" t="s">
        <v>6946</v>
      </c>
      <c r="J1393" s="32">
        <f>0</f>
      </c>
      <c s="32">
        <f>0</f>
      </c>
      <c s="32">
        <f>0+L1394+L1398+L1402+L1406+L1410+L1414+L1418</f>
      </c>
      <c s="32">
        <f>0+M1394+M1398+M1402+M1406+M1410+M1414+M1418</f>
      </c>
    </row>
    <row r="1394" spans="1:16" ht="25.5">
      <c r="A1394" t="s">
        <v>52</v>
      </c>
      <c s="34" t="s">
        <v>225</v>
      </c>
      <c s="34" t="s">
        <v>6947</v>
      </c>
      <c s="35" t="s">
        <v>5</v>
      </c>
      <c s="6" t="s">
        <v>6948</v>
      </c>
      <c s="36" t="s">
        <v>93</v>
      </c>
      <c s="37">
        <v>1</v>
      </c>
      <c s="36">
        <v>0</v>
      </c>
      <c s="36">
        <f>ROUND(G1394*H1394,6)</f>
      </c>
      <c r="L1394" s="38">
        <v>0</v>
      </c>
      <c s="32">
        <f>ROUND(ROUND(L1394,2)*ROUND(G1394,3),2)</f>
      </c>
      <c s="36" t="s">
        <v>248</v>
      </c>
      <c>
        <f>(M1394*21)/100</f>
      </c>
      <c t="s">
        <v>27</v>
      </c>
    </row>
    <row r="1395" spans="1:5" ht="25.5">
      <c r="A1395" s="35" t="s">
        <v>57</v>
      </c>
      <c r="E1395" s="39" t="s">
        <v>6948</v>
      </c>
    </row>
    <row r="1396" spans="1:5" ht="12.75">
      <c r="A1396" s="35" t="s">
        <v>58</v>
      </c>
      <c r="E1396" s="40" t="s">
        <v>5</v>
      </c>
    </row>
    <row r="1397" spans="1:5" ht="165.75">
      <c r="A1397" t="s">
        <v>59</v>
      </c>
      <c r="E1397" s="39" t="s">
        <v>6859</v>
      </c>
    </row>
    <row r="1398" spans="1:16" ht="12.75">
      <c r="A1398" t="s">
        <v>52</v>
      </c>
      <c s="34" t="s">
        <v>229</v>
      </c>
      <c s="34" t="s">
        <v>6949</v>
      </c>
      <c s="35" t="s">
        <v>5</v>
      </c>
      <c s="6" t="s">
        <v>6950</v>
      </c>
      <c s="36" t="s">
        <v>853</v>
      </c>
      <c s="37">
        <v>1</v>
      </c>
      <c s="36">
        <v>0</v>
      </c>
      <c s="36">
        <f>ROUND(G1398*H1398,6)</f>
      </c>
      <c r="L1398" s="38">
        <v>0</v>
      </c>
      <c s="32">
        <f>ROUND(ROUND(L1398,2)*ROUND(G1398,3),2)</f>
      </c>
      <c s="36" t="s">
        <v>248</v>
      </c>
      <c>
        <f>(M1398*21)/100</f>
      </c>
      <c t="s">
        <v>27</v>
      </c>
    </row>
    <row r="1399" spans="1:5" ht="12.75">
      <c r="A1399" s="35" t="s">
        <v>57</v>
      </c>
      <c r="E1399" s="39" t="s">
        <v>6950</v>
      </c>
    </row>
    <row r="1400" spans="1:5" ht="12.75">
      <c r="A1400" s="35" t="s">
        <v>58</v>
      </c>
      <c r="E1400" s="40" t="s">
        <v>5</v>
      </c>
    </row>
    <row r="1401" spans="1:5" ht="165.75">
      <c r="A1401" t="s">
        <v>59</v>
      </c>
      <c r="E1401" s="39" t="s">
        <v>6885</v>
      </c>
    </row>
    <row r="1402" spans="1:16" ht="12.75">
      <c r="A1402" t="s">
        <v>52</v>
      </c>
      <c s="34" t="s">
        <v>233</v>
      </c>
      <c s="34" t="s">
        <v>6951</v>
      </c>
      <c s="35" t="s">
        <v>5</v>
      </c>
      <c s="6" t="s">
        <v>6952</v>
      </c>
      <c s="36" t="s">
        <v>853</v>
      </c>
      <c s="37">
        <v>1</v>
      </c>
      <c s="36">
        <v>0</v>
      </c>
      <c s="36">
        <f>ROUND(G1402*H1402,6)</f>
      </c>
      <c r="L1402" s="38">
        <v>0</v>
      </c>
      <c s="32">
        <f>ROUND(ROUND(L1402,2)*ROUND(G1402,3),2)</f>
      </c>
      <c s="36" t="s">
        <v>248</v>
      </c>
      <c>
        <f>(M1402*21)/100</f>
      </c>
      <c t="s">
        <v>27</v>
      </c>
    </row>
    <row r="1403" spans="1:5" ht="12.75">
      <c r="A1403" s="35" t="s">
        <v>57</v>
      </c>
      <c r="E1403" s="39" t="s">
        <v>6952</v>
      </c>
    </row>
    <row r="1404" spans="1:5" ht="12.75">
      <c r="A1404" s="35" t="s">
        <v>58</v>
      </c>
      <c r="E1404" s="40" t="s">
        <v>5</v>
      </c>
    </row>
    <row r="1405" spans="1:5" ht="165.75">
      <c r="A1405" t="s">
        <v>59</v>
      </c>
      <c r="E1405" s="39" t="s">
        <v>6885</v>
      </c>
    </row>
    <row r="1406" spans="1:16" ht="12.75">
      <c r="A1406" t="s">
        <v>52</v>
      </c>
      <c s="34" t="s">
        <v>237</v>
      </c>
      <c s="34" t="s">
        <v>6953</v>
      </c>
      <c s="35" t="s">
        <v>5</v>
      </c>
      <c s="6" t="s">
        <v>6954</v>
      </c>
      <c s="36" t="s">
        <v>65</v>
      </c>
      <c s="37">
        <v>4</v>
      </c>
      <c s="36">
        <v>0</v>
      </c>
      <c s="36">
        <f>ROUND(G1406*H1406,6)</f>
      </c>
      <c r="L1406" s="38">
        <v>0</v>
      </c>
      <c s="32">
        <f>ROUND(ROUND(L1406,2)*ROUND(G1406,3),2)</f>
      </c>
      <c s="36" t="s">
        <v>248</v>
      </c>
      <c>
        <f>(M1406*21)/100</f>
      </c>
      <c t="s">
        <v>27</v>
      </c>
    </row>
    <row r="1407" spans="1:5" ht="12.75">
      <c r="A1407" s="35" t="s">
        <v>57</v>
      </c>
      <c r="E1407" s="39" t="s">
        <v>6954</v>
      </c>
    </row>
    <row r="1408" spans="1:5" ht="12.75">
      <c r="A1408" s="35" t="s">
        <v>58</v>
      </c>
      <c r="E1408" s="40" t="s">
        <v>5</v>
      </c>
    </row>
    <row r="1409" spans="1:5" ht="165.75">
      <c r="A1409" t="s">
        <v>59</v>
      </c>
      <c r="E1409" s="39" t="s">
        <v>6881</v>
      </c>
    </row>
    <row r="1410" spans="1:16" ht="12.75">
      <c r="A1410" t="s">
        <v>52</v>
      </c>
      <c s="34" t="s">
        <v>241</v>
      </c>
      <c s="34" t="s">
        <v>6955</v>
      </c>
      <c s="35" t="s">
        <v>5</v>
      </c>
      <c s="6" t="s">
        <v>6956</v>
      </c>
      <c s="36" t="s">
        <v>65</v>
      </c>
      <c s="37">
        <v>0.5</v>
      </c>
      <c s="36">
        <v>0</v>
      </c>
      <c s="36">
        <f>ROUND(G1410*H1410,6)</f>
      </c>
      <c r="L1410" s="38">
        <v>0</v>
      </c>
      <c s="32">
        <f>ROUND(ROUND(L1410,2)*ROUND(G1410,3),2)</f>
      </c>
      <c s="36" t="s">
        <v>248</v>
      </c>
      <c>
        <f>(M1410*21)/100</f>
      </c>
      <c t="s">
        <v>27</v>
      </c>
    </row>
    <row r="1411" spans="1:5" ht="12.75">
      <c r="A1411" s="35" t="s">
        <v>57</v>
      </c>
      <c r="E1411" s="39" t="s">
        <v>6956</v>
      </c>
    </row>
    <row r="1412" spans="1:5" ht="12.75">
      <c r="A1412" s="35" t="s">
        <v>58</v>
      </c>
      <c r="E1412" s="40" t="s">
        <v>5</v>
      </c>
    </row>
    <row r="1413" spans="1:5" ht="165.75">
      <c r="A1413" t="s">
        <v>59</v>
      </c>
      <c r="E1413" s="39" t="s">
        <v>6881</v>
      </c>
    </row>
    <row r="1414" spans="1:16" ht="12.75">
      <c r="A1414" t="s">
        <v>52</v>
      </c>
      <c s="34" t="s">
        <v>258</v>
      </c>
      <c s="34" t="s">
        <v>6957</v>
      </c>
      <c s="35" t="s">
        <v>5</v>
      </c>
      <c s="6" t="s">
        <v>6958</v>
      </c>
      <c s="36" t="s">
        <v>65</v>
      </c>
      <c s="37">
        <v>2.5</v>
      </c>
      <c s="36">
        <v>0</v>
      </c>
      <c s="36">
        <f>ROUND(G1414*H1414,6)</f>
      </c>
      <c r="L1414" s="38">
        <v>0</v>
      </c>
      <c s="32">
        <f>ROUND(ROUND(L1414,2)*ROUND(G1414,3),2)</f>
      </c>
      <c s="36" t="s">
        <v>248</v>
      </c>
      <c>
        <f>(M1414*21)/100</f>
      </c>
      <c t="s">
        <v>27</v>
      </c>
    </row>
    <row r="1415" spans="1:5" ht="12.75">
      <c r="A1415" s="35" t="s">
        <v>57</v>
      </c>
      <c r="E1415" s="39" t="s">
        <v>6958</v>
      </c>
    </row>
    <row r="1416" spans="1:5" ht="12.75">
      <c r="A1416" s="35" t="s">
        <v>58</v>
      </c>
      <c r="E1416" s="40" t="s">
        <v>5</v>
      </c>
    </row>
    <row r="1417" spans="1:5" ht="165.75">
      <c r="A1417" t="s">
        <v>59</v>
      </c>
      <c r="E1417" s="39" t="s">
        <v>6881</v>
      </c>
    </row>
    <row r="1418" spans="1:16" ht="12.75">
      <c r="A1418" t="s">
        <v>52</v>
      </c>
      <c s="34" t="s">
        <v>265</v>
      </c>
      <c s="34" t="s">
        <v>6959</v>
      </c>
      <c s="35" t="s">
        <v>5</v>
      </c>
      <c s="6" t="s">
        <v>6960</v>
      </c>
      <c s="36" t="s">
        <v>93</v>
      </c>
      <c s="37">
        <v>1</v>
      </c>
      <c s="36">
        <v>0</v>
      </c>
      <c s="36">
        <f>ROUND(G1418*H1418,6)</f>
      </c>
      <c r="L1418" s="38">
        <v>0</v>
      </c>
      <c s="32">
        <f>ROUND(ROUND(L1418,2)*ROUND(G1418,3),2)</f>
      </c>
      <c s="36" t="s">
        <v>248</v>
      </c>
      <c>
        <f>(M1418*21)/100</f>
      </c>
      <c t="s">
        <v>27</v>
      </c>
    </row>
    <row r="1419" spans="1:5" ht="12.75">
      <c r="A1419" s="35" t="s">
        <v>57</v>
      </c>
      <c r="E1419" s="39" t="s">
        <v>6960</v>
      </c>
    </row>
    <row r="1420" spans="1:5" ht="12.75">
      <c r="A1420" s="35" t="s">
        <v>58</v>
      </c>
      <c r="E1420" s="40" t="s">
        <v>5</v>
      </c>
    </row>
    <row r="1421" spans="1:5" ht="165.75">
      <c r="A1421" t="s">
        <v>59</v>
      </c>
      <c r="E1421" s="39" t="s">
        <v>6859</v>
      </c>
    </row>
    <row r="1422" spans="1:13" ht="12.75">
      <c r="A1422" t="s">
        <v>49</v>
      </c>
      <c r="C1422" s="31" t="s">
        <v>86</v>
      </c>
      <c r="E1422" s="33" t="s">
        <v>2165</v>
      </c>
      <c r="J1422" s="32">
        <f>0</f>
      </c>
      <c s="32">
        <f>0</f>
      </c>
      <c s="32">
        <f>0+L1423+L1427</f>
      </c>
      <c s="32">
        <f>0+M1423+M1427</f>
      </c>
    </row>
    <row r="1423" spans="1:16" ht="12.75">
      <c r="A1423" t="s">
        <v>52</v>
      </c>
      <c s="34" t="s">
        <v>269</v>
      </c>
      <c s="34" t="s">
        <v>6961</v>
      </c>
      <c s="35" t="s">
        <v>5</v>
      </c>
      <c s="6" t="s">
        <v>6962</v>
      </c>
      <c s="36" t="s">
        <v>853</v>
      </c>
      <c s="37">
        <v>1</v>
      </c>
      <c s="36">
        <v>0</v>
      </c>
      <c s="36">
        <f>ROUND(G1423*H1423,6)</f>
      </c>
      <c r="L1423" s="38">
        <v>0</v>
      </c>
      <c s="32">
        <f>ROUND(ROUND(L1423,2)*ROUND(G1423,3),2)</f>
      </c>
      <c s="36" t="s">
        <v>248</v>
      </c>
      <c>
        <f>(M1423*21)/100</f>
      </c>
      <c t="s">
        <v>27</v>
      </c>
    </row>
    <row r="1424" spans="1:5" ht="12.75">
      <c r="A1424" s="35" t="s">
        <v>57</v>
      </c>
      <c r="E1424" s="39" t="s">
        <v>6962</v>
      </c>
    </row>
    <row r="1425" spans="1:5" ht="12.75">
      <c r="A1425" s="35" t="s">
        <v>58</v>
      </c>
      <c r="E1425" s="40" t="s">
        <v>5</v>
      </c>
    </row>
    <row r="1426" spans="1:5" ht="127.5">
      <c r="A1426" t="s">
        <v>59</v>
      </c>
      <c r="E1426" s="39" t="s">
        <v>6963</v>
      </c>
    </row>
    <row r="1427" spans="1:16" ht="12.75">
      <c r="A1427" t="s">
        <v>52</v>
      </c>
      <c s="34" t="s">
        <v>273</v>
      </c>
      <c s="34" t="s">
        <v>6964</v>
      </c>
      <c s="35" t="s">
        <v>5</v>
      </c>
      <c s="6" t="s">
        <v>6965</v>
      </c>
      <c s="36" t="s">
        <v>853</v>
      </c>
      <c s="37">
        <v>1</v>
      </c>
      <c s="36">
        <v>0</v>
      </c>
      <c s="36">
        <f>ROUND(G1427*H1427,6)</f>
      </c>
      <c r="L1427" s="38">
        <v>0</v>
      </c>
      <c s="32">
        <f>ROUND(ROUND(L1427,2)*ROUND(G1427,3),2)</f>
      </c>
      <c s="36" t="s">
        <v>248</v>
      </c>
      <c>
        <f>(M1427*21)/100</f>
      </c>
      <c t="s">
        <v>27</v>
      </c>
    </row>
    <row r="1428" spans="1:5" ht="12.75">
      <c r="A1428" s="35" t="s">
        <v>57</v>
      </c>
      <c r="E1428" s="39" t="s">
        <v>6965</v>
      </c>
    </row>
    <row r="1429" spans="1:5" ht="12.75">
      <c r="A1429" s="35" t="s">
        <v>58</v>
      </c>
      <c r="E1429" s="40" t="s">
        <v>5</v>
      </c>
    </row>
    <row r="1430" spans="1:5" ht="127.5">
      <c r="A1430" t="s">
        <v>59</v>
      </c>
      <c r="E1430" s="39" t="s">
        <v>6966</v>
      </c>
    </row>
    <row r="1431" spans="1:13" ht="25.5">
      <c r="A1431" t="s">
        <v>5517</v>
      </c>
      <c r="C1431" s="31" t="s">
        <v>6967</v>
      </c>
      <c r="E1431" s="33" t="s">
        <v>6968</v>
      </c>
      <c r="J1431" s="32">
        <f>0+J1432+J1485+J1490</f>
      </c>
      <c s="32">
        <f>0+K1432+K1485+K1490</f>
      </c>
      <c s="32">
        <f>0+L1432+L1485+L1490</f>
      </c>
      <c s="32">
        <f>0+M1432+M1485+M1490</f>
      </c>
    </row>
    <row r="1432" spans="1:13" ht="12.75">
      <c r="A1432" t="s">
        <v>49</v>
      </c>
      <c r="C1432" s="31" t="s">
        <v>6969</v>
      </c>
      <c r="E1432" s="33" t="s">
        <v>6797</v>
      </c>
      <c r="J1432" s="32">
        <f>0</f>
      </c>
      <c s="32">
        <f>0</f>
      </c>
      <c s="32">
        <f>0+L1433+L1437+L1441+L1445+L1449+L1453+L1457+L1461+L1465+L1469+L1473+L1477+L1481</f>
      </c>
      <c s="32">
        <f>0+M1433+M1437+M1441+M1445+M1449+M1453+M1457+M1461+M1465+M1469+M1473+M1477+M1481</f>
      </c>
    </row>
    <row r="1433" spans="1:16" ht="25.5">
      <c r="A1433" t="s">
        <v>52</v>
      </c>
      <c s="34" t="s">
        <v>120</v>
      </c>
      <c s="34" t="s">
        <v>6970</v>
      </c>
      <c s="35" t="s">
        <v>5</v>
      </c>
      <c s="6" t="s">
        <v>6971</v>
      </c>
      <c s="36" t="s">
        <v>93</v>
      </c>
      <c s="37">
        <v>17</v>
      </c>
      <c s="36">
        <v>0</v>
      </c>
      <c s="36">
        <f>ROUND(G1433*H1433,6)</f>
      </c>
      <c r="L1433" s="38">
        <v>0</v>
      </c>
      <c s="32">
        <f>ROUND(ROUND(L1433,2)*ROUND(G1433,3),2)</f>
      </c>
      <c s="36" t="s">
        <v>4836</v>
      </c>
      <c>
        <f>(M1433*21)/100</f>
      </c>
      <c t="s">
        <v>27</v>
      </c>
    </row>
    <row r="1434" spans="1:5" ht="25.5">
      <c r="A1434" s="35" t="s">
        <v>57</v>
      </c>
      <c r="E1434" s="39" t="s">
        <v>6971</v>
      </c>
    </row>
    <row r="1435" spans="1:5" ht="12.75">
      <c r="A1435" s="35" t="s">
        <v>58</v>
      </c>
      <c r="E1435" s="40" t="s">
        <v>6972</v>
      </c>
    </row>
    <row r="1436" spans="1:5" ht="25.5">
      <c r="A1436" t="s">
        <v>59</v>
      </c>
      <c r="E1436" s="39" t="s">
        <v>6973</v>
      </c>
    </row>
    <row r="1437" spans="1:16" ht="25.5">
      <c r="A1437" t="s">
        <v>52</v>
      </c>
      <c s="34" t="s">
        <v>124</v>
      </c>
      <c s="34" t="s">
        <v>6974</v>
      </c>
      <c s="35" t="s">
        <v>5</v>
      </c>
      <c s="6" t="s">
        <v>6975</v>
      </c>
      <c s="36" t="s">
        <v>93</v>
      </c>
      <c s="37">
        <v>128</v>
      </c>
      <c s="36">
        <v>0</v>
      </c>
      <c s="36">
        <f>ROUND(G1437*H1437,6)</f>
      </c>
      <c r="L1437" s="38">
        <v>0</v>
      </c>
      <c s="32">
        <f>ROUND(ROUND(L1437,2)*ROUND(G1437,3),2)</f>
      </c>
      <c s="36" t="s">
        <v>4836</v>
      </c>
      <c>
        <f>(M1437*21)/100</f>
      </c>
      <c t="s">
        <v>27</v>
      </c>
    </row>
    <row r="1438" spans="1:5" ht="25.5">
      <c r="A1438" s="35" t="s">
        <v>57</v>
      </c>
      <c r="E1438" s="39" t="s">
        <v>6975</v>
      </c>
    </row>
    <row r="1439" spans="1:5" ht="12.75">
      <c r="A1439" s="35" t="s">
        <v>58</v>
      </c>
      <c r="E1439" s="40" t="s">
        <v>6976</v>
      </c>
    </row>
    <row r="1440" spans="1:5" ht="25.5">
      <c r="A1440" t="s">
        <v>59</v>
      </c>
      <c r="E1440" s="39" t="s">
        <v>6973</v>
      </c>
    </row>
    <row r="1441" spans="1:16" ht="25.5">
      <c r="A1441" t="s">
        <v>52</v>
      </c>
      <c s="34" t="s">
        <v>128</v>
      </c>
      <c s="34" t="s">
        <v>6977</v>
      </c>
      <c s="35" t="s">
        <v>5</v>
      </c>
      <c s="6" t="s">
        <v>6978</v>
      </c>
      <c s="36" t="s">
        <v>65</v>
      </c>
      <c s="37">
        <v>210</v>
      </c>
      <c s="36">
        <v>0</v>
      </c>
      <c s="36">
        <f>ROUND(G1441*H1441,6)</f>
      </c>
      <c r="L1441" s="38">
        <v>0</v>
      </c>
      <c s="32">
        <f>ROUND(ROUND(L1441,2)*ROUND(G1441,3),2)</f>
      </c>
      <c s="36" t="s">
        <v>4836</v>
      </c>
      <c>
        <f>(M1441*21)/100</f>
      </c>
      <c t="s">
        <v>27</v>
      </c>
    </row>
    <row r="1442" spans="1:5" ht="25.5">
      <c r="A1442" s="35" t="s">
        <v>57</v>
      </c>
      <c r="E1442" s="39" t="s">
        <v>6978</v>
      </c>
    </row>
    <row r="1443" spans="1:5" ht="12.75">
      <c r="A1443" s="35" t="s">
        <v>58</v>
      </c>
      <c r="E1443" s="40" t="s">
        <v>6979</v>
      </c>
    </row>
    <row r="1444" spans="1:5" ht="25.5">
      <c r="A1444" t="s">
        <v>59</v>
      </c>
      <c r="E1444" s="39" t="s">
        <v>6973</v>
      </c>
    </row>
    <row r="1445" spans="1:16" ht="25.5">
      <c r="A1445" t="s">
        <v>52</v>
      </c>
      <c s="34" t="s">
        <v>132</v>
      </c>
      <c s="34" t="s">
        <v>6980</v>
      </c>
      <c s="35" t="s">
        <v>5</v>
      </c>
      <c s="6" t="s">
        <v>6981</v>
      </c>
      <c s="36" t="s">
        <v>65</v>
      </c>
      <c s="37">
        <v>140</v>
      </c>
      <c s="36">
        <v>0</v>
      </c>
      <c s="36">
        <f>ROUND(G1445*H1445,6)</f>
      </c>
      <c r="L1445" s="38">
        <v>0</v>
      </c>
      <c s="32">
        <f>ROUND(ROUND(L1445,2)*ROUND(G1445,3),2)</f>
      </c>
      <c s="36" t="s">
        <v>4836</v>
      </c>
      <c>
        <f>(M1445*21)/100</f>
      </c>
      <c t="s">
        <v>27</v>
      </c>
    </row>
    <row r="1446" spans="1:5" ht="25.5">
      <c r="A1446" s="35" t="s">
        <v>57</v>
      </c>
      <c r="E1446" s="39" t="s">
        <v>6981</v>
      </c>
    </row>
    <row r="1447" spans="1:5" ht="12.75">
      <c r="A1447" s="35" t="s">
        <v>58</v>
      </c>
      <c r="E1447" s="40" t="s">
        <v>6982</v>
      </c>
    </row>
    <row r="1448" spans="1:5" ht="25.5">
      <c r="A1448" t="s">
        <v>59</v>
      </c>
      <c r="E1448" s="39" t="s">
        <v>6973</v>
      </c>
    </row>
    <row r="1449" spans="1:16" ht="25.5">
      <c r="A1449" t="s">
        <v>52</v>
      </c>
      <c s="34" t="s">
        <v>136</v>
      </c>
      <c s="34" t="s">
        <v>6983</v>
      </c>
      <c s="35" t="s">
        <v>5</v>
      </c>
      <c s="6" t="s">
        <v>6984</v>
      </c>
      <c s="36" t="s">
        <v>65</v>
      </c>
      <c s="37">
        <v>125</v>
      </c>
      <c s="36">
        <v>0</v>
      </c>
      <c s="36">
        <f>ROUND(G1449*H1449,6)</f>
      </c>
      <c r="L1449" s="38">
        <v>0</v>
      </c>
      <c s="32">
        <f>ROUND(ROUND(L1449,2)*ROUND(G1449,3),2)</f>
      </c>
      <c s="36" t="s">
        <v>4836</v>
      </c>
      <c>
        <f>(M1449*21)/100</f>
      </c>
      <c t="s">
        <v>27</v>
      </c>
    </row>
    <row r="1450" spans="1:5" ht="25.5">
      <c r="A1450" s="35" t="s">
        <v>57</v>
      </c>
      <c r="E1450" s="39" t="s">
        <v>6984</v>
      </c>
    </row>
    <row r="1451" spans="1:5" ht="12.75">
      <c r="A1451" s="35" t="s">
        <v>58</v>
      </c>
      <c r="E1451" s="40" t="s">
        <v>6985</v>
      </c>
    </row>
    <row r="1452" spans="1:5" ht="25.5">
      <c r="A1452" t="s">
        <v>59</v>
      </c>
      <c r="E1452" s="39" t="s">
        <v>6973</v>
      </c>
    </row>
    <row r="1453" spans="1:16" ht="25.5">
      <c r="A1453" t="s">
        <v>52</v>
      </c>
      <c s="34" t="s">
        <v>140</v>
      </c>
      <c s="34" t="s">
        <v>6986</v>
      </c>
      <c s="35" t="s">
        <v>5</v>
      </c>
      <c s="6" t="s">
        <v>6987</v>
      </c>
      <c s="36" t="s">
        <v>65</v>
      </c>
      <c s="37">
        <v>40</v>
      </c>
      <c s="36">
        <v>0</v>
      </c>
      <c s="36">
        <f>ROUND(G1453*H1453,6)</f>
      </c>
      <c r="L1453" s="38">
        <v>0</v>
      </c>
      <c s="32">
        <f>ROUND(ROUND(L1453,2)*ROUND(G1453,3),2)</f>
      </c>
      <c s="36" t="s">
        <v>4836</v>
      </c>
      <c>
        <f>(M1453*21)/100</f>
      </c>
      <c t="s">
        <v>27</v>
      </c>
    </row>
    <row r="1454" spans="1:5" ht="25.5">
      <c r="A1454" s="35" t="s">
        <v>57</v>
      </c>
      <c r="E1454" s="39" t="s">
        <v>6987</v>
      </c>
    </row>
    <row r="1455" spans="1:5" ht="12.75">
      <c r="A1455" s="35" t="s">
        <v>58</v>
      </c>
      <c r="E1455" s="40" t="s">
        <v>6988</v>
      </c>
    </row>
    <row r="1456" spans="1:5" ht="25.5">
      <c r="A1456" t="s">
        <v>59</v>
      </c>
      <c r="E1456" s="39" t="s">
        <v>6973</v>
      </c>
    </row>
    <row r="1457" spans="1:16" ht="25.5">
      <c r="A1457" t="s">
        <v>52</v>
      </c>
      <c s="34" t="s">
        <v>144</v>
      </c>
      <c s="34" t="s">
        <v>6989</v>
      </c>
      <c s="35" t="s">
        <v>5</v>
      </c>
      <c s="6" t="s">
        <v>6990</v>
      </c>
      <c s="36" t="s">
        <v>65</v>
      </c>
      <c s="37">
        <v>210</v>
      </c>
      <c s="36">
        <v>0.00015</v>
      </c>
      <c s="36">
        <f>ROUND(G1457*H1457,6)</f>
      </c>
      <c r="L1457" s="38">
        <v>0</v>
      </c>
      <c s="32">
        <f>ROUND(ROUND(L1457,2)*ROUND(G1457,3),2)</f>
      </c>
      <c s="36" t="s">
        <v>4836</v>
      </c>
      <c>
        <f>(M1457*21)/100</f>
      </c>
      <c t="s">
        <v>27</v>
      </c>
    </row>
    <row r="1458" spans="1:5" ht="25.5">
      <c r="A1458" s="35" t="s">
        <v>57</v>
      </c>
      <c r="E1458" s="39" t="s">
        <v>6990</v>
      </c>
    </row>
    <row r="1459" spans="1:5" ht="12.75">
      <c r="A1459" s="35" t="s">
        <v>58</v>
      </c>
      <c r="E1459" s="40" t="s">
        <v>6979</v>
      </c>
    </row>
    <row r="1460" spans="1:5" ht="12.75">
      <c r="A1460" t="s">
        <v>59</v>
      </c>
      <c r="E1460" s="39" t="s">
        <v>5</v>
      </c>
    </row>
    <row r="1461" spans="1:16" ht="25.5">
      <c r="A1461" t="s">
        <v>52</v>
      </c>
      <c s="34" t="s">
        <v>148</v>
      </c>
      <c s="34" t="s">
        <v>6991</v>
      </c>
      <c s="35" t="s">
        <v>5</v>
      </c>
      <c s="6" t="s">
        <v>6992</v>
      </c>
      <c s="36" t="s">
        <v>65</v>
      </c>
      <c s="37">
        <v>140</v>
      </c>
      <c s="36">
        <v>0.00026</v>
      </c>
      <c s="36">
        <f>ROUND(G1461*H1461,6)</f>
      </c>
      <c r="L1461" s="38">
        <v>0</v>
      </c>
      <c s="32">
        <f>ROUND(ROUND(L1461,2)*ROUND(G1461,3),2)</f>
      </c>
      <c s="36" t="s">
        <v>4836</v>
      </c>
      <c>
        <f>(M1461*21)/100</f>
      </c>
      <c t="s">
        <v>27</v>
      </c>
    </row>
    <row r="1462" spans="1:5" ht="25.5">
      <c r="A1462" s="35" t="s">
        <v>57</v>
      </c>
      <c r="E1462" s="39" t="s">
        <v>6992</v>
      </c>
    </row>
    <row r="1463" spans="1:5" ht="12.75">
      <c r="A1463" s="35" t="s">
        <v>58</v>
      </c>
      <c r="E1463" s="40" t="s">
        <v>6982</v>
      </c>
    </row>
    <row r="1464" spans="1:5" ht="12.75">
      <c r="A1464" t="s">
        <v>59</v>
      </c>
      <c r="E1464" s="39" t="s">
        <v>5</v>
      </c>
    </row>
    <row r="1465" spans="1:16" ht="25.5">
      <c r="A1465" t="s">
        <v>52</v>
      </c>
      <c s="34" t="s">
        <v>152</v>
      </c>
      <c s="34" t="s">
        <v>6993</v>
      </c>
      <c s="35" t="s">
        <v>5</v>
      </c>
      <c s="6" t="s">
        <v>6994</v>
      </c>
      <c s="36" t="s">
        <v>65</v>
      </c>
      <c s="37">
        <v>125</v>
      </c>
      <c s="36">
        <v>0.00042</v>
      </c>
      <c s="36">
        <f>ROUND(G1465*H1465,6)</f>
      </c>
      <c r="L1465" s="38">
        <v>0</v>
      </c>
      <c s="32">
        <f>ROUND(ROUND(L1465,2)*ROUND(G1465,3),2)</f>
      </c>
      <c s="36" t="s">
        <v>4836</v>
      </c>
      <c>
        <f>(M1465*21)/100</f>
      </c>
      <c t="s">
        <v>27</v>
      </c>
    </row>
    <row r="1466" spans="1:5" ht="25.5">
      <c r="A1466" s="35" t="s">
        <v>57</v>
      </c>
      <c r="E1466" s="39" t="s">
        <v>6994</v>
      </c>
    </row>
    <row r="1467" spans="1:5" ht="12.75">
      <c r="A1467" s="35" t="s">
        <v>58</v>
      </c>
      <c r="E1467" s="40" t="s">
        <v>6985</v>
      </c>
    </row>
    <row r="1468" spans="1:5" ht="12.75">
      <c r="A1468" t="s">
        <v>59</v>
      </c>
      <c r="E1468" s="39" t="s">
        <v>5</v>
      </c>
    </row>
    <row r="1469" spans="1:16" ht="25.5">
      <c r="A1469" t="s">
        <v>52</v>
      </c>
      <c s="34" t="s">
        <v>156</v>
      </c>
      <c s="34" t="s">
        <v>6995</v>
      </c>
      <c s="35" t="s">
        <v>5</v>
      </c>
      <c s="6" t="s">
        <v>6996</v>
      </c>
      <c s="36" t="s">
        <v>65</v>
      </c>
      <c s="37">
        <v>40</v>
      </c>
      <c s="36">
        <v>0.00178</v>
      </c>
      <c s="36">
        <f>ROUND(G1469*H1469,6)</f>
      </c>
      <c r="L1469" s="38">
        <v>0</v>
      </c>
      <c s="32">
        <f>ROUND(ROUND(L1469,2)*ROUND(G1469,3),2)</f>
      </c>
      <c s="36" t="s">
        <v>4836</v>
      </c>
      <c>
        <f>(M1469*21)/100</f>
      </c>
      <c t="s">
        <v>27</v>
      </c>
    </row>
    <row r="1470" spans="1:5" ht="25.5">
      <c r="A1470" s="35" t="s">
        <v>57</v>
      </c>
      <c r="E1470" s="39" t="s">
        <v>6996</v>
      </c>
    </row>
    <row r="1471" spans="1:5" ht="12.75">
      <c r="A1471" s="35" t="s">
        <v>58</v>
      </c>
      <c r="E1471" s="40" t="s">
        <v>6988</v>
      </c>
    </row>
    <row r="1472" spans="1:5" ht="12.75">
      <c r="A1472" t="s">
        <v>59</v>
      </c>
      <c r="E1472" s="39" t="s">
        <v>5</v>
      </c>
    </row>
    <row r="1473" spans="1:16" ht="25.5">
      <c r="A1473" t="s">
        <v>52</v>
      </c>
      <c s="34" t="s">
        <v>531</v>
      </c>
      <c s="34" t="s">
        <v>6997</v>
      </c>
      <c s="35" t="s">
        <v>5</v>
      </c>
      <c s="6" t="s">
        <v>6998</v>
      </c>
      <c s="36" t="s">
        <v>93</v>
      </c>
      <c s="37">
        <v>1</v>
      </c>
      <c s="36">
        <v>0.02867</v>
      </c>
      <c s="36">
        <f>ROUND(G1473*H1473,6)</f>
      </c>
      <c r="L1473" s="38">
        <v>0</v>
      </c>
      <c s="32">
        <f>ROUND(ROUND(L1473,2)*ROUND(G1473,3),2)</f>
      </c>
      <c s="36" t="s">
        <v>4833</v>
      </c>
      <c>
        <f>(M1473*21)/100</f>
      </c>
      <c t="s">
        <v>27</v>
      </c>
    </row>
    <row r="1474" spans="1:5" ht="25.5">
      <c r="A1474" s="35" t="s">
        <v>57</v>
      </c>
      <c r="E1474" s="39" t="s">
        <v>6998</v>
      </c>
    </row>
    <row r="1475" spans="1:5" ht="12.75">
      <c r="A1475" s="35" t="s">
        <v>58</v>
      </c>
      <c r="E1475" s="40" t="s">
        <v>6999</v>
      </c>
    </row>
    <row r="1476" spans="1:5" ht="38.25">
      <c r="A1476" t="s">
        <v>59</v>
      </c>
      <c r="E1476" s="39" t="s">
        <v>7000</v>
      </c>
    </row>
    <row r="1477" spans="1:16" ht="25.5">
      <c r="A1477" t="s">
        <v>52</v>
      </c>
      <c s="34" t="s">
        <v>535</v>
      </c>
      <c s="34" t="s">
        <v>7001</v>
      </c>
      <c s="35" t="s">
        <v>5</v>
      </c>
      <c s="6" t="s">
        <v>7002</v>
      </c>
      <c s="36" t="s">
        <v>93</v>
      </c>
      <c s="37">
        <v>1</v>
      </c>
      <c s="36">
        <v>0.03686</v>
      </c>
      <c s="36">
        <f>ROUND(G1477*H1477,6)</f>
      </c>
      <c r="L1477" s="38">
        <v>0</v>
      </c>
      <c s="32">
        <f>ROUND(ROUND(L1477,2)*ROUND(G1477,3),2)</f>
      </c>
      <c s="36" t="s">
        <v>4833</v>
      </c>
      <c>
        <f>(M1477*21)/100</f>
      </c>
      <c t="s">
        <v>27</v>
      </c>
    </row>
    <row r="1478" spans="1:5" ht="25.5">
      <c r="A1478" s="35" t="s">
        <v>57</v>
      </c>
      <c r="E1478" s="39" t="s">
        <v>7002</v>
      </c>
    </row>
    <row r="1479" spans="1:5" ht="12.75">
      <c r="A1479" s="35" t="s">
        <v>58</v>
      </c>
      <c r="E1479" s="40" t="s">
        <v>6999</v>
      </c>
    </row>
    <row r="1480" spans="1:5" ht="38.25">
      <c r="A1480" t="s">
        <v>59</v>
      </c>
      <c r="E1480" s="39" t="s">
        <v>7000</v>
      </c>
    </row>
    <row r="1481" spans="1:16" ht="12.75">
      <c r="A1481" t="s">
        <v>52</v>
      </c>
      <c s="34" t="s">
        <v>536</v>
      </c>
      <c s="34" t="s">
        <v>7003</v>
      </c>
      <c s="35" t="s">
        <v>5</v>
      </c>
      <c s="6" t="s">
        <v>7004</v>
      </c>
      <c s="36" t="s">
        <v>93</v>
      </c>
      <c s="37">
        <v>17</v>
      </c>
      <c s="36">
        <v>0.02184</v>
      </c>
      <c s="36">
        <f>ROUND(G1481*H1481,6)</f>
      </c>
      <c r="L1481" s="38">
        <v>0</v>
      </c>
      <c s="32">
        <f>ROUND(ROUND(L1481,2)*ROUND(G1481,3),2)</f>
      </c>
      <c s="36" t="s">
        <v>4833</v>
      </c>
      <c>
        <f>(M1481*21)/100</f>
      </c>
      <c t="s">
        <v>27</v>
      </c>
    </row>
    <row r="1482" spans="1:5" ht="12.75">
      <c r="A1482" s="35" t="s">
        <v>57</v>
      </c>
      <c r="E1482" s="39" t="s">
        <v>7004</v>
      </c>
    </row>
    <row r="1483" spans="1:5" ht="12.75">
      <c r="A1483" s="35" t="s">
        <v>58</v>
      </c>
      <c r="E1483" s="40" t="s">
        <v>7005</v>
      </c>
    </row>
    <row r="1484" spans="1:5" ht="12.75">
      <c r="A1484" t="s">
        <v>59</v>
      </c>
      <c r="E1484" s="39" t="s">
        <v>5</v>
      </c>
    </row>
    <row r="1485" spans="1:13" ht="12.75">
      <c r="A1485" t="s">
        <v>49</v>
      </c>
      <c r="C1485" s="31" t="s">
        <v>536</v>
      </c>
      <c r="E1485" s="33" t="s">
        <v>7006</v>
      </c>
      <c r="J1485" s="32">
        <f>0</f>
      </c>
      <c s="32">
        <f>0</f>
      </c>
      <c s="32">
        <f>0+L1486</f>
      </c>
      <c s="32">
        <f>0+M1486</f>
      </c>
    </row>
    <row r="1486" spans="1:16" ht="25.5">
      <c r="A1486" t="s">
        <v>52</v>
      </c>
      <c s="34" t="s">
        <v>514</v>
      </c>
      <c s="34" t="s">
        <v>7007</v>
      </c>
      <c s="35" t="s">
        <v>5</v>
      </c>
      <c s="6" t="s">
        <v>7008</v>
      </c>
      <c s="36" t="s">
        <v>262</v>
      </c>
      <c s="37">
        <v>0.939</v>
      </c>
      <c s="36">
        <v>0</v>
      </c>
      <c s="36">
        <f>ROUND(G1486*H1486,6)</f>
      </c>
      <c r="L1486" s="38">
        <v>0</v>
      </c>
      <c s="32">
        <f>ROUND(ROUND(L1486,2)*ROUND(G1486,3),2)</f>
      </c>
      <c s="36" t="s">
        <v>4836</v>
      </c>
      <c>
        <f>(M1486*21)/100</f>
      </c>
      <c t="s">
        <v>27</v>
      </c>
    </row>
    <row r="1487" spans="1:5" ht="25.5">
      <c r="A1487" s="35" t="s">
        <v>57</v>
      </c>
      <c r="E1487" s="39" t="s">
        <v>7008</v>
      </c>
    </row>
    <row r="1488" spans="1:5" ht="12.75">
      <c r="A1488" s="35" t="s">
        <v>58</v>
      </c>
      <c r="E1488" s="40" t="s">
        <v>5</v>
      </c>
    </row>
    <row r="1489" spans="1:5" ht="114.75">
      <c r="A1489" t="s">
        <v>59</v>
      </c>
      <c r="E1489" s="39" t="s">
        <v>6314</v>
      </c>
    </row>
    <row r="1490" spans="1:13" ht="12.75">
      <c r="A1490" t="s">
        <v>49</v>
      </c>
      <c r="C1490" s="31" t="s">
        <v>1848</v>
      </c>
      <c r="E1490" s="33" t="s">
        <v>7009</v>
      </c>
      <c r="J1490" s="32">
        <f>0</f>
      </c>
      <c s="32">
        <f>0</f>
      </c>
      <c s="32">
        <f>0+L1491+L1495+L1499+L1503+L1507+L1511+L1515+L1519+L1523+L1527+L1531+L1535+L1539+L1543+L1547+L1551+L1555+L1559+L1563+L1567+L1571+L1575+L1579+L1583+L1587+L1591+L1595+L1599+L1603+L1607+L1611+L1615+L1619+L1623+L1627+L1631+L1635+L1639+L1643+L1647+L1651+L1655+L1659+L1663+L1667+L1671+L1675+L1679+L1683+L1687+L1691+L1695+L1699+L1703+L1707+L1711+L1715+L1719+L1723+L1727+L1731+L1735+L1739+L1743+L1747+L1751+L1755+L1759+L1763+L1767+L1771+L1775+L1779+L1783+L1787</f>
      </c>
      <c s="32">
        <f>0+M1491+M1495+M1499+M1503+M1507+M1511+M1515+M1519+M1523+M1527+M1531+M1535+M1539+M1543+M1547+M1551+M1555+M1559+M1563+M1567+M1571+M1575+M1579+M1583+M1587+M1591+M1595+M1599+M1603+M1607+M1611+M1615+M1619+M1623+M1627+M1631+M1635+M1639+M1643+M1647+M1651+M1655+M1659+M1663+M1667+M1671+M1675+M1679+M1683+M1687+M1691+M1695+M1699+M1703+M1707+M1711+M1715+M1719+M1723+M1727+M1731+M1735+M1739+M1743+M1747+M1751+M1755+M1759+M1763+M1767+M1771+M1775+M1779+M1783+M1787</f>
      </c>
    </row>
    <row r="1491" spans="1:16" ht="12.75">
      <c r="A1491" t="s">
        <v>52</v>
      </c>
      <c s="34" t="s">
        <v>50</v>
      </c>
      <c s="34" t="s">
        <v>7010</v>
      </c>
      <c s="35" t="s">
        <v>5</v>
      </c>
      <c s="6" t="s">
        <v>7011</v>
      </c>
      <c s="36" t="s">
        <v>65</v>
      </c>
      <c s="37">
        <v>108</v>
      </c>
      <c s="36">
        <v>0.0001</v>
      </c>
      <c s="36">
        <f>ROUND(G1491*H1491,6)</f>
      </c>
      <c r="L1491" s="38">
        <v>0</v>
      </c>
      <c s="32">
        <f>ROUND(ROUND(L1491,2)*ROUND(G1491,3),2)</f>
      </c>
      <c s="36" t="s">
        <v>4836</v>
      </c>
      <c>
        <f>(M1491*21)/100</f>
      </c>
      <c t="s">
        <v>27</v>
      </c>
    </row>
    <row r="1492" spans="1:5" ht="12.75">
      <c r="A1492" s="35" t="s">
        <v>57</v>
      </c>
      <c r="E1492" s="39" t="s">
        <v>7011</v>
      </c>
    </row>
    <row r="1493" spans="1:5" ht="12.75">
      <c r="A1493" s="35" t="s">
        <v>58</v>
      </c>
      <c r="E1493" s="40" t="s">
        <v>7012</v>
      </c>
    </row>
    <row r="1494" spans="1:5" ht="12.75">
      <c r="A1494" t="s">
        <v>59</v>
      </c>
      <c r="E1494" s="39" t="s">
        <v>5</v>
      </c>
    </row>
    <row r="1495" spans="1:16" ht="12.75">
      <c r="A1495" t="s">
        <v>52</v>
      </c>
      <c s="34" t="s">
        <v>27</v>
      </c>
      <c s="34" t="s">
        <v>7013</v>
      </c>
      <c s="35" t="s">
        <v>5</v>
      </c>
      <c s="6" t="s">
        <v>7014</v>
      </c>
      <c s="36" t="s">
        <v>65</v>
      </c>
      <c s="37">
        <v>1050</v>
      </c>
      <c s="36">
        <v>0.00012</v>
      </c>
      <c s="36">
        <f>ROUND(G1495*H1495,6)</f>
      </c>
      <c r="L1495" s="38">
        <v>0</v>
      </c>
      <c s="32">
        <f>ROUND(ROUND(L1495,2)*ROUND(G1495,3),2)</f>
      </c>
      <c s="36" t="s">
        <v>4836</v>
      </c>
      <c>
        <f>(M1495*21)/100</f>
      </c>
      <c t="s">
        <v>27</v>
      </c>
    </row>
    <row r="1496" spans="1:5" ht="12.75">
      <c r="A1496" s="35" t="s">
        <v>57</v>
      </c>
      <c r="E1496" s="39" t="s">
        <v>7014</v>
      </c>
    </row>
    <row r="1497" spans="1:5" ht="38.25">
      <c r="A1497" s="35" t="s">
        <v>58</v>
      </c>
      <c r="E1497" s="40" t="s">
        <v>7015</v>
      </c>
    </row>
    <row r="1498" spans="1:5" ht="12.75">
      <c r="A1498" t="s">
        <v>59</v>
      </c>
      <c r="E1498" s="39" t="s">
        <v>5</v>
      </c>
    </row>
    <row r="1499" spans="1:16" ht="12.75">
      <c r="A1499" t="s">
        <v>52</v>
      </c>
      <c s="34" t="s">
        <v>26</v>
      </c>
      <c s="34" t="s">
        <v>7016</v>
      </c>
      <c s="35" t="s">
        <v>5</v>
      </c>
      <c s="6" t="s">
        <v>7017</v>
      </c>
      <c s="36" t="s">
        <v>65</v>
      </c>
      <c s="37">
        <v>216</v>
      </c>
      <c s="36">
        <v>0.00017</v>
      </c>
      <c s="36">
        <f>ROUND(G1499*H1499,6)</f>
      </c>
      <c r="L1499" s="38">
        <v>0</v>
      </c>
      <c s="32">
        <f>ROUND(ROUND(L1499,2)*ROUND(G1499,3),2)</f>
      </c>
      <c s="36" t="s">
        <v>4836</v>
      </c>
      <c>
        <f>(M1499*21)/100</f>
      </c>
      <c t="s">
        <v>27</v>
      </c>
    </row>
    <row r="1500" spans="1:5" ht="12.75">
      <c r="A1500" s="35" t="s">
        <v>57</v>
      </c>
      <c r="E1500" s="39" t="s">
        <v>7017</v>
      </c>
    </row>
    <row r="1501" spans="1:5" ht="12.75">
      <c r="A1501" s="35" t="s">
        <v>58</v>
      </c>
      <c r="E1501" s="40" t="s">
        <v>7018</v>
      </c>
    </row>
    <row r="1502" spans="1:5" ht="12.75">
      <c r="A1502" t="s">
        <v>59</v>
      </c>
      <c r="E1502" s="39" t="s">
        <v>5</v>
      </c>
    </row>
    <row r="1503" spans="1:16" ht="12.75">
      <c r="A1503" t="s">
        <v>52</v>
      </c>
      <c s="34" t="s">
        <v>68</v>
      </c>
      <c s="34" t="s">
        <v>7019</v>
      </c>
      <c s="35" t="s">
        <v>5</v>
      </c>
      <c s="6" t="s">
        <v>7020</v>
      </c>
      <c s="36" t="s">
        <v>65</v>
      </c>
      <c s="37">
        <v>540</v>
      </c>
      <c s="36">
        <v>0.00014</v>
      </c>
      <c s="36">
        <f>ROUND(G1503*H1503,6)</f>
      </c>
      <c r="L1503" s="38">
        <v>0</v>
      </c>
      <c s="32">
        <f>ROUND(ROUND(L1503,2)*ROUND(G1503,3),2)</f>
      </c>
      <c s="36" t="s">
        <v>4836</v>
      </c>
      <c>
        <f>(M1503*21)/100</f>
      </c>
      <c t="s">
        <v>27</v>
      </c>
    </row>
    <row r="1504" spans="1:5" ht="12.75">
      <c r="A1504" s="35" t="s">
        <v>57</v>
      </c>
      <c r="E1504" s="39" t="s">
        <v>7020</v>
      </c>
    </row>
    <row r="1505" spans="1:5" ht="12.75">
      <c r="A1505" s="35" t="s">
        <v>58</v>
      </c>
      <c r="E1505" s="40" t="s">
        <v>7021</v>
      </c>
    </row>
    <row r="1506" spans="1:5" ht="12.75">
      <c r="A1506" t="s">
        <v>59</v>
      </c>
      <c r="E1506" s="39" t="s">
        <v>5</v>
      </c>
    </row>
    <row r="1507" spans="1:16" ht="12.75">
      <c r="A1507" t="s">
        <v>52</v>
      </c>
      <c s="34" t="s">
        <v>72</v>
      </c>
      <c s="34" t="s">
        <v>7022</v>
      </c>
      <c s="35" t="s">
        <v>5</v>
      </c>
      <c s="6" t="s">
        <v>7023</v>
      </c>
      <c s="36" t="s">
        <v>65</v>
      </c>
      <c s="37">
        <v>115.2</v>
      </c>
      <c s="36">
        <v>0.00016</v>
      </c>
      <c s="36">
        <f>ROUND(G1507*H1507,6)</f>
      </c>
      <c r="L1507" s="38">
        <v>0</v>
      </c>
      <c s="32">
        <f>ROUND(ROUND(L1507,2)*ROUND(G1507,3),2)</f>
      </c>
      <c s="36" t="s">
        <v>4836</v>
      </c>
      <c>
        <f>(M1507*21)/100</f>
      </c>
      <c t="s">
        <v>27</v>
      </c>
    </row>
    <row r="1508" spans="1:5" ht="12.75">
      <c r="A1508" s="35" t="s">
        <v>57</v>
      </c>
      <c r="E1508" s="39" t="s">
        <v>7023</v>
      </c>
    </row>
    <row r="1509" spans="1:5" ht="12.75">
      <c r="A1509" s="35" t="s">
        <v>58</v>
      </c>
      <c r="E1509" s="40" t="s">
        <v>7024</v>
      </c>
    </row>
    <row r="1510" spans="1:5" ht="12.75">
      <c r="A1510" t="s">
        <v>59</v>
      </c>
      <c r="E1510" s="39" t="s">
        <v>5</v>
      </c>
    </row>
    <row r="1511" spans="1:16" ht="12.75">
      <c r="A1511" t="s">
        <v>52</v>
      </c>
      <c s="34" t="s">
        <v>76</v>
      </c>
      <c s="34" t="s">
        <v>7025</v>
      </c>
      <c s="35" t="s">
        <v>5</v>
      </c>
      <c s="6" t="s">
        <v>7026</v>
      </c>
      <c s="36" t="s">
        <v>65</v>
      </c>
      <c s="37">
        <v>45.6</v>
      </c>
      <c s="36">
        <v>0.00025</v>
      </c>
      <c s="36">
        <f>ROUND(G1511*H1511,6)</f>
      </c>
      <c r="L1511" s="38">
        <v>0</v>
      </c>
      <c s="32">
        <f>ROUND(ROUND(L1511,2)*ROUND(G1511,3),2)</f>
      </c>
      <c s="36" t="s">
        <v>4836</v>
      </c>
      <c>
        <f>(M1511*21)/100</f>
      </c>
      <c t="s">
        <v>27</v>
      </c>
    </row>
    <row r="1512" spans="1:5" ht="12.75">
      <c r="A1512" s="35" t="s">
        <v>57</v>
      </c>
      <c r="E1512" s="39" t="s">
        <v>7026</v>
      </c>
    </row>
    <row r="1513" spans="1:5" ht="12.75">
      <c r="A1513" s="35" t="s">
        <v>58</v>
      </c>
      <c r="E1513" s="40" t="s">
        <v>7027</v>
      </c>
    </row>
    <row r="1514" spans="1:5" ht="12.75">
      <c r="A1514" t="s">
        <v>59</v>
      </c>
      <c r="E1514" s="39" t="s">
        <v>5</v>
      </c>
    </row>
    <row r="1515" spans="1:16" ht="12.75">
      <c r="A1515" t="s">
        <v>52</v>
      </c>
      <c s="34" t="s">
        <v>81</v>
      </c>
      <c s="34" t="s">
        <v>7028</v>
      </c>
      <c s="35" t="s">
        <v>5</v>
      </c>
      <c s="6" t="s">
        <v>7029</v>
      </c>
      <c s="36" t="s">
        <v>65</v>
      </c>
      <c s="37">
        <v>32.4</v>
      </c>
      <c s="36">
        <v>0.00053</v>
      </c>
      <c s="36">
        <f>ROUND(G1515*H1515,6)</f>
      </c>
      <c r="L1515" s="38">
        <v>0</v>
      </c>
      <c s="32">
        <f>ROUND(ROUND(L1515,2)*ROUND(G1515,3),2)</f>
      </c>
      <c s="36" t="s">
        <v>4836</v>
      </c>
      <c>
        <f>(M1515*21)/100</f>
      </c>
      <c t="s">
        <v>27</v>
      </c>
    </row>
    <row r="1516" spans="1:5" ht="12.75">
      <c r="A1516" s="35" t="s">
        <v>57</v>
      </c>
      <c r="E1516" s="39" t="s">
        <v>7029</v>
      </c>
    </row>
    <row r="1517" spans="1:5" ht="12.75">
      <c r="A1517" s="35" t="s">
        <v>58</v>
      </c>
      <c r="E1517" s="40" t="s">
        <v>7030</v>
      </c>
    </row>
    <row r="1518" spans="1:5" ht="12.75">
      <c r="A1518" t="s">
        <v>59</v>
      </c>
      <c r="E1518" s="39" t="s">
        <v>5</v>
      </c>
    </row>
    <row r="1519" spans="1:16" ht="12.75">
      <c r="A1519" t="s">
        <v>52</v>
      </c>
      <c s="34" t="s">
        <v>86</v>
      </c>
      <c s="34" t="s">
        <v>7031</v>
      </c>
      <c s="35" t="s">
        <v>5</v>
      </c>
      <c s="6" t="s">
        <v>7032</v>
      </c>
      <c s="36" t="s">
        <v>65</v>
      </c>
      <c s="37">
        <v>72</v>
      </c>
      <c s="36">
        <v>0.00017</v>
      </c>
      <c s="36">
        <f>ROUND(G1519*H1519,6)</f>
      </c>
      <c r="L1519" s="38">
        <v>0</v>
      </c>
      <c s="32">
        <f>ROUND(ROUND(L1519,2)*ROUND(G1519,3),2)</f>
      </c>
      <c s="36" t="s">
        <v>4836</v>
      </c>
      <c>
        <f>(M1519*21)/100</f>
      </c>
      <c t="s">
        <v>27</v>
      </c>
    </row>
    <row r="1520" spans="1:5" ht="12.75">
      <c r="A1520" s="35" t="s">
        <v>57</v>
      </c>
      <c r="E1520" s="39" t="s">
        <v>7032</v>
      </c>
    </row>
    <row r="1521" spans="1:5" ht="12.75">
      <c r="A1521" s="35" t="s">
        <v>58</v>
      </c>
      <c r="E1521" s="40" t="s">
        <v>7033</v>
      </c>
    </row>
    <row r="1522" spans="1:5" ht="12.75">
      <c r="A1522" t="s">
        <v>59</v>
      </c>
      <c r="E1522" s="39" t="s">
        <v>5</v>
      </c>
    </row>
    <row r="1523" spans="1:16" ht="12.75">
      <c r="A1523" t="s">
        <v>52</v>
      </c>
      <c s="34" t="s">
        <v>90</v>
      </c>
      <c s="34" t="s">
        <v>7034</v>
      </c>
      <c s="35" t="s">
        <v>5</v>
      </c>
      <c s="6" t="s">
        <v>7035</v>
      </c>
      <c s="36" t="s">
        <v>93</v>
      </c>
      <c s="37">
        <v>11</v>
      </c>
      <c s="36">
        <v>6E-05</v>
      </c>
      <c s="36">
        <f>ROUND(G1523*H1523,6)</f>
      </c>
      <c r="L1523" s="38">
        <v>0</v>
      </c>
      <c s="32">
        <f>ROUND(ROUND(L1523,2)*ROUND(G1523,3),2)</f>
      </c>
      <c s="36" t="s">
        <v>4833</v>
      </c>
      <c>
        <f>(M1523*21)/100</f>
      </c>
      <c t="s">
        <v>27</v>
      </c>
    </row>
    <row r="1524" spans="1:5" ht="12.75">
      <c r="A1524" s="35" t="s">
        <v>57</v>
      </c>
      <c r="E1524" s="39" t="s">
        <v>7035</v>
      </c>
    </row>
    <row r="1525" spans="1:5" ht="12.75">
      <c r="A1525" s="35" t="s">
        <v>58</v>
      </c>
      <c r="E1525" s="40" t="s">
        <v>7036</v>
      </c>
    </row>
    <row r="1526" spans="1:5" ht="12.75">
      <c r="A1526" t="s">
        <v>59</v>
      </c>
      <c r="E1526" s="39" t="s">
        <v>5</v>
      </c>
    </row>
    <row r="1527" spans="1:16" ht="12.75">
      <c r="A1527" t="s">
        <v>52</v>
      </c>
      <c s="34" t="s">
        <v>96</v>
      </c>
      <c s="34" t="s">
        <v>7037</v>
      </c>
      <c s="35" t="s">
        <v>5</v>
      </c>
      <c s="6" t="s">
        <v>7038</v>
      </c>
      <c s="36" t="s">
        <v>65</v>
      </c>
      <c s="37">
        <v>24.15</v>
      </c>
      <c s="36">
        <v>0.00013</v>
      </c>
      <c s="36">
        <f>ROUND(G1527*H1527,6)</f>
      </c>
      <c r="L1527" s="38">
        <v>0</v>
      </c>
      <c s="32">
        <f>ROUND(ROUND(L1527,2)*ROUND(G1527,3),2)</f>
      </c>
      <c s="36" t="s">
        <v>4836</v>
      </c>
      <c>
        <f>(M1527*21)/100</f>
      </c>
      <c t="s">
        <v>27</v>
      </c>
    </row>
    <row r="1528" spans="1:5" ht="12.75">
      <c r="A1528" s="35" t="s">
        <v>57</v>
      </c>
      <c r="E1528" s="39" t="s">
        <v>7038</v>
      </c>
    </row>
    <row r="1529" spans="1:5" ht="12.75">
      <c r="A1529" s="35" t="s">
        <v>58</v>
      </c>
      <c r="E1529" s="40" t="s">
        <v>7039</v>
      </c>
    </row>
    <row r="1530" spans="1:5" ht="12.75">
      <c r="A1530" t="s">
        <v>59</v>
      </c>
      <c r="E1530" s="39" t="s">
        <v>5</v>
      </c>
    </row>
    <row r="1531" spans="1:16" ht="12.75">
      <c r="A1531" t="s">
        <v>52</v>
      </c>
      <c s="34" t="s">
        <v>100</v>
      </c>
      <c s="34" t="s">
        <v>7040</v>
      </c>
      <c s="35" t="s">
        <v>5</v>
      </c>
      <c s="6" t="s">
        <v>7041</v>
      </c>
      <c s="36" t="s">
        <v>65</v>
      </c>
      <c s="37">
        <v>8.4</v>
      </c>
      <c s="36">
        <v>0.00039</v>
      </c>
      <c s="36">
        <f>ROUND(G1531*H1531,6)</f>
      </c>
      <c r="L1531" s="38">
        <v>0</v>
      </c>
      <c s="32">
        <f>ROUND(ROUND(L1531,2)*ROUND(G1531,3),2)</f>
      </c>
      <c s="36" t="s">
        <v>4836</v>
      </c>
      <c>
        <f>(M1531*21)/100</f>
      </c>
      <c t="s">
        <v>27</v>
      </c>
    </row>
    <row r="1532" spans="1:5" ht="12.75">
      <c r="A1532" s="35" t="s">
        <v>57</v>
      </c>
      <c r="E1532" s="39" t="s">
        <v>7041</v>
      </c>
    </row>
    <row r="1533" spans="1:5" ht="12.75">
      <c r="A1533" s="35" t="s">
        <v>58</v>
      </c>
      <c r="E1533" s="40" t="s">
        <v>7042</v>
      </c>
    </row>
    <row r="1534" spans="1:5" ht="12.75">
      <c r="A1534" t="s">
        <v>59</v>
      </c>
      <c r="E1534" s="39" t="s">
        <v>5</v>
      </c>
    </row>
    <row r="1535" spans="1:16" ht="12.75">
      <c r="A1535" t="s">
        <v>52</v>
      </c>
      <c s="34" t="s">
        <v>104</v>
      </c>
      <c s="34" t="s">
        <v>7043</v>
      </c>
      <c s="35" t="s">
        <v>5</v>
      </c>
      <c s="6" t="s">
        <v>7044</v>
      </c>
      <c s="36" t="s">
        <v>65</v>
      </c>
      <c s="37">
        <v>40.95</v>
      </c>
      <c s="36">
        <v>4E-05</v>
      </c>
      <c s="36">
        <f>ROUND(G1535*H1535,6)</f>
      </c>
      <c r="L1535" s="38">
        <v>0</v>
      </c>
      <c s="32">
        <f>ROUND(ROUND(L1535,2)*ROUND(G1535,3),2)</f>
      </c>
      <c s="36" t="s">
        <v>4836</v>
      </c>
      <c>
        <f>(M1535*21)/100</f>
      </c>
      <c t="s">
        <v>27</v>
      </c>
    </row>
    <row r="1536" spans="1:5" ht="12.75">
      <c r="A1536" s="35" t="s">
        <v>57</v>
      </c>
      <c r="E1536" s="39" t="s">
        <v>7044</v>
      </c>
    </row>
    <row r="1537" spans="1:5" ht="12.75">
      <c r="A1537" s="35" t="s">
        <v>58</v>
      </c>
      <c r="E1537" s="40" t="s">
        <v>7045</v>
      </c>
    </row>
    <row r="1538" spans="1:5" ht="12.75">
      <c r="A1538" t="s">
        <v>59</v>
      </c>
      <c r="E1538" s="39" t="s">
        <v>5</v>
      </c>
    </row>
    <row r="1539" spans="1:16" ht="12.75">
      <c r="A1539" t="s">
        <v>52</v>
      </c>
      <c s="34" t="s">
        <v>108</v>
      </c>
      <c s="34" t="s">
        <v>7046</v>
      </c>
      <c s="35" t="s">
        <v>5</v>
      </c>
      <c s="6" t="s">
        <v>7047</v>
      </c>
      <c s="36" t="s">
        <v>93</v>
      </c>
      <c s="37">
        <v>51</v>
      </c>
      <c s="36">
        <v>3E-05</v>
      </c>
      <c s="36">
        <f>ROUND(G1539*H1539,6)</f>
      </c>
      <c r="L1539" s="38">
        <v>0</v>
      </c>
      <c s="32">
        <f>ROUND(ROUND(L1539,2)*ROUND(G1539,3),2)</f>
      </c>
      <c s="36" t="s">
        <v>4833</v>
      </c>
      <c>
        <f>(M1539*21)/100</f>
      </c>
      <c t="s">
        <v>27</v>
      </c>
    </row>
    <row r="1540" spans="1:5" ht="12.75">
      <c r="A1540" s="35" t="s">
        <v>57</v>
      </c>
      <c r="E1540" s="39" t="s">
        <v>7047</v>
      </c>
    </row>
    <row r="1541" spans="1:5" ht="12.75">
      <c r="A1541" s="35" t="s">
        <v>58</v>
      </c>
      <c r="E1541" s="40" t="s">
        <v>7048</v>
      </c>
    </row>
    <row r="1542" spans="1:5" ht="12.75">
      <c r="A1542" t="s">
        <v>59</v>
      </c>
      <c r="E1542" s="39" t="s">
        <v>5</v>
      </c>
    </row>
    <row r="1543" spans="1:16" ht="25.5">
      <c r="A1543" t="s">
        <v>52</v>
      </c>
      <c s="34" t="s">
        <v>112</v>
      </c>
      <c s="34" t="s">
        <v>7049</v>
      </c>
      <c s="35" t="s">
        <v>5</v>
      </c>
      <c s="6" t="s">
        <v>7050</v>
      </c>
      <c s="36" t="s">
        <v>93</v>
      </c>
      <c s="37">
        <v>75</v>
      </c>
      <c s="36">
        <v>9E-05</v>
      </c>
      <c s="36">
        <f>ROUND(G1543*H1543,6)</f>
      </c>
      <c r="L1543" s="38">
        <v>0</v>
      </c>
      <c s="32">
        <f>ROUND(ROUND(L1543,2)*ROUND(G1543,3),2)</f>
      </c>
      <c s="36" t="s">
        <v>4836</v>
      </c>
      <c>
        <f>(M1543*21)/100</f>
      </c>
      <c t="s">
        <v>27</v>
      </c>
    </row>
    <row r="1544" spans="1:5" ht="25.5">
      <c r="A1544" s="35" t="s">
        <v>57</v>
      </c>
      <c r="E1544" s="39" t="s">
        <v>7050</v>
      </c>
    </row>
    <row r="1545" spans="1:5" ht="12.75">
      <c r="A1545" s="35" t="s">
        <v>58</v>
      </c>
      <c r="E1545" s="40" t="s">
        <v>7051</v>
      </c>
    </row>
    <row r="1546" spans="1:5" ht="12.75">
      <c r="A1546" t="s">
        <v>59</v>
      </c>
      <c r="E1546" s="39" t="s">
        <v>5</v>
      </c>
    </row>
    <row r="1547" spans="1:16" ht="12.75">
      <c r="A1547" t="s">
        <v>52</v>
      </c>
      <c s="34" t="s">
        <v>116</v>
      </c>
      <c s="34" t="s">
        <v>7052</v>
      </c>
      <c s="35" t="s">
        <v>5</v>
      </c>
      <c s="6" t="s">
        <v>7053</v>
      </c>
      <c s="36" t="s">
        <v>93</v>
      </c>
      <c s="37">
        <v>2</v>
      </c>
      <c s="36">
        <v>0.00023</v>
      </c>
      <c s="36">
        <f>ROUND(G1547*H1547,6)</f>
      </c>
      <c r="L1547" s="38">
        <v>0</v>
      </c>
      <c s="32">
        <f>ROUND(ROUND(L1547,2)*ROUND(G1547,3),2)</f>
      </c>
      <c s="36" t="s">
        <v>4836</v>
      </c>
      <c>
        <f>(M1547*21)/100</f>
      </c>
      <c t="s">
        <v>27</v>
      </c>
    </row>
    <row r="1548" spans="1:5" ht="12.75">
      <c r="A1548" s="35" t="s">
        <v>57</v>
      </c>
      <c r="E1548" s="39" t="s">
        <v>7053</v>
      </c>
    </row>
    <row r="1549" spans="1:5" ht="12.75">
      <c r="A1549" s="35" t="s">
        <v>58</v>
      </c>
      <c r="E1549" s="40" t="s">
        <v>7054</v>
      </c>
    </row>
    <row r="1550" spans="1:5" ht="12.75">
      <c r="A1550" t="s">
        <v>59</v>
      </c>
      <c r="E1550" s="39" t="s">
        <v>5</v>
      </c>
    </row>
    <row r="1551" spans="1:16" ht="25.5">
      <c r="A1551" t="s">
        <v>52</v>
      </c>
      <c s="34" t="s">
        <v>160</v>
      </c>
      <c s="34" t="s">
        <v>7055</v>
      </c>
      <c s="35" t="s">
        <v>5</v>
      </c>
      <c s="6" t="s">
        <v>7056</v>
      </c>
      <c s="36" t="s">
        <v>65</v>
      </c>
      <c s="37">
        <v>39</v>
      </c>
      <c s="36">
        <v>0</v>
      </c>
      <c s="36">
        <f>ROUND(G1551*H1551,6)</f>
      </c>
      <c r="L1551" s="38">
        <v>0</v>
      </c>
      <c s="32">
        <f>ROUND(ROUND(L1551,2)*ROUND(G1551,3),2)</f>
      </c>
      <c s="36" t="s">
        <v>4836</v>
      </c>
      <c>
        <f>(M1551*21)/100</f>
      </c>
      <c t="s">
        <v>27</v>
      </c>
    </row>
    <row r="1552" spans="1:5" ht="25.5">
      <c r="A1552" s="35" t="s">
        <v>57</v>
      </c>
      <c r="E1552" s="39" t="s">
        <v>7056</v>
      </c>
    </row>
    <row r="1553" spans="1:5" ht="12.75">
      <c r="A1553" s="35" t="s">
        <v>58</v>
      </c>
      <c r="E1553" s="40" t="s">
        <v>7057</v>
      </c>
    </row>
    <row r="1554" spans="1:5" ht="12.75">
      <c r="A1554" t="s">
        <v>59</v>
      </c>
      <c r="E1554" s="39" t="s">
        <v>5</v>
      </c>
    </row>
    <row r="1555" spans="1:16" ht="25.5">
      <c r="A1555" t="s">
        <v>52</v>
      </c>
      <c s="34" t="s">
        <v>164</v>
      </c>
      <c s="34" t="s">
        <v>7058</v>
      </c>
      <c s="35" t="s">
        <v>5</v>
      </c>
      <c s="6" t="s">
        <v>7059</v>
      </c>
      <c s="36" t="s">
        <v>65</v>
      </c>
      <c s="37">
        <v>31</v>
      </c>
      <c s="36">
        <v>0</v>
      </c>
      <c s="36">
        <f>ROUND(G1555*H1555,6)</f>
      </c>
      <c r="L1555" s="38">
        <v>0</v>
      </c>
      <c s="32">
        <f>ROUND(ROUND(L1555,2)*ROUND(G1555,3),2)</f>
      </c>
      <c s="36" t="s">
        <v>4836</v>
      </c>
      <c>
        <f>(M1555*21)/100</f>
      </c>
      <c t="s">
        <v>27</v>
      </c>
    </row>
    <row r="1556" spans="1:5" ht="25.5">
      <c r="A1556" s="35" t="s">
        <v>57</v>
      </c>
      <c r="E1556" s="39" t="s">
        <v>7059</v>
      </c>
    </row>
    <row r="1557" spans="1:5" ht="12.75">
      <c r="A1557" s="35" t="s">
        <v>58</v>
      </c>
      <c r="E1557" s="40" t="s">
        <v>7060</v>
      </c>
    </row>
    <row r="1558" spans="1:5" ht="12.75">
      <c r="A1558" t="s">
        <v>59</v>
      </c>
      <c r="E1558" s="39" t="s">
        <v>5</v>
      </c>
    </row>
    <row r="1559" spans="1:16" ht="25.5">
      <c r="A1559" t="s">
        <v>52</v>
      </c>
      <c s="34" t="s">
        <v>168</v>
      </c>
      <c s="34" t="s">
        <v>7061</v>
      </c>
      <c s="35" t="s">
        <v>5</v>
      </c>
      <c s="6" t="s">
        <v>7062</v>
      </c>
      <c s="36" t="s">
        <v>93</v>
      </c>
      <c s="37">
        <v>51</v>
      </c>
      <c s="36">
        <v>0</v>
      </c>
      <c s="36">
        <f>ROUND(G1559*H1559,6)</f>
      </c>
      <c r="L1559" s="38">
        <v>0</v>
      </c>
      <c s="32">
        <f>ROUND(ROUND(L1559,2)*ROUND(G1559,3),2)</f>
      </c>
      <c s="36" t="s">
        <v>4836</v>
      </c>
      <c>
        <f>(M1559*21)/100</f>
      </c>
      <c t="s">
        <v>27</v>
      </c>
    </row>
    <row r="1560" spans="1:5" ht="25.5">
      <c r="A1560" s="35" t="s">
        <v>57</v>
      </c>
      <c r="E1560" s="39" t="s">
        <v>7062</v>
      </c>
    </row>
    <row r="1561" spans="1:5" ht="12.75">
      <c r="A1561" s="35" t="s">
        <v>58</v>
      </c>
      <c r="E1561" s="40" t="s">
        <v>7048</v>
      </c>
    </row>
    <row r="1562" spans="1:5" ht="12.75">
      <c r="A1562" t="s">
        <v>59</v>
      </c>
      <c r="E1562" s="39" t="s">
        <v>5</v>
      </c>
    </row>
    <row r="1563" spans="1:16" ht="25.5">
      <c r="A1563" t="s">
        <v>52</v>
      </c>
      <c s="34" t="s">
        <v>172</v>
      </c>
      <c s="34" t="s">
        <v>7063</v>
      </c>
      <c s="35" t="s">
        <v>5</v>
      </c>
      <c s="6" t="s">
        <v>7064</v>
      </c>
      <c s="36" t="s">
        <v>93</v>
      </c>
      <c s="37">
        <v>75</v>
      </c>
      <c s="36">
        <v>0</v>
      </c>
      <c s="36">
        <f>ROUND(G1563*H1563,6)</f>
      </c>
      <c r="L1563" s="38">
        <v>0</v>
      </c>
      <c s="32">
        <f>ROUND(ROUND(L1563,2)*ROUND(G1563,3),2)</f>
      </c>
      <c s="36" t="s">
        <v>4836</v>
      </c>
      <c>
        <f>(M1563*21)/100</f>
      </c>
      <c t="s">
        <v>27</v>
      </c>
    </row>
    <row r="1564" spans="1:5" ht="38.25">
      <c r="A1564" s="35" t="s">
        <v>57</v>
      </c>
      <c r="E1564" s="39" t="s">
        <v>7065</v>
      </c>
    </row>
    <row r="1565" spans="1:5" ht="12.75">
      <c r="A1565" s="35" t="s">
        <v>58</v>
      </c>
      <c r="E1565" s="40" t="s">
        <v>7051</v>
      </c>
    </row>
    <row r="1566" spans="1:5" ht="12.75">
      <c r="A1566" t="s">
        <v>59</v>
      </c>
      <c r="E1566" s="39" t="s">
        <v>5</v>
      </c>
    </row>
    <row r="1567" spans="1:16" ht="25.5">
      <c r="A1567" t="s">
        <v>52</v>
      </c>
      <c s="34" t="s">
        <v>176</v>
      </c>
      <c s="34" t="s">
        <v>7066</v>
      </c>
      <c s="35" t="s">
        <v>5</v>
      </c>
      <c s="6" t="s">
        <v>7064</v>
      </c>
      <c s="36" t="s">
        <v>93</v>
      </c>
      <c s="37">
        <v>2</v>
      </c>
      <c s="36">
        <v>0</v>
      </c>
      <c s="36">
        <f>ROUND(G1567*H1567,6)</f>
      </c>
      <c r="L1567" s="38">
        <v>0</v>
      </c>
      <c s="32">
        <f>ROUND(ROUND(L1567,2)*ROUND(G1567,3),2)</f>
      </c>
      <c s="36" t="s">
        <v>4836</v>
      </c>
      <c>
        <f>(M1567*21)/100</f>
      </c>
      <c t="s">
        <v>27</v>
      </c>
    </row>
    <row r="1568" spans="1:5" ht="38.25">
      <c r="A1568" s="35" t="s">
        <v>57</v>
      </c>
      <c r="E1568" s="39" t="s">
        <v>7067</v>
      </c>
    </row>
    <row r="1569" spans="1:5" ht="12.75">
      <c r="A1569" s="35" t="s">
        <v>58</v>
      </c>
      <c r="E1569" s="40" t="s">
        <v>7054</v>
      </c>
    </row>
    <row r="1570" spans="1:5" ht="12.75">
      <c r="A1570" t="s">
        <v>59</v>
      </c>
      <c r="E1570" s="39" t="s">
        <v>5</v>
      </c>
    </row>
    <row r="1571" spans="1:16" ht="25.5">
      <c r="A1571" t="s">
        <v>52</v>
      </c>
      <c s="34" t="s">
        <v>180</v>
      </c>
      <c s="34" t="s">
        <v>7068</v>
      </c>
      <c s="35" t="s">
        <v>5</v>
      </c>
      <c s="6" t="s">
        <v>7069</v>
      </c>
      <c s="36" t="s">
        <v>65</v>
      </c>
      <c s="37">
        <v>60</v>
      </c>
      <c s="36">
        <v>0</v>
      </c>
      <c s="36">
        <f>ROUND(G1571*H1571,6)</f>
      </c>
      <c r="L1571" s="38">
        <v>0</v>
      </c>
      <c s="32">
        <f>ROUND(ROUND(L1571,2)*ROUND(G1571,3),2)</f>
      </c>
      <c s="36" t="s">
        <v>4836</v>
      </c>
      <c>
        <f>(M1571*21)/100</f>
      </c>
      <c t="s">
        <v>27</v>
      </c>
    </row>
    <row r="1572" spans="1:5" ht="25.5">
      <c r="A1572" s="35" t="s">
        <v>57</v>
      </c>
      <c r="E1572" s="39" t="s">
        <v>7069</v>
      </c>
    </row>
    <row r="1573" spans="1:5" ht="12.75">
      <c r="A1573" s="35" t="s">
        <v>58</v>
      </c>
      <c r="E1573" s="40" t="s">
        <v>7070</v>
      </c>
    </row>
    <row r="1574" spans="1:5" ht="12.75">
      <c r="A1574" t="s">
        <v>59</v>
      </c>
      <c r="E1574" s="39" t="s">
        <v>5</v>
      </c>
    </row>
    <row r="1575" spans="1:16" ht="25.5">
      <c r="A1575" t="s">
        <v>52</v>
      </c>
      <c s="34" t="s">
        <v>184</v>
      </c>
      <c s="34" t="s">
        <v>7071</v>
      </c>
      <c s="35" t="s">
        <v>5</v>
      </c>
      <c s="6" t="s">
        <v>7072</v>
      </c>
      <c s="36" t="s">
        <v>65</v>
      </c>
      <c s="37">
        <v>90</v>
      </c>
      <c s="36">
        <v>0</v>
      </c>
      <c s="36">
        <f>ROUND(G1575*H1575,6)</f>
      </c>
      <c r="L1575" s="38">
        <v>0</v>
      </c>
      <c s="32">
        <f>ROUND(ROUND(L1575,2)*ROUND(G1575,3),2)</f>
      </c>
      <c s="36" t="s">
        <v>4836</v>
      </c>
      <c>
        <f>(M1575*21)/100</f>
      </c>
      <c t="s">
        <v>27</v>
      </c>
    </row>
    <row r="1576" spans="1:5" ht="25.5">
      <c r="A1576" s="35" t="s">
        <v>57</v>
      </c>
      <c r="E1576" s="39" t="s">
        <v>7072</v>
      </c>
    </row>
    <row r="1577" spans="1:5" ht="12.75">
      <c r="A1577" s="35" t="s">
        <v>58</v>
      </c>
      <c r="E1577" s="40" t="s">
        <v>7073</v>
      </c>
    </row>
    <row r="1578" spans="1:5" ht="12.75">
      <c r="A1578" t="s">
        <v>59</v>
      </c>
      <c r="E1578" s="39" t="s">
        <v>5</v>
      </c>
    </row>
    <row r="1579" spans="1:16" ht="25.5">
      <c r="A1579" t="s">
        <v>52</v>
      </c>
      <c s="34" t="s">
        <v>188</v>
      </c>
      <c s="34" t="s">
        <v>7074</v>
      </c>
      <c s="35" t="s">
        <v>5</v>
      </c>
      <c s="6" t="s">
        <v>7075</v>
      </c>
      <c s="36" t="s">
        <v>65</v>
      </c>
      <c s="37">
        <v>875</v>
      </c>
      <c s="36">
        <v>0</v>
      </c>
      <c s="36">
        <f>ROUND(G1579*H1579,6)</f>
      </c>
      <c r="L1579" s="38">
        <v>0</v>
      </c>
      <c s="32">
        <f>ROUND(ROUND(L1579,2)*ROUND(G1579,3),2)</f>
      </c>
      <c s="36" t="s">
        <v>4836</v>
      </c>
      <c>
        <f>(M1579*21)/100</f>
      </c>
      <c t="s">
        <v>27</v>
      </c>
    </row>
    <row r="1580" spans="1:5" ht="25.5">
      <c r="A1580" s="35" t="s">
        <v>57</v>
      </c>
      <c r="E1580" s="39" t="s">
        <v>7075</v>
      </c>
    </row>
    <row r="1581" spans="1:5" ht="12.75">
      <c r="A1581" s="35" t="s">
        <v>58</v>
      </c>
      <c r="E1581" s="40" t="s">
        <v>7076</v>
      </c>
    </row>
    <row r="1582" spans="1:5" ht="12.75">
      <c r="A1582" t="s">
        <v>59</v>
      </c>
      <c r="E1582" s="39" t="s">
        <v>5</v>
      </c>
    </row>
    <row r="1583" spans="1:16" ht="25.5">
      <c r="A1583" t="s">
        <v>52</v>
      </c>
      <c s="34" t="s">
        <v>192</v>
      </c>
      <c s="34" t="s">
        <v>7077</v>
      </c>
      <c s="35" t="s">
        <v>5</v>
      </c>
      <c s="6" t="s">
        <v>7078</v>
      </c>
      <c s="36" t="s">
        <v>65</v>
      </c>
      <c s="37">
        <v>180</v>
      </c>
      <c s="36">
        <v>0</v>
      </c>
      <c s="36">
        <f>ROUND(G1583*H1583,6)</f>
      </c>
      <c r="L1583" s="38">
        <v>0</v>
      </c>
      <c s="32">
        <f>ROUND(ROUND(L1583,2)*ROUND(G1583,3),2)</f>
      </c>
      <c s="36" t="s">
        <v>4836</v>
      </c>
      <c>
        <f>(M1583*21)/100</f>
      </c>
      <c t="s">
        <v>27</v>
      </c>
    </row>
    <row r="1584" spans="1:5" ht="25.5">
      <c r="A1584" s="35" t="s">
        <v>57</v>
      </c>
      <c r="E1584" s="39" t="s">
        <v>7078</v>
      </c>
    </row>
    <row r="1585" spans="1:5" ht="12.75">
      <c r="A1585" s="35" t="s">
        <v>58</v>
      </c>
      <c r="E1585" s="40" t="s">
        <v>7079</v>
      </c>
    </row>
    <row r="1586" spans="1:5" ht="12.75">
      <c r="A1586" t="s">
        <v>59</v>
      </c>
      <c r="E1586" s="39" t="s">
        <v>5</v>
      </c>
    </row>
    <row r="1587" spans="1:16" ht="25.5">
      <c r="A1587" t="s">
        <v>52</v>
      </c>
      <c s="34" t="s">
        <v>196</v>
      </c>
      <c s="34" t="s">
        <v>7080</v>
      </c>
      <c s="35" t="s">
        <v>5</v>
      </c>
      <c s="6" t="s">
        <v>7081</v>
      </c>
      <c s="36" t="s">
        <v>65</v>
      </c>
      <c s="37">
        <v>450</v>
      </c>
      <c s="36">
        <v>0</v>
      </c>
      <c s="36">
        <f>ROUND(G1587*H1587,6)</f>
      </c>
      <c r="L1587" s="38">
        <v>0</v>
      </c>
      <c s="32">
        <f>ROUND(ROUND(L1587,2)*ROUND(G1587,3),2)</f>
      </c>
      <c s="36" t="s">
        <v>4836</v>
      </c>
      <c>
        <f>(M1587*21)/100</f>
      </c>
      <c t="s">
        <v>27</v>
      </c>
    </row>
    <row r="1588" spans="1:5" ht="25.5">
      <c r="A1588" s="35" t="s">
        <v>57</v>
      </c>
      <c r="E1588" s="39" t="s">
        <v>7081</v>
      </c>
    </row>
    <row r="1589" spans="1:5" ht="12.75">
      <c r="A1589" s="35" t="s">
        <v>58</v>
      </c>
      <c r="E1589" s="40" t="s">
        <v>7082</v>
      </c>
    </row>
    <row r="1590" spans="1:5" ht="12.75">
      <c r="A1590" t="s">
        <v>59</v>
      </c>
      <c r="E1590" s="39" t="s">
        <v>5</v>
      </c>
    </row>
    <row r="1591" spans="1:16" ht="25.5">
      <c r="A1591" t="s">
        <v>52</v>
      </c>
      <c s="34" t="s">
        <v>200</v>
      </c>
      <c s="34" t="s">
        <v>7083</v>
      </c>
      <c s="35" t="s">
        <v>5</v>
      </c>
      <c s="6" t="s">
        <v>7084</v>
      </c>
      <c s="36" t="s">
        <v>65</v>
      </c>
      <c s="37">
        <v>134</v>
      </c>
      <c s="36">
        <v>0</v>
      </c>
      <c s="36">
        <f>ROUND(G1591*H1591,6)</f>
      </c>
      <c r="L1591" s="38">
        <v>0</v>
      </c>
      <c s="32">
        <f>ROUND(ROUND(L1591,2)*ROUND(G1591,3),2)</f>
      </c>
      <c s="36" t="s">
        <v>4836</v>
      </c>
      <c>
        <f>(M1591*21)/100</f>
      </c>
      <c t="s">
        <v>27</v>
      </c>
    </row>
    <row r="1592" spans="1:5" ht="25.5">
      <c r="A1592" s="35" t="s">
        <v>57</v>
      </c>
      <c r="E1592" s="39" t="s">
        <v>7084</v>
      </c>
    </row>
    <row r="1593" spans="1:5" ht="12.75">
      <c r="A1593" s="35" t="s">
        <v>58</v>
      </c>
      <c r="E1593" s="40" t="s">
        <v>7085</v>
      </c>
    </row>
    <row r="1594" spans="1:5" ht="12.75">
      <c r="A1594" t="s">
        <v>59</v>
      </c>
      <c r="E1594" s="39" t="s">
        <v>5</v>
      </c>
    </row>
    <row r="1595" spans="1:16" ht="25.5">
      <c r="A1595" t="s">
        <v>52</v>
      </c>
      <c s="34" t="s">
        <v>204</v>
      </c>
      <c s="34" t="s">
        <v>7086</v>
      </c>
      <c s="35" t="s">
        <v>5</v>
      </c>
      <c s="6" t="s">
        <v>7087</v>
      </c>
      <c s="36" t="s">
        <v>65</v>
      </c>
      <c s="37">
        <v>27</v>
      </c>
      <c s="36">
        <v>0</v>
      </c>
      <c s="36">
        <f>ROUND(G1595*H1595,6)</f>
      </c>
      <c r="L1595" s="38">
        <v>0</v>
      </c>
      <c s="32">
        <f>ROUND(ROUND(L1595,2)*ROUND(G1595,3),2)</f>
      </c>
      <c s="36" t="s">
        <v>4836</v>
      </c>
      <c>
        <f>(M1595*21)/100</f>
      </c>
      <c t="s">
        <v>27</v>
      </c>
    </row>
    <row r="1596" spans="1:5" ht="25.5">
      <c r="A1596" s="35" t="s">
        <v>57</v>
      </c>
      <c r="E1596" s="39" t="s">
        <v>7087</v>
      </c>
    </row>
    <row r="1597" spans="1:5" ht="12.75">
      <c r="A1597" s="35" t="s">
        <v>58</v>
      </c>
      <c r="E1597" s="40" t="s">
        <v>7088</v>
      </c>
    </row>
    <row r="1598" spans="1:5" ht="12.75">
      <c r="A1598" t="s">
        <v>59</v>
      </c>
      <c r="E1598" s="39" t="s">
        <v>5</v>
      </c>
    </row>
    <row r="1599" spans="1:16" ht="25.5">
      <c r="A1599" t="s">
        <v>52</v>
      </c>
      <c s="34" t="s">
        <v>208</v>
      </c>
      <c s="34" t="s">
        <v>7089</v>
      </c>
      <c s="35" t="s">
        <v>5</v>
      </c>
      <c s="6" t="s">
        <v>7090</v>
      </c>
      <c s="36" t="s">
        <v>65</v>
      </c>
      <c s="37">
        <v>25</v>
      </c>
      <c s="36">
        <v>0</v>
      </c>
      <c s="36">
        <f>ROUND(G1599*H1599,6)</f>
      </c>
      <c r="L1599" s="38">
        <v>0</v>
      </c>
      <c s="32">
        <f>ROUND(ROUND(L1599,2)*ROUND(G1599,3),2)</f>
      </c>
      <c s="36" t="s">
        <v>4836</v>
      </c>
      <c>
        <f>(M1599*21)/100</f>
      </c>
      <c t="s">
        <v>27</v>
      </c>
    </row>
    <row r="1600" spans="1:5" ht="25.5">
      <c r="A1600" s="35" t="s">
        <v>57</v>
      </c>
      <c r="E1600" s="39" t="s">
        <v>7090</v>
      </c>
    </row>
    <row r="1601" spans="1:5" ht="12.75">
      <c r="A1601" s="35" t="s">
        <v>58</v>
      </c>
      <c r="E1601" s="40" t="s">
        <v>7091</v>
      </c>
    </row>
    <row r="1602" spans="1:5" ht="12.75">
      <c r="A1602" t="s">
        <v>59</v>
      </c>
      <c r="E1602" s="39" t="s">
        <v>5</v>
      </c>
    </row>
    <row r="1603" spans="1:16" ht="25.5">
      <c r="A1603" t="s">
        <v>52</v>
      </c>
      <c s="34" t="s">
        <v>212</v>
      </c>
      <c s="34" t="s">
        <v>7092</v>
      </c>
      <c s="35" t="s">
        <v>5</v>
      </c>
      <c s="6" t="s">
        <v>7093</v>
      </c>
      <c s="36" t="s">
        <v>93</v>
      </c>
      <c s="37">
        <v>181</v>
      </c>
      <c s="36">
        <v>0</v>
      </c>
      <c s="36">
        <f>ROUND(G1603*H1603,6)</f>
      </c>
      <c r="L1603" s="38">
        <v>0</v>
      </c>
      <c s="32">
        <f>ROUND(ROUND(L1603,2)*ROUND(G1603,3),2)</f>
      </c>
      <c s="36" t="s">
        <v>4836</v>
      </c>
      <c>
        <f>(M1603*21)/100</f>
      </c>
      <c t="s">
        <v>27</v>
      </c>
    </row>
    <row r="1604" spans="1:5" ht="25.5">
      <c r="A1604" s="35" t="s">
        <v>57</v>
      </c>
      <c r="E1604" s="39" t="s">
        <v>7093</v>
      </c>
    </row>
    <row r="1605" spans="1:5" ht="12.75">
      <c r="A1605" s="35" t="s">
        <v>58</v>
      </c>
      <c r="E1605" s="40" t="s">
        <v>7094</v>
      </c>
    </row>
    <row r="1606" spans="1:5" ht="12.75">
      <c r="A1606" t="s">
        <v>59</v>
      </c>
      <c r="E1606" s="39" t="s">
        <v>5</v>
      </c>
    </row>
    <row r="1607" spans="1:16" ht="25.5">
      <c r="A1607" t="s">
        <v>52</v>
      </c>
      <c s="34" t="s">
        <v>216</v>
      </c>
      <c s="34" t="s">
        <v>7095</v>
      </c>
      <c s="35" t="s">
        <v>5</v>
      </c>
      <c s="6" t="s">
        <v>7096</v>
      </c>
      <c s="36" t="s">
        <v>93</v>
      </c>
      <c s="37">
        <v>120</v>
      </c>
      <c s="36">
        <v>0</v>
      </c>
      <c s="36">
        <f>ROUND(G1607*H1607,6)</f>
      </c>
      <c r="L1607" s="38">
        <v>0</v>
      </c>
      <c s="32">
        <f>ROUND(ROUND(L1607,2)*ROUND(G1607,3),2)</f>
      </c>
      <c s="36" t="s">
        <v>4836</v>
      </c>
      <c>
        <f>(M1607*21)/100</f>
      </c>
      <c t="s">
        <v>27</v>
      </c>
    </row>
    <row r="1608" spans="1:5" ht="25.5">
      <c r="A1608" s="35" t="s">
        <v>57</v>
      </c>
      <c r="E1608" s="39" t="s">
        <v>7096</v>
      </c>
    </row>
    <row r="1609" spans="1:5" ht="12.75">
      <c r="A1609" s="35" t="s">
        <v>58</v>
      </c>
      <c r="E1609" s="40" t="s">
        <v>7097</v>
      </c>
    </row>
    <row r="1610" spans="1:5" ht="12.75">
      <c r="A1610" t="s">
        <v>59</v>
      </c>
      <c r="E1610" s="39" t="s">
        <v>5</v>
      </c>
    </row>
    <row r="1611" spans="1:16" ht="25.5">
      <c r="A1611" t="s">
        <v>52</v>
      </c>
      <c s="34" t="s">
        <v>220</v>
      </c>
      <c s="34" t="s">
        <v>7098</v>
      </c>
      <c s="35" t="s">
        <v>5</v>
      </c>
      <c s="6" t="s">
        <v>7099</v>
      </c>
      <c s="36" t="s">
        <v>93</v>
      </c>
      <c s="37">
        <v>4</v>
      </c>
      <c s="36">
        <v>0</v>
      </c>
      <c s="36">
        <f>ROUND(G1611*H1611,6)</f>
      </c>
      <c r="L1611" s="38">
        <v>0</v>
      </c>
      <c s="32">
        <f>ROUND(ROUND(L1611,2)*ROUND(G1611,3),2)</f>
      </c>
      <c s="36" t="s">
        <v>4836</v>
      </c>
      <c>
        <f>(M1611*21)/100</f>
      </c>
      <c t="s">
        <v>27</v>
      </c>
    </row>
    <row r="1612" spans="1:5" ht="25.5">
      <c r="A1612" s="35" t="s">
        <v>57</v>
      </c>
      <c r="E1612" s="39" t="s">
        <v>7099</v>
      </c>
    </row>
    <row r="1613" spans="1:5" ht="12.75">
      <c r="A1613" s="35" t="s">
        <v>58</v>
      </c>
      <c r="E1613" s="40" t="s">
        <v>7100</v>
      </c>
    </row>
    <row r="1614" spans="1:5" ht="12.75">
      <c r="A1614" t="s">
        <v>59</v>
      </c>
      <c r="E1614" s="39" t="s">
        <v>5</v>
      </c>
    </row>
    <row r="1615" spans="1:16" ht="25.5">
      <c r="A1615" t="s">
        <v>52</v>
      </c>
      <c s="34" t="s">
        <v>225</v>
      </c>
      <c s="34" t="s">
        <v>7101</v>
      </c>
      <c s="35" t="s">
        <v>5</v>
      </c>
      <c s="6" t="s">
        <v>7102</v>
      </c>
      <c s="36" t="s">
        <v>93</v>
      </c>
      <c s="37">
        <v>2</v>
      </c>
      <c s="36">
        <v>0</v>
      </c>
      <c s="36">
        <f>ROUND(G1615*H1615,6)</f>
      </c>
      <c r="L1615" s="38">
        <v>0</v>
      </c>
      <c s="32">
        <f>ROUND(ROUND(L1615,2)*ROUND(G1615,3),2)</f>
      </c>
      <c s="36" t="s">
        <v>4836</v>
      </c>
      <c>
        <f>(M1615*21)/100</f>
      </c>
      <c t="s">
        <v>27</v>
      </c>
    </row>
    <row r="1616" spans="1:5" ht="25.5">
      <c r="A1616" s="35" t="s">
        <v>57</v>
      </c>
      <c r="E1616" s="39" t="s">
        <v>7102</v>
      </c>
    </row>
    <row r="1617" spans="1:5" ht="12.75">
      <c r="A1617" s="35" t="s">
        <v>58</v>
      </c>
      <c r="E1617" s="40" t="s">
        <v>7054</v>
      </c>
    </row>
    <row r="1618" spans="1:5" ht="12.75">
      <c r="A1618" t="s">
        <v>59</v>
      </c>
      <c r="E1618" s="39" t="s">
        <v>5</v>
      </c>
    </row>
    <row r="1619" spans="1:16" ht="25.5">
      <c r="A1619" t="s">
        <v>52</v>
      </c>
      <c s="34" t="s">
        <v>229</v>
      </c>
      <c s="34" t="s">
        <v>7103</v>
      </c>
      <c s="35" t="s">
        <v>5</v>
      </c>
      <c s="6" t="s">
        <v>7104</v>
      </c>
      <c s="36" t="s">
        <v>93</v>
      </c>
      <c s="37">
        <v>2</v>
      </c>
      <c s="36">
        <v>0</v>
      </c>
      <c s="36">
        <f>ROUND(G1619*H1619,6)</f>
      </c>
      <c r="L1619" s="38">
        <v>0</v>
      </c>
      <c s="32">
        <f>ROUND(ROUND(L1619,2)*ROUND(G1619,3),2)</f>
      </c>
      <c s="36" t="s">
        <v>4836</v>
      </c>
      <c>
        <f>(M1619*21)/100</f>
      </c>
      <c t="s">
        <v>27</v>
      </c>
    </row>
    <row r="1620" spans="1:5" ht="25.5">
      <c r="A1620" s="35" t="s">
        <v>57</v>
      </c>
      <c r="E1620" s="39" t="s">
        <v>7104</v>
      </c>
    </row>
    <row r="1621" spans="1:5" ht="12.75">
      <c r="A1621" s="35" t="s">
        <v>58</v>
      </c>
      <c r="E1621" s="40" t="s">
        <v>7054</v>
      </c>
    </row>
    <row r="1622" spans="1:5" ht="12.75">
      <c r="A1622" t="s">
        <v>59</v>
      </c>
      <c r="E1622" s="39" t="s">
        <v>5</v>
      </c>
    </row>
    <row r="1623" spans="1:16" ht="25.5">
      <c r="A1623" t="s">
        <v>52</v>
      </c>
      <c s="34" t="s">
        <v>233</v>
      </c>
      <c s="34" t="s">
        <v>7105</v>
      </c>
      <c s="35" t="s">
        <v>5</v>
      </c>
      <c s="6" t="s">
        <v>7106</v>
      </c>
      <c s="36" t="s">
        <v>93</v>
      </c>
      <c s="37">
        <v>1</v>
      </c>
      <c s="36">
        <v>0</v>
      </c>
      <c s="36">
        <f>ROUND(G1623*H1623,6)</f>
      </c>
      <c r="L1623" s="38">
        <v>0</v>
      </c>
      <c s="32">
        <f>ROUND(ROUND(L1623,2)*ROUND(G1623,3),2)</f>
      </c>
      <c s="36" t="s">
        <v>4836</v>
      </c>
      <c>
        <f>(M1623*21)/100</f>
      </c>
      <c t="s">
        <v>27</v>
      </c>
    </row>
    <row r="1624" spans="1:5" ht="25.5">
      <c r="A1624" s="35" t="s">
        <v>57</v>
      </c>
      <c r="E1624" s="39" t="s">
        <v>7106</v>
      </c>
    </row>
    <row r="1625" spans="1:5" ht="12.75">
      <c r="A1625" s="35" t="s">
        <v>58</v>
      </c>
      <c r="E1625" s="40" t="s">
        <v>6999</v>
      </c>
    </row>
    <row r="1626" spans="1:5" ht="12.75">
      <c r="A1626" t="s">
        <v>59</v>
      </c>
      <c r="E1626" s="39" t="s">
        <v>5</v>
      </c>
    </row>
    <row r="1627" spans="1:16" ht="25.5">
      <c r="A1627" t="s">
        <v>52</v>
      </c>
      <c s="34" t="s">
        <v>237</v>
      </c>
      <c s="34" t="s">
        <v>7107</v>
      </c>
      <c s="35" t="s">
        <v>5</v>
      </c>
      <c s="6" t="s">
        <v>7108</v>
      </c>
      <c s="36" t="s">
        <v>93</v>
      </c>
      <c s="37">
        <v>1</v>
      </c>
      <c s="36">
        <v>0</v>
      </c>
      <c s="36">
        <f>ROUND(G1627*H1627,6)</f>
      </c>
      <c r="L1627" s="38">
        <v>0</v>
      </c>
      <c s="32">
        <f>ROUND(ROUND(L1627,2)*ROUND(G1627,3),2)</f>
      </c>
      <c s="36" t="s">
        <v>4836</v>
      </c>
      <c>
        <f>(M1627*21)/100</f>
      </c>
      <c t="s">
        <v>27</v>
      </c>
    </row>
    <row r="1628" spans="1:5" ht="25.5">
      <c r="A1628" s="35" t="s">
        <v>57</v>
      </c>
      <c r="E1628" s="39" t="s">
        <v>7108</v>
      </c>
    </row>
    <row r="1629" spans="1:5" ht="12.75">
      <c r="A1629" s="35" t="s">
        <v>58</v>
      </c>
      <c r="E1629" s="40" t="s">
        <v>6999</v>
      </c>
    </row>
    <row r="1630" spans="1:5" ht="12.75">
      <c r="A1630" t="s">
        <v>59</v>
      </c>
      <c r="E1630" s="39" t="s">
        <v>5</v>
      </c>
    </row>
    <row r="1631" spans="1:16" ht="25.5">
      <c r="A1631" t="s">
        <v>52</v>
      </c>
      <c s="34" t="s">
        <v>241</v>
      </c>
      <c s="34" t="s">
        <v>7109</v>
      </c>
      <c s="35" t="s">
        <v>5</v>
      </c>
      <c s="6" t="s">
        <v>7110</v>
      </c>
      <c s="36" t="s">
        <v>93</v>
      </c>
      <c s="37">
        <v>4</v>
      </c>
      <c s="36">
        <v>0</v>
      </c>
      <c s="36">
        <f>ROUND(G1631*H1631,6)</f>
      </c>
      <c r="L1631" s="38">
        <v>0</v>
      </c>
      <c s="32">
        <f>ROUND(ROUND(L1631,2)*ROUND(G1631,3),2)</f>
      </c>
      <c s="36" t="s">
        <v>4836</v>
      </c>
      <c>
        <f>(M1631*21)/100</f>
      </c>
      <c t="s">
        <v>27</v>
      </c>
    </row>
    <row r="1632" spans="1:5" ht="25.5">
      <c r="A1632" s="35" t="s">
        <v>57</v>
      </c>
      <c r="E1632" s="39" t="s">
        <v>7110</v>
      </c>
    </row>
    <row r="1633" spans="1:5" ht="12.75">
      <c r="A1633" s="35" t="s">
        <v>58</v>
      </c>
      <c r="E1633" s="40" t="s">
        <v>7100</v>
      </c>
    </row>
    <row r="1634" spans="1:5" ht="12.75">
      <c r="A1634" t="s">
        <v>59</v>
      </c>
      <c r="E1634" s="39" t="s">
        <v>5</v>
      </c>
    </row>
    <row r="1635" spans="1:16" ht="25.5">
      <c r="A1635" t="s">
        <v>52</v>
      </c>
      <c s="34" t="s">
        <v>258</v>
      </c>
      <c s="34" t="s">
        <v>7111</v>
      </c>
      <c s="35" t="s">
        <v>5</v>
      </c>
      <c s="6" t="s">
        <v>7112</v>
      </c>
      <c s="36" t="s">
        <v>93</v>
      </c>
      <c s="37">
        <v>4</v>
      </c>
      <c s="36">
        <v>0</v>
      </c>
      <c s="36">
        <f>ROUND(G1635*H1635,6)</f>
      </c>
      <c r="L1635" s="38">
        <v>0</v>
      </c>
      <c s="32">
        <f>ROUND(ROUND(L1635,2)*ROUND(G1635,3),2)</f>
      </c>
      <c s="36" t="s">
        <v>4836</v>
      </c>
      <c>
        <f>(M1635*21)/100</f>
      </c>
      <c t="s">
        <v>27</v>
      </c>
    </row>
    <row r="1636" spans="1:5" ht="25.5">
      <c r="A1636" s="35" t="s">
        <v>57</v>
      </c>
      <c r="E1636" s="39" t="s">
        <v>7112</v>
      </c>
    </row>
    <row r="1637" spans="1:5" ht="12.75">
      <c r="A1637" s="35" t="s">
        <v>58</v>
      </c>
      <c r="E1637" s="40" t="s">
        <v>7100</v>
      </c>
    </row>
    <row r="1638" spans="1:5" ht="12.75">
      <c r="A1638" t="s">
        <v>59</v>
      </c>
      <c r="E1638" s="39" t="s">
        <v>5</v>
      </c>
    </row>
    <row r="1639" spans="1:16" ht="25.5">
      <c r="A1639" t="s">
        <v>52</v>
      </c>
      <c s="34" t="s">
        <v>265</v>
      </c>
      <c s="34" t="s">
        <v>7113</v>
      </c>
      <c s="35" t="s">
        <v>5</v>
      </c>
      <c s="6" t="s">
        <v>7114</v>
      </c>
      <c s="36" t="s">
        <v>93</v>
      </c>
      <c s="37">
        <v>7</v>
      </c>
      <c s="36">
        <v>0</v>
      </c>
      <c s="36">
        <f>ROUND(G1639*H1639,6)</f>
      </c>
      <c r="L1639" s="38">
        <v>0</v>
      </c>
      <c s="32">
        <f>ROUND(ROUND(L1639,2)*ROUND(G1639,3),2)</f>
      </c>
      <c s="36" t="s">
        <v>4836</v>
      </c>
      <c>
        <f>(M1639*21)/100</f>
      </c>
      <c t="s">
        <v>27</v>
      </c>
    </row>
    <row r="1640" spans="1:5" ht="25.5">
      <c r="A1640" s="35" t="s">
        <v>57</v>
      </c>
      <c r="E1640" s="39" t="s">
        <v>7114</v>
      </c>
    </row>
    <row r="1641" spans="1:5" ht="12.75">
      <c r="A1641" s="35" t="s">
        <v>58</v>
      </c>
      <c r="E1641" s="40" t="s">
        <v>7115</v>
      </c>
    </row>
    <row r="1642" spans="1:5" ht="12.75">
      <c r="A1642" t="s">
        <v>59</v>
      </c>
      <c r="E1642" s="39" t="s">
        <v>5</v>
      </c>
    </row>
    <row r="1643" spans="1:16" ht="25.5">
      <c r="A1643" t="s">
        <v>52</v>
      </c>
      <c s="34" t="s">
        <v>269</v>
      </c>
      <c s="34" t="s">
        <v>7116</v>
      </c>
      <c s="35" t="s">
        <v>5</v>
      </c>
      <c s="6" t="s">
        <v>7117</v>
      </c>
      <c s="36" t="s">
        <v>93</v>
      </c>
      <c s="37">
        <v>16</v>
      </c>
      <c s="36">
        <v>0</v>
      </c>
      <c s="36">
        <f>ROUND(G1643*H1643,6)</f>
      </c>
      <c r="L1643" s="38">
        <v>0</v>
      </c>
      <c s="32">
        <f>ROUND(ROUND(L1643,2)*ROUND(G1643,3),2)</f>
      </c>
      <c s="36" t="s">
        <v>4836</v>
      </c>
      <c>
        <f>(M1643*21)/100</f>
      </c>
      <c t="s">
        <v>27</v>
      </c>
    </row>
    <row r="1644" spans="1:5" ht="25.5">
      <c r="A1644" s="35" t="s">
        <v>57</v>
      </c>
      <c r="E1644" s="39" t="s">
        <v>7117</v>
      </c>
    </row>
    <row r="1645" spans="1:5" ht="12.75">
      <c r="A1645" s="35" t="s">
        <v>58</v>
      </c>
      <c r="E1645" s="40" t="s">
        <v>7118</v>
      </c>
    </row>
    <row r="1646" spans="1:5" ht="12.75">
      <c r="A1646" t="s">
        <v>59</v>
      </c>
      <c r="E1646" s="39" t="s">
        <v>5</v>
      </c>
    </row>
    <row r="1647" spans="1:16" ht="25.5">
      <c r="A1647" t="s">
        <v>52</v>
      </c>
      <c s="34" t="s">
        <v>273</v>
      </c>
      <c s="34" t="s">
        <v>7119</v>
      </c>
      <c s="35" t="s">
        <v>5</v>
      </c>
      <c s="6" t="s">
        <v>7120</v>
      </c>
      <c s="36" t="s">
        <v>93</v>
      </c>
      <c s="37">
        <v>4</v>
      </c>
      <c s="36">
        <v>0</v>
      </c>
      <c s="36">
        <f>ROUND(G1647*H1647,6)</f>
      </c>
      <c r="L1647" s="38">
        <v>0</v>
      </c>
      <c s="32">
        <f>ROUND(ROUND(L1647,2)*ROUND(G1647,3),2)</f>
      </c>
      <c s="36" t="s">
        <v>4836</v>
      </c>
      <c>
        <f>(M1647*21)/100</f>
      </c>
      <c t="s">
        <v>27</v>
      </c>
    </row>
    <row r="1648" spans="1:5" ht="25.5">
      <c r="A1648" s="35" t="s">
        <v>57</v>
      </c>
      <c r="E1648" s="39" t="s">
        <v>7120</v>
      </c>
    </row>
    <row r="1649" spans="1:5" ht="12.75">
      <c r="A1649" s="35" t="s">
        <v>58</v>
      </c>
      <c r="E1649" s="40" t="s">
        <v>7100</v>
      </c>
    </row>
    <row r="1650" spans="1:5" ht="12.75">
      <c r="A1650" t="s">
        <v>59</v>
      </c>
      <c r="E1650" s="39" t="s">
        <v>5</v>
      </c>
    </row>
    <row r="1651" spans="1:16" ht="25.5">
      <c r="A1651" t="s">
        <v>52</v>
      </c>
      <c s="34" t="s">
        <v>277</v>
      </c>
      <c s="34" t="s">
        <v>7121</v>
      </c>
      <c s="35" t="s">
        <v>5</v>
      </c>
      <c s="6" t="s">
        <v>7122</v>
      </c>
      <c s="36" t="s">
        <v>93</v>
      </c>
      <c s="37">
        <v>7</v>
      </c>
      <c s="36">
        <v>0</v>
      </c>
      <c s="36">
        <f>ROUND(G1651*H1651,6)</f>
      </c>
      <c r="L1651" s="38">
        <v>0</v>
      </c>
      <c s="32">
        <f>ROUND(ROUND(L1651,2)*ROUND(G1651,3),2)</f>
      </c>
      <c s="36" t="s">
        <v>4836</v>
      </c>
      <c>
        <f>(M1651*21)/100</f>
      </c>
      <c t="s">
        <v>27</v>
      </c>
    </row>
    <row r="1652" spans="1:5" ht="25.5">
      <c r="A1652" s="35" t="s">
        <v>57</v>
      </c>
      <c r="E1652" s="39" t="s">
        <v>7122</v>
      </c>
    </row>
    <row r="1653" spans="1:5" ht="12.75">
      <c r="A1653" s="35" t="s">
        <v>58</v>
      </c>
      <c r="E1653" s="40" t="s">
        <v>7115</v>
      </c>
    </row>
    <row r="1654" spans="1:5" ht="12.75">
      <c r="A1654" t="s">
        <v>59</v>
      </c>
      <c r="E1654" s="39" t="s">
        <v>5</v>
      </c>
    </row>
    <row r="1655" spans="1:16" ht="25.5">
      <c r="A1655" t="s">
        <v>52</v>
      </c>
      <c s="34" t="s">
        <v>282</v>
      </c>
      <c s="34" t="s">
        <v>7123</v>
      </c>
      <c s="35" t="s">
        <v>5</v>
      </c>
      <c s="6" t="s">
        <v>7124</v>
      </c>
      <c s="36" t="s">
        <v>93</v>
      </c>
      <c s="37">
        <v>11</v>
      </c>
      <c s="36">
        <v>0</v>
      </c>
      <c s="36">
        <f>ROUND(G1655*H1655,6)</f>
      </c>
      <c r="L1655" s="38">
        <v>0</v>
      </c>
      <c s="32">
        <f>ROUND(ROUND(L1655,2)*ROUND(G1655,3),2)</f>
      </c>
      <c s="36" t="s">
        <v>4836</v>
      </c>
      <c>
        <f>(M1655*21)/100</f>
      </c>
      <c t="s">
        <v>27</v>
      </c>
    </row>
    <row r="1656" spans="1:5" ht="25.5">
      <c r="A1656" s="35" t="s">
        <v>57</v>
      </c>
      <c r="E1656" s="39" t="s">
        <v>7124</v>
      </c>
    </row>
    <row r="1657" spans="1:5" ht="12.75">
      <c r="A1657" s="35" t="s">
        <v>58</v>
      </c>
      <c r="E1657" s="40" t="s">
        <v>7036</v>
      </c>
    </row>
    <row r="1658" spans="1:5" ht="12.75">
      <c r="A1658" t="s">
        <v>59</v>
      </c>
      <c r="E1658" s="39" t="s">
        <v>5</v>
      </c>
    </row>
    <row r="1659" spans="1:16" ht="25.5">
      <c r="A1659" t="s">
        <v>52</v>
      </c>
      <c s="34" t="s">
        <v>286</v>
      </c>
      <c s="34" t="s">
        <v>7125</v>
      </c>
      <c s="35" t="s">
        <v>5</v>
      </c>
      <c s="6" t="s">
        <v>7126</v>
      </c>
      <c s="36" t="s">
        <v>93</v>
      </c>
      <c s="37">
        <v>4</v>
      </c>
      <c s="36">
        <v>0</v>
      </c>
      <c s="36">
        <f>ROUND(G1659*H1659,6)</f>
      </c>
      <c r="L1659" s="38">
        <v>0</v>
      </c>
      <c s="32">
        <f>ROUND(ROUND(L1659,2)*ROUND(G1659,3),2)</f>
      </c>
      <c s="36" t="s">
        <v>4836</v>
      </c>
      <c>
        <f>(M1659*21)/100</f>
      </c>
      <c t="s">
        <v>27</v>
      </c>
    </row>
    <row r="1660" spans="1:5" ht="25.5">
      <c r="A1660" s="35" t="s">
        <v>57</v>
      </c>
      <c r="E1660" s="39" t="s">
        <v>7126</v>
      </c>
    </row>
    <row r="1661" spans="1:5" ht="12.75">
      <c r="A1661" s="35" t="s">
        <v>58</v>
      </c>
      <c r="E1661" s="40" t="s">
        <v>7100</v>
      </c>
    </row>
    <row r="1662" spans="1:5" ht="12.75">
      <c r="A1662" t="s">
        <v>59</v>
      </c>
      <c r="E1662" s="39" t="s">
        <v>5</v>
      </c>
    </row>
    <row r="1663" spans="1:16" ht="25.5">
      <c r="A1663" t="s">
        <v>52</v>
      </c>
      <c s="34" t="s">
        <v>245</v>
      </c>
      <c s="34" t="s">
        <v>7127</v>
      </c>
      <c s="35" t="s">
        <v>5</v>
      </c>
      <c s="6" t="s">
        <v>7128</v>
      </c>
      <c s="36" t="s">
        <v>93</v>
      </c>
      <c s="37">
        <v>2</v>
      </c>
      <c s="36">
        <v>0</v>
      </c>
      <c s="36">
        <f>ROUND(G1663*H1663,6)</f>
      </c>
      <c r="L1663" s="38">
        <v>0</v>
      </c>
      <c s="32">
        <f>ROUND(ROUND(L1663,2)*ROUND(G1663,3),2)</f>
      </c>
      <c s="36" t="s">
        <v>4836</v>
      </c>
      <c>
        <f>(M1663*21)/100</f>
      </c>
      <c t="s">
        <v>27</v>
      </c>
    </row>
    <row r="1664" spans="1:5" ht="25.5">
      <c r="A1664" s="35" t="s">
        <v>57</v>
      </c>
      <c r="E1664" s="39" t="s">
        <v>7128</v>
      </c>
    </row>
    <row r="1665" spans="1:5" ht="12.75">
      <c r="A1665" s="35" t="s">
        <v>58</v>
      </c>
      <c r="E1665" s="40" t="s">
        <v>7054</v>
      </c>
    </row>
    <row r="1666" spans="1:5" ht="12.75">
      <c r="A1666" t="s">
        <v>59</v>
      </c>
      <c r="E1666" s="39" t="s">
        <v>5</v>
      </c>
    </row>
    <row r="1667" spans="1:16" ht="25.5">
      <c r="A1667" t="s">
        <v>52</v>
      </c>
      <c s="34" t="s">
        <v>249</v>
      </c>
      <c s="34" t="s">
        <v>7129</v>
      </c>
      <c s="35" t="s">
        <v>5</v>
      </c>
      <c s="6" t="s">
        <v>7130</v>
      </c>
      <c s="36" t="s">
        <v>93</v>
      </c>
      <c s="37">
        <v>9</v>
      </c>
      <c s="36">
        <v>0</v>
      </c>
      <c s="36">
        <f>ROUND(G1667*H1667,6)</f>
      </c>
      <c r="L1667" s="38">
        <v>0</v>
      </c>
      <c s="32">
        <f>ROUND(ROUND(L1667,2)*ROUND(G1667,3),2)</f>
      </c>
      <c s="36" t="s">
        <v>4836</v>
      </c>
      <c>
        <f>(M1667*21)/100</f>
      </c>
      <c t="s">
        <v>27</v>
      </c>
    </row>
    <row r="1668" spans="1:5" ht="25.5">
      <c r="A1668" s="35" t="s">
        <v>57</v>
      </c>
      <c r="E1668" s="39" t="s">
        <v>7130</v>
      </c>
    </row>
    <row r="1669" spans="1:5" ht="12.75">
      <c r="A1669" s="35" t="s">
        <v>58</v>
      </c>
      <c r="E1669" s="40" t="s">
        <v>7131</v>
      </c>
    </row>
    <row r="1670" spans="1:5" ht="12.75">
      <c r="A1670" t="s">
        <v>59</v>
      </c>
      <c r="E1670" s="39" t="s">
        <v>5</v>
      </c>
    </row>
    <row r="1671" spans="1:16" ht="25.5">
      <c r="A1671" t="s">
        <v>52</v>
      </c>
      <c s="34" t="s">
        <v>253</v>
      </c>
      <c s="34" t="s">
        <v>7132</v>
      </c>
      <c s="35" t="s">
        <v>5</v>
      </c>
      <c s="6" t="s">
        <v>7133</v>
      </c>
      <c s="36" t="s">
        <v>93</v>
      </c>
      <c s="37">
        <v>32</v>
      </c>
      <c s="36">
        <v>0</v>
      </c>
      <c s="36">
        <f>ROUND(G1671*H1671,6)</f>
      </c>
      <c r="L1671" s="38">
        <v>0</v>
      </c>
      <c s="32">
        <f>ROUND(ROUND(L1671,2)*ROUND(G1671,3),2)</f>
      </c>
      <c s="36" t="s">
        <v>4836</v>
      </c>
      <c>
        <f>(M1671*21)/100</f>
      </c>
      <c t="s">
        <v>27</v>
      </c>
    </row>
    <row r="1672" spans="1:5" ht="25.5">
      <c r="A1672" s="35" t="s">
        <v>57</v>
      </c>
      <c r="E1672" s="39" t="s">
        <v>7133</v>
      </c>
    </row>
    <row r="1673" spans="1:5" ht="12.75">
      <c r="A1673" s="35" t="s">
        <v>58</v>
      </c>
      <c r="E1673" s="40" t="s">
        <v>7134</v>
      </c>
    </row>
    <row r="1674" spans="1:5" ht="12.75">
      <c r="A1674" t="s">
        <v>59</v>
      </c>
      <c r="E1674" s="39" t="s">
        <v>5</v>
      </c>
    </row>
    <row r="1675" spans="1:16" ht="25.5">
      <c r="A1675" t="s">
        <v>52</v>
      </c>
      <c s="34" t="s">
        <v>498</v>
      </c>
      <c s="34" t="s">
        <v>7135</v>
      </c>
      <c s="35" t="s">
        <v>5</v>
      </c>
      <c s="6" t="s">
        <v>7136</v>
      </c>
      <c s="36" t="s">
        <v>93</v>
      </c>
      <c s="37">
        <v>6</v>
      </c>
      <c s="36">
        <v>0</v>
      </c>
      <c s="36">
        <f>ROUND(G1675*H1675,6)</f>
      </c>
      <c r="L1675" s="38">
        <v>0</v>
      </c>
      <c s="32">
        <f>ROUND(ROUND(L1675,2)*ROUND(G1675,3),2)</f>
      </c>
      <c s="36" t="s">
        <v>4836</v>
      </c>
      <c>
        <f>(M1675*21)/100</f>
      </c>
      <c t="s">
        <v>27</v>
      </c>
    </row>
    <row r="1676" spans="1:5" ht="25.5">
      <c r="A1676" s="35" t="s">
        <v>57</v>
      </c>
      <c r="E1676" s="39" t="s">
        <v>7136</v>
      </c>
    </row>
    <row r="1677" spans="1:5" ht="12.75">
      <c r="A1677" s="35" t="s">
        <v>58</v>
      </c>
      <c r="E1677" s="40" t="s">
        <v>7137</v>
      </c>
    </row>
    <row r="1678" spans="1:5" ht="12.75">
      <c r="A1678" t="s">
        <v>59</v>
      </c>
      <c r="E1678" s="39" t="s">
        <v>5</v>
      </c>
    </row>
    <row r="1679" spans="1:16" ht="25.5">
      <c r="A1679" t="s">
        <v>52</v>
      </c>
      <c s="34" t="s">
        <v>499</v>
      </c>
      <c s="34" t="s">
        <v>7138</v>
      </c>
      <c s="35" t="s">
        <v>5</v>
      </c>
      <c s="6" t="s">
        <v>7139</v>
      </c>
      <c s="36" t="s">
        <v>93</v>
      </c>
      <c s="37">
        <v>1</v>
      </c>
      <c s="36">
        <v>0</v>
      </c>
      <c s="36">
        <f>ROUND(G1679*H1679,6)</f>
      </c>
      <c r="L1679" s="38">
        <v>0</v>
      </c>
      <c s="32">
        <f>ROUND(ROUND(L1679,2)*ROUND(G1679,3),2)</f>
      </c>
      <c s="36" t="s">
        <v>4836</v>
      </c>
      <c>
        <f>(M1679*21)/100</f>
      </c>
      <c t="s">
        <v>27</v>
      </c>
    </row>
    <row r="1680" spans="1:5" ht="25.5">
      <c r="A1680" s="35" t="s">
        <v>57</v>
      </c>
      <c r="E1680" s="39" t="s">
        <v>7139</v>
      </c>
    </row>
    <row r="1681" spans="1:5" ht="12.75">
      <c r="A1681" s="35" t="s">
        <v>58</v>
      </c>
      <c r="E1681" s="40" t="s">
        <v>6999</v>
      </c>
    </row>
    <row r="1682" spans="1:5" ht="25.5">
      <c r="A1682" t="s">
        <v>59</v>
      </c>
      <c r="E1682" s="39" t="s">
        <v>7140</v>
      </c>
    </row>
    <row r="1683" spans="1:16" ht="25.5">
      <c r="A1683" t="s">
        <v>52</v>
      </c>
      <c s="34" t="s">
        <v>500</v>
      </c>
      <c s="34" t="s">
        <v>7141</v>
      </c>
      <c s="35" t="s">
        <v>5</v>
      </c>
      <c s="6" t="s">
        <v>7142</v>
      </c>
      <c s="36" t="s">
        <v>93</v>
      </c>
      <c s="37">
        <v>1</v>
      </c>
      <c s="36">
        <v>0</v>
      </c>
      <c s="36">
        <f>ROUND(G1683*H1683,6)</f>
      </c>
      <c r="L1683" s="38">
        <v>0</v>
      </c>
      <c s="32">
        <f>ROUND(ROUND(L1683,2)*ROUND(G1683,3),2)</f>
      </c>
      <c s="36" t="s">
        <v>4836</v>
      </c>
      <c>
        <f>(M1683*21)/100</f>
      </c>
      <c t="s">
        <v>27</v>
      </c>
    </row>
    <row r="1684" spans="1:5" ht="25.5">
      <c r="A1684" s="35" t="s">
        <v>57</v>
      </c>
      <c r="E1684" s="39" t="s">
        <v>7142</v>
      </c>
    </row>
    <row r="1685" spans="1:5" ht="12.75">
      <c r="A1685" s="35" t="s">
        <v>58</v>
      </c>
      <c r="E1685" s="40" t="s">
        <v>6999</v>
      </c>
    </row>
    <row r="1686" spans="1:5" ht="25.5">
      <c r="A1686" t="s">
        <v>59</v>
      </c>
      <c r="E1686" s="39" t="s">
        <v>7140</v>
      </c>
    </row>
    <row r="1687" spans="1:16" ht="25.5">
      <c r="A1687" t="s">
        <v>52</v>
      </c>
      <c s="34" t="s">
        <v>504</v>
      </c>
      <c s="34" t="s">
        <v>7143</v>
      </c>
      <c s="35" t="s">
        <v>5</v>
      </c>
      <c s="6" t="s">
        <v>7144</v>
      </c>
      <c s="36" t="s">
        <v>93</v>
      </c>
      <c s="37">
        <v>1</v>
      </c>
      <c s="36">
        <v>0</v>
      </c>
      <c s="36">
        <f>ROUND(G1687*H1687,6)</f>
      </c>
      <c r="L1687" s="38">
        <v>0</v>
      </c>
      <c s="32">
        <f>ROUND(ROUND(L1687,2)*ROUND(G1687,3),2)</f>
      </c>
      <c s="36" t="s">
        <v>4836</v>
      </c>
      <c>
        <f>(M1687*21)/100</f>
      </c>
      <c t="s">
        <v>27</v>
      </c>
    </row>
    <row r="1688" spans="1:5" ht="25.5">
      <c r="A1688" s="35" t="s">
        <v>57</v>
      </c>
      <c r="E1688" s="39" t="s">
        <v>7144</v>
      </c>
    </row>
    <row r="1689" spans="1:5" ht="12.75">
      <c r="A1689" s="35" t="s">
        <v>58</v>
      </c>
      <c r="E1689" s="40" t="s">
        <v>6999</v>
      </c>
    </row>
    <row r="1690" spans="1:5" ht="12.75">
      <c r="A1690" t="s">
        <v>59</v>
      </c>
      <c r="E1690" s="39" t="s">
        <v>5</v>
      </c>
    </row>
    <row r="1691" spans="1:16" ht="25.5">
      <c r="A1691" t="s">
        <v>52</v>
      </c>
      <c s="34" t="s">
        <v>508</v>
      </c>
      <c s="34" t="s">
        <v>7145</v>
      </c>
      <c s="35" t="s">
        <v>5</v>
      </c>
      <c s="6" t="s">
        <v>7146</v>
      </c>
      <c s="36" t="s">
        <v>93</v>
      </c>
      <c s="37">
        <v>10</v>
      </c>
      <c s="36">
        <v>0</v>
      </c>
      <c s="36">
        <f>ROUND(G1691*H1691,6)</f>
      </c>
      <c r="L1691" s="38">
        <v>0</v>
      </c>
      <c s="32">
        <f>ROUND(ROUND(L1691,2)*ROUND(G1691,3),2)</f>
      </c>
      <c s="36" t="s">
        <v>4836</v>
      </c>
      <c>
        <f>(M1691*21)/100</f>
      </c>
      <c t="s">
        <v>27</v>
      </c>
    </row>
    <row r="1692" spans="1:5" ht="25.5">
      <c r="A1692" s="35" t="s">
        <v>57</v>
      </c>
      <c r="E1692" s="39" t="s">
        <v>7146</v>
      </c>
    </row>
    <row r="1693" spans="1:5" ht="12.75">
      <c r="A1693" s="35" t="s">
        <v>58</v>
      </c>
      <c r="E1693" s="40" t="s">
        <v>7147</v>
      </c>
    </row>
    <row r="1694" spans="1:5" ht="12.75">
      <c r="A1694" t="s">
        <v>59</v>
      </c>
      <c r="E1694" s="39" t="s">
        <v>5</v>
      </c>
    </row>
    <row r="1695" spans="1:16" ht="25.5">
      <c r="A1695" t="s">
        <v>52</v>
      </c>
      <c s="34" t="s">
        <v>509</v>
      </c>
      <c s="34" t="s">
        <v>7148</v>
      </c>
      <c s="35" t="s">
        <v>5</v>
      </c>
      <c s="6" t="s">
        <v>7149</v>
      </c>
      <c s="36" t="s">
        <v>93</v>
      </c>
      <c s="37">
        <v>1</v>
      </c>
      <c s="36">
        <v>0</v>
      </c>
      <c s="36">
        <f>ROUND(G1695*H1695,6)</f>
      </c>
      <c r="L1695" s="38">
        <v>0</v>
      </c>
      <c s="32">
        <f>ROUND(ROUND(L1695,2)*ROUND(G1695,3),2)</f>
      </c>
      <c s="36" t="s">
        <v>4836</v>
      </c>
      <c>
        <f>(M1695*21)/100</f>
      </c>
      <c t="s">
        <v>27</v>
      </c>
    </row>
    <row r="1696" spans="1:5" ht="25.5">
      <c r="A1696" s="35" t="s">
        <v>57</v>
      </c>
      <c r="E1696" s="39" t="s">
        <v>7149</v>
      </c>
    </row>
    <row r="1697" spans="1:5" ht="12.75">
      <c r="A1697" s="35" t="s">
        <v>58</v>
      </c>
      <c r="E1697" s="40" t="s">
        <v>6999</v>
      </c>
    </row>
    <row r="1698" spans="1:5" ht="12.75">
      <c r="A1698" t="s">
        <v>59</v>
      </c>
      <c r="E1698" s="39" t="s">
        <v>5</v>
      </c>
    </row>
    <row r="1699" spans="1:16" ht="25.5">
      <c r="A1699" t="s">
        <v>52</v>
      </c>
      <c s="34" t="s">
        <v>510</v>
      </c>
      <c s="34" t="s">
        <v>7150</v>
      </c>
      <c s="35" t="s">
        <v>5</v>
      </c>
      <c s="6" t="s">
        <v>7151</v>
      </c>
      <c s="36" t="s">
        <v>1076</v>
      </c>
      <c s="37">
        <v>1</v>
      </c>
      <c s="36">
        <v>0</v>
      </c>
      <c s="36">
        <f>ROUND(G1699*H1699,6)</f>
      </c>
      <c r="L1699" s="38">
        <v>0</v>
      </c>
      <c s="32">
        <f>ROUND(ROUND(L1699,2)*ROUND(G1699,3),2)</f>
      </c>
      <c s="36" t="s">
        <v>4836</v>
      </c>
      <c>
        <f>(M1699*21)/100</f>
      </c>
      <c t="s">
        <v>27</v>
      </c>
    </row>
    <row r="1700" spans="1:5" ht="38.25">
      <c r="A1700" s="35" t="s">
        <v>57</v>
      </c>
      <c r="E1700" s="39" t="s">
        <v>7152</v>
      </c>
    </row>
    <row r="1701" spans="1:5" ht="12.75">
      <c r="A1701" s="35" t="s">
        <v>58</v>
      </c>
      <c r="E1701" s="40" t="s">
        <v>6999</v>
      </c>
    </row>
    <row r="1702" spans="1:5" ht="12.75">
      <c r="A1702" t="s">
        <v>59</v>
      </c>
      <c r="E1702" s="39" t="s">
        <v>5</v>
      </c>
    </row>
    <row r="1703" spans="1:16" ht="12.75">
      <c r="A1703" t="s">
        <v>52</v>
      </c>
      <c s="34" t="s">
        <v>518</v>
      </c>
      <c s="34" t="s">
        <v>7153</v>
      </c>
      <c s="35" t="s">
        <v>5</v>
      </c>
      <c s="6" t="s">
        <v>7154</v>
      </c>
      <c s="36" t="s">
        <v>65</v>
      </c>
      <c s="37">
        <v>30</v>
      </c>
      <c s="36">
        <v>0.00063</v>
      </c>
      <c s="36">
        <f>ROUND(G1703*H1703,6)</f>
      </c>
      <c r="L1703" s="38">
        <v>0</v>
      </c>
      <c s="32">
        <f>ROUND(ROUND(L1703,2)*ROUND(G1703,3),2)</f>
      </c>
      <c s="36" t="s">
        <v>4833</v>
      </c>
      <c>
        <f>(M1703*21)/100</f>
      </c>
      <c t="s">
        <v>27</v>
      </c>
    </row>
    <row r="1704" spans="1:5" ht="12.75">
      <c r="A1704" s="35" t="s">
        <v>57</v>
      </c>
      <c r="E1704" s="39" t="s">
        <v>7154</v>
      </c>
    </row>
    <row r="1705" spans="1:5" ht="12.75">
      <c r="A1705" s="35" t="s">
        <v>58</v>
      </c>
      <c r="E1705" s="40" t="s">
        <v>7155</v>
      </c>
    </row>
    <row r="1706" spans="1:5" ht="12.75">
      <c r="A1706" t="s">
        <v>59</v>
      </c>
      <c r="E1706" s="39" t="s">
        <v>5</v>
      </c>
    </row>
    <row r="1707" spans="1:16" ht="12.75">
      <c r="A1707" t="s">
        <v>52</v>
      </c>
      <c s="34" t="s">
        <v>519</v>
      </c>
      <c s="34" t="s">
        <v>7156</v>
      </c>
      <c s="35" t="s">
        <v>5</v>
      </c>
      <c s="6" t="s">
        <v>7157</v>
      </c>
      <c s="36" t="s">
        <v>93</v>
      </c>
      <c s="37">
        <v>7</v>
      </c>
      <c s="36">
        <v>5E-05</v>
      </c>
      <c s="36">
        <f>ROUND(G1707*H1707,6)</f>
      </c>
      <c r="L1707" s="38">
        <v>0</v>
      </c>
      <c s="32">
        <f>ROUND(ROUND(L1707,2)*ROUND(G1707,3),2)</f>
      </c>
      <c s="36" t="s">
        <v>4833</v>
      </c>
      <c>
        <f>(M1707*21)/100</f>
      </c>
      <c t="s">
        <v>27</v>
      </c>
    </row>
    <row r="1708" spans="1:5" ht="12.75">
      <c r="A1708" s="35" t="s">
        <v>57</v>
      </c>
      <c r="E1708" s="39" t="s">
        <v>7157</v>
      </c>
    </row>
    <row r="1709" spans="1:5" ht="12.75">
      <c r="A1709" s="35" t="s">
        <v>58</v>
      </c>
      <c r="E1709" s="40" t="s">
        <v>7115</v>
      </c>
    </row>
    <row r="1710" spans="1:5" ht="12.75">
      <c r="A1710" t="s">
        <v>59</v>
      </c>
      <c r="E1710" s="39" t="s">
        <v>5</v>
      </c>
    </row>
    <row r="1711" spans="1:16" ht="12.75">
      <c r="A1711" t="s">
        <v>52</v>
      </c>
      <c s="34" t="s">
        <v>520</v>
      </c>
      <c s="34" t="s">
        <v>7158</v>
      </c>
      <c s="35" t="s">
        <v>5</v>
      </c>
      <c s="6" t="s">
        <v>7159</v>
      </c>
      <c s="36" t="s">
        <v>93</v>
      </c>
      <c s="37">
        <v>7</v>
      </c>
      <c s="36">
        <v>5E-05</v>
      </c>
      <c s="36">
        <f>ROUND(G1711*H1711,6)</f>
      </c>
      <c r="L1711" s="38">
        <v>0</v>
      </c>
      <c s="32">
        <f>ROUND(ROUND(L1711,2)*ROUND(G1711,3),2)</f>
      </c>
      <c s="36" t="s">
        <v>4833</v>
      </c>
      <c>
        <f>(M1711*21)/100</f>
      </c>
      <c t="s">
        <v>27</v>
      </c>
    </row>
    <row r="1712" spans="1:5" ht="12.75">
      <c r="A1712" s="35" t="s">
        <v>57</v>
      </c>
      <c r="E1712" s="39" t="s">
        <v>7159</v>
      </c>
    </row>
    <row r="1713" spans="1:5" ht="12.75">
      <c r="A1713" s="35" t="s">
        <v>58</v>
      </c>
      <c r="E1713" s="40" t="s">
        <v>7115</v>
      </c>
    </row>
    <row r="1714" spans="1:5" ht="12.75">
      <c r="A1714" t="s">
        <v>59</v>
      </c>
      <c r="E1714" s="39" t="s">
        <v>5</v>
      </c>
    </row>
    <row r="1715" spans="1:16" ht="12.75">
      <c r="A1715" t="s">
        <v>52</v>
      </c>
      <c s="34" t="s">
        <v>521</v>
      </c>
      <c s="34" t="s">
        <v>7160</v>
      </c>
      <c s="35" t="s">
        <v>5</v>
      </c>
      <c s="6" t="s">
        <v>7161</v>
      </c>
      <c s="36" t="s">
        <v>93</v>
      </c>
      <c s="37">
        <v>16</v>
      </c>
      <c s="36">
        <v>5E-05</v>
      </c>
      <c s="36">
        <f>ROUND(G1715*H1715,6)</f>
      </c>
      <c r="L1715" s="38">
        <v>0</v>
      </c>
      <c s="32">
        <f>ROUND(ROUND(L1715,2)*ROUND(G1715,3),2)</f>
      </c>
      <c s="36" t="s">
        <v>4833</v>
      </c>
      <c>
        <f>(M1715*21)/100</f>
      </c>
      <c t="s">
        <v>27</v>
      </c>
    </row>
    <row r="1716" spans="1:5" ht="12.75">
      <c r="A1716" s="35" t="s">
        <v>57</v>
      </c>
      <c r="E1716" s="39" t="s">
        <v>7161</v>
      </c>
    </row>
    <row r="1717" spans="1:5" ht="12.75">
      <c r="A1717" s="35" t="s">
        <v>58</v>
      </c>
      <c r="E1717" s="40" t="s">
        <v>7118</v>
      </c>
    </row>
    <row r="1718" spans="1:5" ht="12.75">
      <c r="A1718" t="s">
        <v>59</v>
      </c>
      <c r="E1718" s="39" t="s">
        <v>5</v>
      </c>
    </row>
    <row r="1719" spans="1:16" ht="12.75">
      <c r="A1719" t="s">
        <v>52</v>
      </c>
      <c s="34" t="s">
        <v>522</v>
      </c>
      <c s="34" t="s">
        <v>7162</v>
      </c>
      <c s="35" t="s">
        <v>5</v>
      </c>
      <c s="6" t="s">
        <v>7163</v>
      </c>
      <c s="36" t="s">
        <v>93</v>
      </c>
      <c s="37">
        <v>4</v>
      </c>
      <c s="36">
        <v>5E-05</v>
      </c>
      <c s="36">
        <f>ROUND(G1719*H1719,6)</f>
      </c>
      <c r="L1719" s="38">
        <v>0</v>
      </c>
      <c s="32">
        <f>ROUND(ROUND(L1719,2)*ROUND(G1719,3),2)</f>
      </c>
      <c s="36" t="s">
        <v>4833</v>
      </c>
      <c>
        <f>(M1719*21)/100</f>
      </c>
      <c t="s">
        <v>27</v>
      </c>
    </row>
    <row r="1720" spans="1:5" ht="12.75">
      <c r="A1720" s="35" t="s">
        <v>57</v>
      </c>
      <c r="E1720" s="39" t="s">
        <v>7163</v>
      </c>
    </row>
    <row r="1721" spans="1:5" ht="12.75">
      <c r="A1721" s="35" t="s">
        <v>58</v>
      </c>
      <c r="E1721" s="40" t="s">
        <v>7100</v>
      </c>
    </row>
    <row r="1722" spans="1:5" ht="12.75">
      <c r="A1722" t="s">
        <v>59</v>
      </c>
      <c r="E1722" s="39" t="s">
        <v>5</v>
      </c>
    </row>
    <row r="1723" spans="1:16" ht="12.75">
      <c r="A1723" t="s">
        <v>52</v>
      </c>
      <c s="34" t="s">
        <v>523</v>
      </c>
      <c s="34" t="s">
        <v>7164</v>
      </c>
      <c s="35" t="s">
        <v>5</v>
      </c>
      <c s="6" t="s">
        <v>7165</v>
      </c>
      <c s="36" t="s">
        <v>93</v>
      </c>
      <c s="37">
        <v>7</v>
      </c>
      <c s="36">
        <v>0.00024</v>
      </c>
      <c s="36">
        <f>ROUND(G1723*H1723,6)</f>
      </c>
      <c r="L1723" s="38">
        <v>0</v>
      </c>
      <c s="32">
        <f>ROUND(ROUND(L1723,2)*ROUND(G1723,3),2)</f>
      </c>
      <c s="36" t="s">
        <v>4833</v>
      </c>
      <c>
        <f>(M1723*21)/100</f>
      </c>
      <c t="s">
        <v>27</v>
      </c>
    </row>
    <row r="1724" spans="1:5" ht="12.75">
      <c r="A1724" s="35" t="s">
        <v>57</v>
      </c>
      <c r="E1724" s="39" t="s">
        <v>7165</v>
      </c>
    </row>
    <row r="1725" spans="1:5" ht="12.75">
      <c r="A1725" s="35" t="s">
        <v>58</v>
      </c>
      <c r="E1725" s="40" t="s">
        <v>7115</v>
      </c>
    </row>
    <row r="1726" spans="1:5" ht="12.75">
      <c r="A1726" t="s">
        <v>59</v>
      </c>
      <c r="E1726" s="39" t="s">
        <v>5</v>
      </c>
    </row>
    <row r="1727" spans="1:16" ht="12.75">
      <c r="A1727" t="s">
        <v>52</v>
      </c>
      <c s="34" t="s">
        <v>527</v>
      </c>
      <c s="34" t="s">
        <v>7166</v>
      </c>
      <c s="35" t="s">
        <v>5</v>
      </c>
      <c s="6" t="s">
        <v>7167</v>
      </c>
      <c s="36" t="s">
        <v>93</v>
      </c>
      <c s="37">
        <v>2</v>
      </c>
      <c s="36">
        <v>0.00035</v>
      </c>
      <c s="36">
        <f>ROUND(G1727*H1727,6)</f>
      </c>
      <c r="L1727" s="38">
        <v>0</v>
      </c>
      <c s="32">
        <f>ROUND(ROUND(L1727,2)*ROUND(G1727,3),2)</f>
      </c>
      <c s="36" t="s">
        <v>4833</v>
      </c>
      <c>
        <f>(M1727*21)/100</f>
      </c>
      <c t="s">
        <v>27</v>
      </c>
    </row>
    <row r="1728" spans="1:5" ht="12.75">
      <c r="A1728" s="35" t="s">
        <v>57</v>
      </c>
      <c r="E1728" s="39" t="s">
        <v>7167</v>
      </c>
    </row>
    <row r="1729" spans="1:5" ht="12.75">
      <c r="A1729" s="35" t="s">
        <v>58</v>
      </c>
      <c r="E1729" s="40" t="s">
        <v>7054</v>
      </c>
    </row>
    <row r="1730" spans="1:5" ht="12.75">
      <c r="A1730" t="s">
        <v>59</v>
      </c>
      <c r="E1730" s="39" t="s">
        <v>5</v>
      </c>
    </row>
    <row r="1731" spans="1:16" ht="12.75">
      <c r="A1731" t="s">
        <v>52</v>
      </c>
      <c s="34" t="s">
        <v>293</v>
      </c>
      <c s="34" t="s">
        <v>7168</v>
      </c>
      <c s="35" t="s">
        <v>5</v>
      </c>
      <c s="6" t="s">
        <v>7169</v>
      </c>
      <c s="36" t="s">
        <v>93</v>
      </c>
      <c s="37">
        <v>9</v>
      </c>
      <c s="36">
        <v>0.0016</v>
      </c>
      <c s="36">
        <f>ROUND(G1731*H1731,6)</f>
      </c>
      <c r="L1731" s="38">
        <v>0</v>
      </c>
      <c s="32">
        <f>ROUND(ROUND(L1731,2)*ROUND(G1731,3),2)</f>
      </c>
      <c s="36" t="s">
        <v>4833</v>
      </c>
      <c>
        <f>(M1731*21)/100</f>
      </c>
      <c t="s">
        <v>27</v>
      </c>
    </row>
    <row r="1732" spans="1:5" ht="12.75">
      <c r="A1732" s="35" t="s">
        <v>57</v>
      </c>
      <c r="E1732" s="39" t="s">
        <v>7169</v>
      </c>
    </row>
    <row r="1733" spans="1:5" ht="12.75">
      <c r="A1733" s="35" t="s">
        <v>58</v>
      </c>
      <c r="E1733" s="40" t="s">
        <v>7131</v>
      </c>
    </row>
    <row r="1734" spans="1:5" ht="12.75">
      <c r="A1734" t="s">
        <v>59</v>
      </c>
      <c r="E1734" s="39" t="s">
        <v>5</v>
      </c>
    </row>
    <row r="1735" spans="1:16" ht="12.75">
      <c r="A1735" t="s">
        <v>52</v>
      </c>
      <c s="34" t="s">
        <v>541</v>
      </c>
      <c s="34" t="s">
        <v>7170</v>
      </c>
      <c s="35" t="s">
        <v>5</v>
      </c>
      <c s="6" t="s">
        <v>7171</v>
      </c>
      <c s="36" t="s">
        <v>93</v>
      </c>
      <c s="37">
        <v>16</v>
      </c>
      <c s="36">
        <v>0.0016</v>
      </c>
      <c s="36">
        <f>ROUND(G1735*H1735,6)</f>
      </c>
      <c r="L1735" s="38">
        <v>0</v>
      </c>
      <c s="32">
        <f>ROUND(ROUND(L1735,2)*ROUND(G1735,3),2)</f>
      </c>
      <c s="36" t="s">
        <v>4833</v>
      </c>
      <c>
        <f>(M1735*21)/100</f>
      </c>
      <c t="s">
        <v>27</v>
      </c>
    </row>
    <row r="1736" spans="1:5" ht="12.75">
      <c r="A1736" s="35" t="s">
        <v>57</v>
      </c>
      <c r="E1736" s="39" t="s">
        <v>7171</v>
      </c>
    </row>
    <row r="1737" spans="1:5" ht="12.75">
      <c r="A1737" s="35" t="s">
        <v>58</v>
      </c>
      <c r="E1737" s="40" t="s">
        <v>7118</v>
      </c>
    </row>
    <row r="1738" spans="1:5" ht="12.75">
      <c r="A1738" t="s">
        <v>59</v>
      </c>
      <c r="E1738" s="39" t="s">
        <v>5</v>
      </c>
    </row>
    <row r="1739" spans="1:16" ht="12.75">
      <c r="A1739" t="s">
        <v>52</v>
      </c>
      <c s="34" t="s">
        <v>545</v>
      </c>
      <c s="34" t="s">
        <v>7172</v>
      </c>
      <c s="35" t="s">
        <v>5</v>
      </c>
      <c s="6" t="s">
        <v>7173</v>
      </c>
      <c s="36" t="s">
        <v>93</v>
      </c>
      <c s="37">
        <v>16</v>
      </c>
      <c s="36">
        <v>0.0016</v>
      </c>
      <c s="36">
        <f>ROUND(G1739*H1739,6)</f>
      </c>
      <c r="L1739" s="38">
        <v>0</v>
      </c>
      <c s="32">
        <f>ROUND(ROUND(L1739,2)*ROUND(G1739,3),2)</f>
      </c>
      <c s="36" t="s">
        <v>4833</v>
      </c>
      <c>
        <f>(M1739*21)/100</f>
      </c>
      <c t="s">
        <v>27</v>
      </c>
    </row>
    <row r="1740" spans="1:5" ht="12.75">
      <c r="A1740" s="35" t="s">
        <v>57</v>
      </c>
      <c r="E1740" s="39" t="s">
        <v>7173</v>
      </c>
    </row>
    <row r="1741" spans="1:5" ht="12.75">
      <c r="A1741" s="35" t="s">
        <v>58</v>
      </c>
      <c r="E1741" s="40" t="s">
        <v>7118</v>
      </c>
    </row>
    <row r="1742" spans="1:5" ht="12.75">
      <c r="A1742" t="s">
        <v>59</v>
      </c>
      <c r="E1742" s="39" t="s">
        <v>5</v>
      </c>
    </row>
    <row r="1743" spans="1:16" ht="12.75">
      <c r="A1743" t="s">
        <v>52</v>
      </c>
      <c s="34" t="s">
        <v>586</v>
      </c>
      <c s="34" t="s">
        <v>7174</v>
      </c>
      <c s="35" t="s">
        <v>5</v>
      </c>
      <c s="6" t="s">
        <v>7175</v>
      </c>
      <c s="36" t="s">
        <v>93</v>
      </c>
      <c s="37">
        <v>6</v>
      </c>
      <c s="36">
        <v>0.0036</v>
      </c>
      <c s="36">
        <f>ROUND(G1743*H1743,6)</f>
      </c>
      <c r="L1743" s="38">
        <v>0</v>
      </c>
      <c s="32">
        <f>ROUND(ROUND(L1743,2)*ROUND(G1743,3),2)</f>
      </c>
      <c s="36" t="s">
        <v>4833</v>
      </c>
      <c>
        <f>(M1743*21)/100</f>
      </c>
      <c t="s">
        <v>27</v>
      </c>
    </row>
    <row r="1744" spans="1:5" ht="12.75">
      <c r="A1744" s="35" t="s">
        <v>57</v>
      </c>
      <c r="E1744" s="39" t="s">
        <v>7175</v>
      </c>
    </row>
    <row r="1745" spans="1:5" ht="12.75">
      <c r="A1745" s="35" t="s">
        <v>58</v>
      </c>
      <c r="E1745" s="40" t="s">
        <v>7137</v>
      </c>
    </row>
    <row r="1746" spans="1:5" ht="12.75">
      <c r="A1746" t="s">
        <v>59</v>
      </c>
      <c r="E1746" s="39" t="s">
        <v>5</v>
      </c>
    </row>
    <row r="1747" spans="1:16" ht="25.5">
      <c r="A1747" t="s">
        <v>52</v>
      </c>
      <c s="34" t="s">
        <v>589</v>
      </c>
      <c s="34" t="s">
        <v>7176</v>
      </c>
      <c s="35" t="s">
        <v>5</v>
      </c>
      <c s="6" t="s">
        <v>7177</v>
      </c>
      <c s="36" t="s">
        <v>93</v>
      </c>
      <c s="37">
        <v>1</v>
      </c>
      <c s="36">
        <v>0.00252</v>
      </c>
      <c s="36">
        <f>ROUND(G1747*H1747,6)</f>
      </c>
      <c r="L1747" s="38">
        <v>0</v>
      </c>
      <c s="32">
        <f>ROUND(ROUND(L1747,2)*ROUND(G1747,3),2)</f>
      </c>
      <c s="36" t="s">
        <v>4833</v>
      </c>
      <c>
        <f>(M1747*21)/100</f>
      </c>
      <c t="s">
        <v>27</v>
      </c>
    </row>
    <row r="1748" spans="1:5" ht="25.5">
      <c r="A1748" s="35" t="s">
        <v>57</v>
      </c>
      <c r="E1748" s="39" t="s">
        <v>7177</v>
      </c>
    </row>
    <row r="1749" spans="1:5" ht="12.75">
      <c r="A1749" s="35" t="s">
        <v>58</v>
      </c>
      <c r="E1749" s="40" t="s">
        <v>6999</v>
      </c>
    </row>
    <row r="1750" spans="1:5" ht="12.75">
      <c r="A1750" t="s">
        <v>59</v>
      </c>
      <c r="E1750" s="39" t="s">
        <v>5</v>
      </c>
    </row>
    <row r="1751" spans="1:16" ht="25.5">
      <c r="A1751" t="s">
        <v>52</v>
      </c>
      <c s="34" t="s">
        <v>549</v>
      </c>
      <c s="34" t="s">
        <v>7178</v>
      </c>
      <c s="35" t="s">
        <v>5</v>
      </c>
      <c s="6" t="s">
        <v>7179</v>
      </c>
      <c s="36" t="s">
        <v>93</v>
      </c>
      <c s="37">
        <v>1</v>
      </c>
      <c s="36">
        <v>0.00252</v>
      </c>
      <c s="36">
        <f>ROUND(G1751*H1751,6)</f>
      </c>
      <c r="L1751" s="38">
        <v>0</v>
      </c>
      <c s="32">
        <f>ROUND(ROUND(L1751,2)*ROUND(G1751,3),2)</f>
      </c>
      <c s="36" t="s">
        <v>4833</v>
      </c>
      <c>
        <f>(M1751*21)/100</f>
      </c>
      <c t="s">
        <v>27</v>
      </c>
    </row>
    <row r="1752" spans="1:5" ht="25.5">
      <c r="A1752" s="35" t="s">
        <v>57</v>
      </c>
      <c r="E1752" s="39" t="s">
        <v>7179</v>
      </c>
    </row>
    <row r="1753" spans="1:5" ht="12.75">
      <c r="A1753" s="35" t="s">
        <v>58</v>
      </c>
      <c r="E1753" s="40" t="s">
        <v>6999</v>
      </c>
    </row>
    <row r="1754" spans="1:5" ht="12.75">
      <c r="A1754" t="s">
        <v>59</v>
      </c>
      <c r="E1754" s="39" t="s">
        <v>5</v>
      </c>
    </row>
    <row r="1755" spans="1:16" ht="12.75">
      <c r="A1755" t="s">
        <v>52</v>
      </c>
      <c s="34" t="s">
        <v>553</v>
      </c>
      <c s="34" t="s">
        <v>7180</v>
      </c>
      <c s="35" t="s">
        <v>5</v>
      </c>
      <c s="6" t="s">
        <v>7181</v>
      </c>
      <c s="36" t="s">
        <v>93</v>
      </c>
      <c s="37">
        <v>2</v>
      </c>
      <c s="36">
        <v>0.00028</v>
      </c>
      <c s="36">
        <f>ROUND(G1755*H1755,6)</f>
      </c>
      <c r="L1755" s="38">
        <v>0</v>
      </c>
      <c s="32">
        <f>ROUND(ROUND(L1755,2)*ROUND(G1755,3),2)</f>
      </c>
      <c s="36" t="s">
        <v>4833</v>
      </c>
      <c>
        <f>(M1755*21)/100</f>
      </c>
      <c t="s">
        <v>27</v>
      </c>
    </row>
    <row r="1756" spans="1:5" ht="12.75">
      <c r="A1756" s="35" t="s">
        <v>57</v>
      </c>
      <c r="E1756" s="39" t="s">
        <v>7181</v>
      </c>
    </row>
    <row r="1757" spans="1:5" ht="12.75">
      <c r="A1757" s="35" t="s">
        <v>58</v>
      </c>
      <c r="E1757" s="40" t="s">
        <v>7054</v>
      </c>
    </row>
    <row r="1758" spans="1:5" ht="12.75">
      <c r="A1758" t="s">
        <v>59</v>
      </c>
      <c r="E1758" s="39" t="s">
        <v>5</v>
      </c>
    </row>
    <row r="1759" spans="1:16" ht="12.75">
      <c r="A1759" t="s">
        <v>52</v>
      </c>
      <c s="34" t="s">
        <v>556</v>
      </c>
      <c s="34" t="s">
        <v>7182</v>
      </c>
      <c s="35" t="s">
        <v>5</v>
      </c>
      <c s="6" t="s">
        <v>7183</v>
      </c>
      <c s="36" t="s">
        <v>93</v>
      </c>
      <c s="37">
        <v>4</v>
      </c>
      <c s="36">
        <v>0.00025</v>
      </c>
      <c s="36">
        <f>ROUND(G1759*H1759,6)</f>
      </c>
      <c r="L1759" s="38">
        <v>0</v>
      </c>
      <c s="32">
        <f>ROUND(ROUND(L1759,2)*ROUND(G1759,3),2)</f>
      </c>
      <c s="36" t="s">
        <v>4833</v>
      </c>
      <c>
        <f>(M1759*21)/100</f>
      </c>
      <c t="s">
        <v>27</v>
      </c>
    </row>
    <row r="1760" spans="1:5" ht="12.75">
      <c r="A1760" s="35" t="s">
        <v>57</v>
      </c>
      <c r="E1760" s="39" t="s">
        <v>7183</v>
      </c>
    </row>
    <row r="1761" spans="1:5" ht="12.75">
      <c r="A1761" s="35" t="s">
        <v>58</v>
      </c>
      <c r="E1761" s="40" t="s">
        <v>7100</v>
      </c>
    </row>
    <row r="1762" spans="1:5" ht="12.75">
      <c r="A1762" t="s">
        <v>59</v>
      </c>
      <c r="E1762" s="39" t="s">
        <v>5</v>
      </c>
    </row>
    <row r="1763" spans="1:16" ht="25.5">
      <c r="A1763" t="s">
        <v>52</v>
      </c>
      <c s="34" t="s">
        <v>559</v>
      </c>
      <c s="34" t="s">
        <v>7184</v>
      </c>
      <c s="35" t="s">
        <v>5</v>
      </c>
      <c s="6" t="s">
        <v>7185</v>
      </c>
      <c s="36" t="s">
        <v>93</v>
      </c>
      <c s="37">
        <v>2</v>
      </c>
      <c s="36">
        <v>0</v>
      </c>
      <c s="36">
        <f>ROUND(G1763*H1763,6)</f>
      </c>
      <c r="L1763" s="38">
        <v>0</v>
      </c>
      <c s="32">
        <f>ROUND(ROUND(L1763,2)*ROUND(G1763,3),2)</f>
      </c>
      <c s="36" t="s">
        <v>4833</v>
      </c>
      <c>
        <f>(M1763*21)/100</f>
      </c>
      <c t="s">
        <v>27</v>
      </c>
    </row>
    <row r="1764" spans="1:5" ht="25.5">
      <c r="A1764" s="35" t="s">
        <v>57</v>
      </c>
      <c r="E1764" s="39" t="s">
        <v>7185</v>
      </c>
    </row>
    <row r="1765" spans="1:5" ht="12.75">
      <c r="A1765" s="35" t="s">
        <v>58</v>
      </c>
      <c r="E1765" s="40" t="s">
        <v>7054</v>
      </c>
    </row>
    <row r="1766" spans="1:5" ht="12.75">
      <c r="A1766" t="s">
        <v>59</v>
      </c>
      <c r="E1766" s="39" t="s">
        <v>5</v>
      </c>
    </row>
    <row r="1767" spans="1:16" ht="12.75">
      <c r="A1767" t="s">
        <v>52</v>
      </c>
      <c s="34" t="s">
        <v>562</v>
      </c>
      <c s="34" t="s">
        <v>7186</v>
      </c>
      <c s="35" t="s">
        <v>5</v>
      </c>
      <c s="6" t="s">
        <v>7187</v>
      </c>
      <c s="36" t="s">
        <v>93</v>
      </c>
      <c s="37">
        <v>8</v>
      </c>
      <c s="36">
        <v>0</v>
      </c>
      <c s="36">
        <f>ROUND(G1767*H1767,6)</f>
      </c>
      <c r="L1767" s="38">
        <v>0</v>
      </c>
      <c s="32">
        <f>ROUND(ROUND(L1767,2)*ROUND(G1767,3),2)</f>
      </c>
      <c s="36" t="s">
        <v>4833</v>
      </c>
      <c>
        <f>(M1767*21)/100</f>
      </c>
      <c t="s">
        <v>27</v>
      </c>
    </row>
    <row r="1768" spans="1:5" ht="12.75">
      <c r="A1768" s="35" t="s">
        <v>57</v>
      </c>
      <c r="E1768" s="39" t="s">
        <v>7187</v>
      </c>
    </row>
    <row r="1769" spans="1:5" ht="12.75">
      <c r="A1769" s="35" t="s">
        <v>58</v>
      </c>
      <c r="E1769" s="40" t="s">
        <v>7188</v>
      </c>
    </row>
    <row r="1770" spans="1:5" ht="12.75">
      <c r="A1770" t="s">
        <v>59</v>
      </c>
      <c r="E1770" s="39" t="s">
        <v>5</v>
      </c>
    </row>
    <row r="1771" spans="1:16" ht="12.75">
      <c r="A1771" t="s">
        <v>52</v>
      </c>
      <c s="34" t="s">
        <v>566</v>
      </c>
      <c s="34" t="s">
        <v>7189</v>
      </c>
      <c s="35" t="s">
        <v>5</v>
      </c>
      <c s="6" t="s">
        <v>7190</v>
      </c>
      <c s="36" t="s">
        <v>93</v>
      </c>
      <c s="37">
        <v>1</v>
      </c>
      <c s="36">
        <v>0</v>
      </c>
      <c s="36">
        <f>ROUND(G1771*H1771,6)</f>
      </c>
      <c r="L1771" s="38">
        <v>0</v>
      </c>
      <c s="32">
        <f>ROUND(ROUND(L1771,2)*ROUND(G1771,3),2)</f>
      </c>
      <c s="36" t="s">
        <v>4833</v>
      </c>
      <c>
        <f>(M1771*21)/100</f>
      </c>
      <c t="s">
        <v>27</v>
      </c>
    </row>
    <row r="1772" spans="1:5" ht="12.75">
      <c r="A1772" s="35" t="s">
        <v>57</v>
      </c>
      <c r="E1772" s="39" t="s">
        <v>7190</v>
      </c>
    </row>
    <row r="1773" spans="1:5" ht="12.75">
      <c r="A1773" s="35" t="s">
        <v>58</v>
      </c>
      <c r="E1773" s="40" t="s">
        <v>6999</v>
      </c>
    </row>
    <row r="1774" spans="1:5" ht="25.5">
      <c r="A1774" t="s">
        <v>59</v>
      </c>
      <c r="E1774" s="39" t="s">
        <v>7140</v>
      </c>
    </row>
    <row r="1775" spans="1:16" ht="12.75">
      <c r="A1775" t="s">
        <v>52</v>
      </c>
      <c s="34" t="s">
        <v>570</v>
      </c>
      <c s="34" t="s">
        <v>7191</v>
      </c>
      <c s="35" t="s">
        <v>5</v>
      </c>
      <c s="6" t="s">
        <v>7192</v>
      </c>
      <c s="36" t="s">
        <v>93</v>
      </c>
      <c s="37">
        <v>1</v>
      </c>
      <c s="36">
        <v>0.062</v>
      </c>
      <c s="36">
        <f>ROUND(G1775*H1775,6)</f>
      </c>
      <c r="L1775" s="38">
        <v>0</v>
      </c>
      <c s="32">
        <f>ROUND(ROUND(L1775,2)*ROUND(G1775,3),2)</f>
      </c>
      <c s="36" t="s">
        <v>4833</v>
      </c>
      <c>
        <f>(M1775*21)/100</f>
      </c>
      <c t="s">
        <v>27</v>
      </c>
    </row>
    <row r="1776" spans="1:5" ht="12.75">
      <c r="A1776" s="35" t="s">
        <v>57</v>
      </c>
      <c r="E1776" s="39" t="s">
        <v>7192</v>
      </c>
    </row>
    <row r="1777" spans="1:5" ht="12.75">
      <c r="A1777" s="35" t="s">
        <v>58</v>
      </c>
      <c r="E1777" s="40" t="s">
        <v>6999</v>
      </c>
    </row>
    <row r="1778" spans="1:5" ht="12.75">
      <c r="A1778" t="s">
        <v>59</v>
      </c>
      <c r="E1778" s="39" t="s">
        <v>5</v>
      </c>
    </row>
    <row r="1779" spans="1:16" ht="12.75">
      <c r="A1779" t="s">
        <v>52</v>
      </c>
      <c s="34" t="s">
        <v>405</v>
      </c>
      <c s="34" t="s">
        <v>7193</v>
      </c>
      <c s="35" t="s">
        <v>5</v>
      </c>
      <c s="6" t="s">
        <v>7194</v>
      </c>
      <c s="36" t="s">
        <v>93</v>
      </c>
      <c s="37">
        <v>1</v>
      </c>
      <c s="36">
        <v>0.062</v>
      </c>
      <c s="36">
        <f>ROUND(G1779*H1779,6)</f>
      </c>
      <c r="L1779" s="38">
        <v>0</v>
      </c>
      <c s="32">
        <f>ROUND(ROUND(L1779,2)*ROUND(G1779,3),2)</f>
      </c>
      <c s="36" t="s">
        <v>4833</v>
      </c>
      <c>
        <f>(M1779*21)/100</f>
      </c>
      <c t="s">
        <v>27</v>
      </c>
    </row>
    <row r="1780" spans="1:5" ht="12.75">
      <c r="A1780" s="35" t="s">
        <v>57</v>
      </c>
      <c r="E1780" s="39" t="s">
        <v>7194</v>
      </c>
    </row>
    <row r="1781" spans="1:5" ht="12.75">
      <c r="A1781" s="35" t="s">
        <v>58</v>
      </c>
      <c r="E1781" s="40" t="s">
        <v>6999</v>
      </c>
    </row>
    <row r="1782" spans="1:5" ht="12.75">
      <c r="A1782" t="s">
        <v>59</v>
      </c>
      <c r="E1782" s="39" t="s">
        <v>5</v>
      </c>
    </row>
    <row r="1783" spans="1:16" ht="12.75">
      <c r="A1783" t="s">
        <v>52</v>
      </c>
      <c s="34" t="s">
        <v>573</v>
      </c>
      <c s="34" t="s">
        <v>7195</v>
      </c>
      <c s="35" t="s">
        <v>5</v>
      </c>
      <c s="6" t="s">
        <v>7196</v>
      </c>
      <c s="36" t="s">
        <v>93</v>
      </c>
      <c s="37">
        <v>3</v>
      </c>
      <c s="36">
        <v>0.062</v>
      </c>
      <c s="36">
        <f>ROUND(G1783*H1783,6)</f>
      </c>
      <c r="L1783" s="38">
        <v>0</v>
      </c>
      <c s="32">
        <f>ROUND(ROUND(L1783,2)*ROUND(G1783,3),2)</f>
      </c>
      <c s="36" t="s">
        <v>4833</v>
      </c>
      <c>
        <f>(M1783*21)/100</f>
      </c>
      <c t="s">
        <v>27</v>
      </c>
    </row>
    <row r="1784" spans="1:5" ht="12.75">
      <c r="A1784" s="35" t="s">
        <v>57</v>
      </c>
      <c r="E1784" s="39" t="s">
        <v>7196</v>
      </c>
    </row>
    <row r="1785" spans="1:5" ht="12.75">
      <c r="A1785" s="35" t="s">
        <v>58</v>
      </c>
      <c r="E1785" s="40" t="s">
        <v>7197</v>
      </c>
    </row>
    <row r="1786" spans="1:5" ht="12.75">
      <c r="A1786" t="s">
        <v>59</v>
      </c>
      <c r="E1786" s="39" t="s">
        <v>5</v>
      </c>
    </row>
    <row r="1787" spans="1:16" ht="12.75">
      <c r="A1787" t="s">
        <v>52</v>
      </c>
      <c s="34" t="s">
        <v>741</v>
      </c>
      <c s="34" t="s">
        <v>7198</v>
      </c>
      <c s="35" t="s">
        <v>5</v>
      </c>
      <c s="6" t="s">
        <v>7199</v>
      </c>
      <c s="36" t="s">
        <v>93</v>
      </c>
      <c s="37">
        <v>3</v>
      </c>
      <c s="36">
        <v>0.062</v>
      </c>
      <c s="36">
        <f>ROUND(G1787*H1787,6)</f>
      </c>
      <c r="L1787" s="38">
        <v>0</v>
      </c>
      <c s="32">
        <f>ROUND(ROUND(L1787,2)*ROUND(G1787,3),2)</f>
      </c>
      <c s="36" t="s">
        <v>4833</v>
      </c>
      <c>
        <f>(M1787*21)/100</f>
      </c>
      <c t="s">
        <v>27</v>
      </c>
    </row>
    <row r="1788" spans="1:5" ht="12.75">
      <c r="A1788" s="35" t="s">
        <v>57</v>
      </c>
      <c r="E1788" s="39" t="s">
        <v>7199</v>
      </c>
    </row>
    <row r="1789" spans="1:5" ht="12.75">
      <c r="A1789" s="35" t="s">
        <v>58</v>
      </c>
      <c r="E1789" s="40" t="s">
        <v>7197</v>
      </c>
    </row>
    <row r="1790" spans="1:5" ht="12.75">
      <c r="A1790" t="s">
        <v>59</v>
      </c>
      <c r="E1790" s="39" t="s">
        <v>5</v>
      </c>
    </row>
    <row r="1791" spans="1:13" ht="12.75">
      <c r="A1791" t="s">
        <v>5517</v>
      </c>
      <c r="C1791" s="31" t="s">
        <v>7200</v>
      </c>
      <c r="E1791" s="33" t="s">
        <v>7201</v>
      </c>
      <c r="J1791" s="32">
        <f>0+J1792+J1805+J1810</f>
      </c>
      <c s="32">
        <f>0+K1792+K1805+K1810</f>
      </c>
      <c s="32">
        <f>0+L1792+L1805+L1810</f>
      </c>
      <c s="32">
        <f>0+M1792+M1805+M1810</f>
      </c>
    </row>
    <row r="1792" spans="1:13" ht="12.75">
      <c r="A1792" t="s">
        <v>49</v>
      </c>
      <c r="C1792" s="31" t="s">
        <v>6969</v>
      </c>
      <c r="E1792" s="33" t="s">
        <v>6797</v>
      </c>
      <c r="J1792" s="32">
        <f>0</f>
      </c>
      <c s="32">
        <f>0</f>
      </c>
      <c s="32">
        <f>0+L1793+L1797+L1801</f>
      </c>
      <c s="32">
        <f>0+M1793+M1797+M1801</f>
      </c>
    </row>
    <row r="1793" spans="1:16" ht="38.25">
      <c r="A1793" t="s">
        <v>52</v>
      </c>
      <c s="34" t="s">
        <v>120</v>
      </c>
      <c s="34" t="s">
        <v>7202</v>
      </c>
      <c s="35" t="s">
        <v>5</v>
      </c>
      <c s="6" t="s">
        <v>7203</v>
      </c>
      <c s="36" t="s">
        <v>65</v>
      </c>
      <c s="37">
        <v>6</v>
      </c>
      <c s="36">
        <v>0</v>
      </c>
      <c s="36">
        <f>ROUND(G1793*H1793,6)</f>
      </c>
      <c r="L1793" s="38">
        <v>0</v>
      </c>
      <c s="32">
        <f>ROUND(ROUND(L1793,2)*ROUND(G1793,3),2)</f>
      </c>
      <c s="36" t="s">
        <v>4836</v>
      </c>
      <c>
        <f>(M1793*21)/100</f>
      </c>
      <c t="s">
        <v>27</v>
      </c>
    </row>
    <row r="1794" spans="1:5" ht="38.25">
      <c r="A1794" s="35" t="s">
        <v>57</v>
      </c>
      <c r="E1794" s="39" t="s">
        <v>7204</v>
      </c>
    </row>
    <row r="1795" spans="1:5" ht="12.75">
      <c r="A1795" s="35" t="s">
        <v>58</v>
      </c>
      <c r="E1795" s="40" t="s">
        <v>7137</v>
      </c>
    </row>
    <row r="1796" spans="1:5" ht="25.5">
      <c r="A1796" t="s">
        <v>59</v>
      </c>
      <c r="E1796" s="39" t="s">
        <v>7205</v>
      </c>
    </row>
    <row r="1797" spans="1:16" ht="25.5">
      <c r="A1797" t="s">
        <v>52</v>
      </c>
      <c s="34" t="s">
        <v>124</v>
      </c>
      <c s="34" t="s">
        <v>7206</v>
      </c>
      <c s="35" t="s">
        <v>5</v>
      </c>
      <c s="6" t="s">
        <v>7207</v>
      </c>
      <c s="36" t="s">
        <v>65</v>
      </c>
      <c s="37">
        <v>6</v>
      </c>
      <c s="36">
        <v>0</v>
      </c>
      <c s="36">
        <f>ROUND(G1797*H1797,6)</f>
      </c>
      <c r="L1797" s="38">
        <v>0</v>
      </c>
      <c s="32">
        <f>ROUND(ROUND(L1797,2)*ROUND(G1797,3),2)</f>
      </c>
      <c s="36" t="s">
        <v>4836</v>
      </c>
      <c>
        <f>(M1797*21)/100</f>
      </c>
      <c t="s">
        <v>27</v>
      </c>
    </row>
    <row r="1798" spans="1:5" ht="25.5">
      <c r="A1798" s="35" t="s">
        <v>57</v>
      </c>
      <c r="E1798" s="39" t="s">
        <v>7207</v>
      </c>
    </row>
    <row r="1799" spans="1:5" ht="12.75">
      <c r="A1799" s="35" t="s">
        <v>58</v>
      </c>
      <c r="E1799" s="40" t="s">
        <v>7137</v>
      </c>
    </row>
    <row r="1800" spans="1:5" ht="12.75">
      <c r="A1800" t="s">
        <v>59</v>
      </c>
      <c r="E1800" s="39" t="s">
        <v>5</v>
      </c>
    </row>
    <row r="1801" spans="1:16" ht="25.5">
      <c r="A1801" t="s">
        <v>52</v>
      </c>
      <c s="34" t="s">
        <v>128</v>
      </c>
      <c s="34" t="s">
        <v>7208</v>
      </c>
      <c s="35" t="s">
        <v>5</v>
      </c>
      <c s="6" t="s">
        <v>7209</v>
      </c>
      <c s="36" t="s">
        <v>1076</v>
      </c>
      <c s="37">
        <v>2.1</v>
      </c>
      <c s="36">
        <v>2E-05</v>
      </c>
      <c s="36">
        <f>ROUND(G1801*H1801,6)</f>
      </c>
      <c r="L1801" s="38">
        <v>0</v>
      </c>
      <c s="32">
        <f>ROUND(ROUND(L1801,2)*ROUND(G1801,3),2)</f>
      </c>
      <c s="36" t="s">
        <v>4836</v>
      </c>
      <c>
        <f>(M1801*21)/100</f>
      </c>
      <c t="s">
        <v>27</v>
      </c>
    </row>
    <row r="1802" spans="1:5" ht="25.5">
      <c r="A1802" s="35" t="s">
        <v>57</v>
      </c>
      <c r="E1802" s="39" t="s">
        <v>7210</v>
      </c>
    </row>
    <row r="1803" spans="1:5" ht="12.75">
      <c r="A1803" s="35" t="s">
        <v>58</v>
      </c>
      <c r="E1803" s="40" t="s">
        <v>7211</v>
      </c>
    </row>
    <row r="1804" spans="1:5" ht="12.75">
      <c r="A1804" t="s">
        <v>59</v>
      </c>
      <c r="E1804" s="39" t="s">
        <v>5</v>
      </c>
    </row>
    <row r="1805" spans="1:13" ht="12.75">
      <c r="A1805" t="s">
        <v>49</v>
      </c>
      <c r="C1805" s="31" t="s">
        <v>536</v>
      </c>
      <c r="E1805" s="33" t="s">
        <v>7006</v>
      </c>
      <c r="J1805" s="32">
        <f>0</f>
      </c>
      <c s="32">
        <f>0</f>
      </c>
      <c s="32">
        <f>0+L1806</f>
      </c>
      <c s="32">
        <f>0+M1806</f>
      </c>
    </row>
    <row r="1806" spans="1:16" ht="25.5">
      <c r="A1806" t="s">
        <v>52</v>
      </c>
      <c s="34" t="s">
        <v>168</v>
      </c>
      <c s="34" t="s">
        <v>7007</v>
      </c>
      <c s="35" t="s">
        <v>5</v>
      </c>
      <c s="6" t="s">
        <v>7008</v>
      </c>
      <c s="36" t="s">
        <v>262</v>
      </c>
      <c s="37">
        <v>0.23</v>
      </c>
      <c s="36">
        <v>0</v>
      </c>
      <c s="36">
        <f>ROUND(G1806*H1806,6)</f>
      </c>
      <c r="L1806" s="38">
        <v>0</v>
      </c>
      <c s="32">
        <f>ROUND(ROUND(L1806,2)*ROUND(G1806,3),2)</f>
      </c>
      <c s="36" t="s">
        <v>4836</v>
      </c>
      <c>
        <f>(M1806*21)/100</f>
      </c>
      <c t="s">
        <v>27</v>
      </c>
    </row>
    <row r="1807" spans="1:5" ht="25.5">
      <c r="A1807" s="35" t="s">
        <v>57</v>
      </c>
      <c r="E1807" s="39" t="s">
        <v>7008</v>
      </c>
    </row>
    <row r="1808" spans="1:5" ht="12.75">
      <c r="A1808" s="35" t="s">
        <v>58</v>
      </c>
      <c r="E1808" s="40" t="s">
        <v>5</v>
      </c>
    </row>
    <row r="1809" spans="1:5" ht="114.75">
      <c r="A1809" t="s">
        <v>59</v>
      </c>
      <c r="E1809" s="39" t="s">
        <v>6314</v>
      </c>
    </row>
    <row r="1810" spans="1:13" ht="12.75">
      <c r="A1810" t="s">
        <v>49</v>
      </c>
      <c r="C1810" s="31" t="s">
        <v>1848</v>
      </c>
      <c r="E1810" s="33" t="s">
        <v>7009</v>
      </c>
      <c r="J1810" s="32">
        <f>0</f>
      </c>
      <c s="32">
        <f>0</f>
      </c>
      <c s="32">
        <f>0+L1811+L1815+L1819+L1823+L1827+L1831+L1835+L1839+L1843+L1847+L1851+L1855+L1859+L1863+L1867+L1871+L1875+L1879+L1883+L1887+L1891+L1895+L1899+L1903+L1907+L1911+L1915+L1919</f>
      </c>
      <c s="32">
        <f>0+M1811+M1815+M1819+M1823+M1827+M1831+M1835+M1839+M1843+M1847+M1851+M1855+M1859+M1863+M1867+M1871+M1875+M1879+M1883+M1887+M1891+M1895+M1899+M1903+M1907+M1911+M1915+M1919</f>
      </c>
    </row>
    <row r="1811" spans="1:16" ht="12.75">
      <c r="A1811" t="s">
        <v>52</v>
      </c>
      <c s="34" t="s">
        <v>50</v>
      </c>
      <c s="34" t="s">
        <v>7212</v>
      </c>
      <c s="35" t="s">
        <v>5</v>
      </c>
      <c s="6" t="s">
        <v>7213</v>
      </c>
      <c s="36" t="s">
        <v>93</v>
      </c>
      <c s="37">
        <v>5</v>
      </c>
      <c s="36">
        <v>0.002</v>
      </c>
      <c s="36">
        <f>ROUND(G1811*H1811,6)</f>
      </c>
      <c r="L1811" s="38">
        <v>0</v>
      </c>
      <c s="32">
        <f>ROUND(ROUND(L1811,2)*ROUND(G1811,3),2)</f>
      </c>
      <c s="36" t="s">
        <v>4836</v>
      </c>
      <c>
        <f>(M1811*21)/100</f>
      </c>
      <c t="s">
        <v>27</v>
      </c>
    </row>
    <row r="1812" spans="1:5" ht="12.75">
      <c r="A1812" s="35" t="s">
        <v>57</v>
      </c>
      <c r="E1812" s="39" t="s">
        <v>7213</v>
      </c>
    </row>
    <row r="1813" spans="1:5" ht="12.75">
      <c r="A1813" s="35" t="s">
        <v>58</v>
      </c>
      <c r="E1813" s="40" t="s">
        <v>7214</v>
      </c>
    </row>
    <row r="1814" spans="1:5" ht="12.75">
      <c r="A1814" t="s">
        <v>59</v>
      </c>
      <c r="E1814" s="39" t="s">
        <v>5</v>
      </c>
    </row>
    <row r="1815" spans="1:16" ht="12.75">
      <c r="A1815" t="s">
        <v>52</v>
      </c>
      <c s="34" t="s">
        <v>27</v>
      </c>
      <c s="34" t="s">
        <v>7215</v>
      </c>
      <c s="35" t="s">
        <v>5</v>
      </c>
      <c s="6" t="s">
        <v>7216</v>
      </c>
      <c s="36" t="s">
        <v>837</v>
      </c>
      <c s="37">
        <v>80</v>
      </c>
      <c s="36">
        <v>0.001</v>
      </c>
      <c s="36">
        <f>ROUND(G1815*H1815,6)</f>
      </c>
      <c r="L1815" s="38">
        <v>0</v>
      </c>
      <c s="32">
        <f>ROUND(ROUND(L1815,2)*ROUND(G1815,3),2)</f>
      </c>
      <c s="36" t="s">
        <v>4836</v>
      </c>
      <c>
        <f>(M1815*21)/100</f>
      </c>
      <c t="s">
        <v>27</v>
      </c>
    </row>
    <row r="1816" spans="1:5" ht="12.75">
      <c r="A1816" s="35" t="s">
        <v>57</v>
      </c>
      <c r="E1816" s="39" t="s">
        <v>7216</v>
      </c>
    </row>
    <row r="1817" spans="1:5" ht="12.75">
      <c r="A1817" s="35" t="s">
        <v>58</v>
      </c>
      <c r="E1817" s="40" t="s">
        <v>7217</v>
      </c>
    </row>
    <row r="1818" spans="1:5" ht="12.75">
      <c r="A1818" t="s">
        <v>59</v>
      </c>
      <c r="E1818" s="39" t="s">
        <v>5</v>
      </c>
    </row>
    <row r="1819" spans="1:16" ht="12.75">
      <c r="A1819" t="s">
        <v>52</v>
      </c>
      <c s="34" t="s">
        <v>26</v>
      </c>
      <c s="34" t="s">
        <v>7218</v>
      </c>
      <c s="35" t="s">
        <v>5</v>
      </c>
      <c s="6" t="s">
        <v>7219</v>
      </c>
      <c s="36" t="s">
        <v>93</v>
      </c>
      <c s="37">
        <v>30</v>
      </c>
      <c s="36">
        <v>0.00014</v>
      </c>
      <c s="36">
        <f>ROUND(G1819*H1819,6)</f>
      </c>
      <c r="L1819" s="38">
        <v>0</v>
      </c>
      <c s="32">
        <f>ROUND(ROUND(L1819,2)*ROUND(G1819,3),2)</f>
      </c>
      <c s="36" t="s">
        <v>4836</v>
      </c>
      <c>
        <f>(M1819*21)/100</f>
      </c>
      <c t="s">
        <v>27</v>
      </c>
    </row>
    <row r="1820" spans="1:5" ht="12.75">
      <c r="A1820" s="35" t="s">
        <v>57</v>
      </c>
      <c r="E1820" s="39" t="s">
        <v>7219</v>
      </c>
    </row>
    <row r="1821" spans="1:5" ht="12.75">
      <c r="A1821" s="35" t="s">
        <v>58</v>
      </c>
      <c r="E1821" s="40" t="s">
        <v>7220</v>
      </c>
    </row>
    <row r="1822" spans="1:5" ht="12.75">
      <c r="A1822" t="s">
        <v>59</v>
      </c>
      <c r="E1822" s="39" t="s">
        <v>5</v>
      </c>
    </row>
    <row r="1823" spans="1:16" ht="12.75">
      <c r="A1823" t="s">
        <v>52</v>
      </c>
      <c s="34" t="s">
        <v>68</v>
      </c>
      <c s="34" t="s">
        <v>7221</v>
      </c>
      <c s="35" t="s">
        <v>5</v>
      </c>
      <c s="6" t="s">
        <v>7222</v>
      </c>
      <c s="36" t="s">
        <v>93</v>
      </c>
      <c s="37">
        <v>118</v>
      </c>
      <c s="36">
        <v>0.00021</v>
      </c>
      <c s="36">
        <f>ROUND(G1823*H1823,6)</f>
      </c>
      <c r="L1823" s="38">
        <v>0</v>
      </c>
      <c s="32">
        <f>ROUND(ROUND(L1823,2)*ROUND(G1823,3),2)</f>
      </c>
      <c s="36" t="s">
        <v>4836</v>
      </c>
      <c>
        <f>(M1823*21)/100</f>
      </c>
      <c t="s">
        <v>27</v>
      </c>
    </row>
    <row r="1824" spans="1:5" ht="12.75">
      <c r="A1824" s="35" t="s">
        <v>57</v>
      </c>
      <c r="E1824" s="39" t="s">
        <v>7222</v>
      </c>
    </row>
    <row r="1825" spans="1:5" ht="12.75">
      <c r="A1825" s="35" t="s">
        <v>58</v>
      </c>
      <c r="E1825" s="40" t="s">
        <v>7223</v>
      </c>
    </row>
    <row r="1826" spans="1:5" ht="12.75">
      <c r="A1826" t="s">
        <v>59</v>
      </c>
      <c r="E1826" s="39" t="s">
        <v>5</v>
      </c>
    </row>
    <row r="1827" spans="1:16" ht="12.75">
      <c r="A1827" t="s">
        <v>52</v>
      </c>
      <c s="34" t="s">
        <v>72</v>
      </c>
      <c s="34" t="s">
        <v>7224</v>
      </c>
      <c s="35" t="s">
        <v>5</v>
      </c>
      <c s="6" t="s">
        <v>7225</v>
      </c>
      <c s="36" t="s">
        <v>93</v>
      </c>
      <c s="37">
        <v>6</v>
      </c>
      <c s="36">
        <v>0.002</v>
      </c>
      <c s="36">
        <f>ROUND(G1827*H1827,6)</f>
      </c>
      <c r="L1827" s="38">
        <v>0</v>
      </c>
      <c s="32">
        <f>ROUND(ROUND(L1827,2)*ROUND(G1827,3),2)</f>
      </c>
      <c s="36" t="s">
        <v>4836</v>
      </c>
      <c>
        <f>(M1827*21)/100</f>
      </c>
      <c t="s">
        <v>27</v>
      </c>
    </row>
    <row r="1828" spans="1:5" ht="12.75">
      <c r="A1828" s="35" t="s">
        <v>57</v>
      </c>
      <c r="E1828" s="39" t="s">
        <v>7225</v>
      </c>
    </row>
    <row r="1829" spans="1:5" ht="12.75">
      <c r="A1829" s="35" t="s">
        <v>58</v>
      </c>
      <c r="E1829" s="40" t="s">
        <v>7137</v>
      </c>
    </row>
    <row r="1830" spans="1:5" ht="12.75">
      <c r="A1830" t="s">
        <v>59</v>
      </c>
      <c r="E1830" s="39" t="s">
        <v>5</v>
      </c>
    </row>
    <row r="1831" spans="1:16" ht="12.75">
      <c r="A1831" t="s">
        <v>52</v>
      </c>
      <c s="34" t="s">
        <v>76</v>
      </c>
      <c s="34" t="s">
        <v>7226</v>
      </c>
      <c s="35" t="s">
        <v>5</v>
      </c>
      <c s="6" t="s">
        <v>7227</v>
      </c>
      <c s="36" t="s">
        <v>93</v>
      </c>
      <c s="37">
        <v>34</v>
      </c>
      <c s="36">
        <v>0.00026</v>
      </c>
      <c s="36">
        <f>ROUND(G1831*H1831,6)</f>
      </c>
      <c r="L1831" s="38">
        <v>0</v>
      </c>
      <c s="32">
        <f>ROUND(ROUND(L1831,2)*ROUND(G1831,3),2)</f>
      </c>
      <c s="36" t="s">
        <v>4836</v>
      </c>
      <c>
        <f>(M1831*21)/100</f>
      </c>
      <c t="s">
        <v>27</v>
      </c>
    </row>
    <row r="1832" spans="1:5" ht="12.75">
      <c r="A1832" s="35" t="s">
        <v>57</v>
      </c>
      <c r="E1832" s="39" t="s">
        <v>7227</v>
      </c>
    </row>
    <row r="1833" spans="1:5" ht="12.75">
      <c r="A1833" s="35" t="s">
        <v>58</v>
      </c>
      <c r="E1833" s="40" t="s">
        <v>7228</v>
      </c>
    </row>
    <row r="1834" spans="1:5" ht="12.75">
      <c r="A1834" t="s">
        <v>59</v>
      </c>
      <c r="E1834" s="39" t="s">
        <v>5</v>
      </c>
    </row>
    <row r="1835" spans="1:16" ht="12.75">
      <c r="A1835" t="s">
        <v>52</v>
      </c>
      <c s="34" t="s">
        <v>81</v>
      </c>
      <c s="34" t="s">
        <v>7229</v>
      </c>
      <c s="35" t="s">
        <v>5</v>
      </c>
      <c s="6" t="s">
        <v>7230</v>
      </c>
      <c s="36" t="s">
        <v>93</v>
      </c>
      <c s="37">
        <v>11</v>
      </c>
      <c s="36">
        <v>0.00043</v>
      </c>
      <c s="36">
        <f>ROUND(G1835*H1835,6)</f>
      </c>
      <c r="L1835" s="38">
        <v>0</v>
      </c>
      <c s="32">
        <f>ROUND(ROUND(L1835,2)*ROUND(G1835,3),2)</f>
      </c>
      <c s="36" t="s">
        <v>4836</v>
      </c>
      <c>
        <f>(M1835*21)/100</f>
      </c>
      <c t="s">
        <v>27</v>
      </c>
    </row>
    <row r="1836" spans="1:5" ht="12.75">
      <c r="A1836" s="35" t="s">
        <v>57</v>
      </c>
      <c r="E1836" s="39" t="s">
        <v>7230</v>
      </c>
    </row>
    <row r="1837" spans="1:5" ht="12.75">
      <c r="A1837" s="35" t="s">
        <v>58</v>
      </c>
      <c r="E1837" s="40" t="s">
        <v>7231</v>
      </c>
    </row>
    <row r="1838" spans="1:5" ht="12.75">
      <c r="A1838" t="s">
        <v>59</v>
      </c>
      <c r="E1838" s="39" t="s">
        <v>5</v>
      </c>
    </row>
    <row r="1839" spans="1:16" ht="12.75">
      <c r="A1839" t="s">
        <v>52</v>
      </c>
      <c s="34" t="s">
        <v>86</v>
      </c>
      <c s="34" t="s">
        <v>7232</v>
      </c>
      <c s="35" t="s">
        <v>5</v>
      </c>
      <c s="6" t="s">
        <v>7233</v>
      </c>
      <c s="36" t="s">
        <v>93</v>
      </c>
      <c s="37">
        <v>10</v>
      </c>
      <c s="36">
        <v>0.00016</v>
      </c>
      <c s="36">
        <f>ROUND(G1839*H1839,6)</f>
      </c>
      <c r="L1839" s="38">
        <v>0</v>
      </c>
      <c s="32">
        <f>ROUND(ROUND(L1839,2)*ROUND(G1839,3),2)</f>
      </c>
      <c s="36" t="s">
        <v>4836</v>
      </c>
      <c>
        <f>(M1839*21)/100</f>
      </c>
      <c t="s">
        <v>27</v>
      </c>
    </row>
    <row r="1840" spans="1:5" ht="12.75">
      <c r="A1840" s="35" t="s">
        <v>57</v>
      </c>
      <c r="E1840" s="39" t="s">
        <v>7233</v>
      </c>
    </row>
    <row r="1841" spans="1:5" ht="12.75">
      <c r="A1841" s="35" t="s">
        <v>58</v>
      </c>
      <c r="E1841" s="40" t="s">
        <v>7147</v>
      </c>
    </row>
    <row r="1842" spans="1:5" ht="12.75">
      <c r="A1842" t="s">
        <v>59</v>
      </c>
      <c r="E1842" s="39" t="s">
        <v>5</v>
      </c>
    </row>
    <row r="1843" spans="1:16" ht="12.75">
      <c r="A1843" t="s">
        <v>52</v>
      </c>
      <c s="34" t="s">
        <v>90</v>
      </c>
      <c s="34" t="s">
        <v>7234</v>
      </c>
      <c s="35" t="s">
        <v>5</v>
      </c>
      <c s="6" t="s">
        <v>7235</v>
      </c>
      <c s="36" t="s">
        <v>93</v>
      </c>
      <c s="37">
        <v>94</v>
      </c>
      <c s="36">
        <v>0.00023</v>
      </c>
      <c s="36">
        <f>ROUND(G1843*H1843,6)</f>
      </c>
      <c r="L1843" s="38">
        <v>0</v>
      </c>
      <c s="32">
        <f>ROUND(ROUND(L1843,2)*ROUND(G1843,3),2)</f>
      </c>
      <c s="36" t="s">
        <v>4836</v>
      </c>
      <c>
        <f>(M1843*21)/100</f>
      </c>
      <c t="s">
        <v>27</v>
      </c>
    </row>
    <row r="1844" spans="1:5" ht="12.75">
      <c r="A1844" s="35" t="s">
        <v>57</v>
      </c>
      <c r="E1844" s="39" t="s">
        <v>7235</v>
      </c>
    </row>
    <row r="1845" spans="1:5" ht="12.75">
      <c r="A1845" s="35" t="s">
        <v>58</v>
      </c>
      <c r="E1845" s="40" t="s">
        <v>7236</v>
      </c>
    </row>
    <row r="1846" spans="1:5" ht="12.75">
      <c r="A1846" t="s">
        <v>59</v>
      </c>
      <c r="E1846" s="39" t="s">
        <v>5</v>
      </c>
    </row>
    <row r="1847" spans="1:16" ht="12.75">
      <c r="A1847" t="s">
        <v>52</v>
      </c>
      <c s="34" t="s">
        <v>96</v>
      </c>
      <c s="34" t="s">
        <v>7237</v>
      </c>
      <c s="35" t="s">
        <v>5</v>
      </c>
      <c s="6" t="s">
        <v>7238</v>
      </c>
      <c s="36" t="s">
        <v>93</v>
      </c>
      <c s="37">
        <v>20</v>
      </c>
      <c s="36">
        <v>0.00016</v>
      </c>
      <c s="36">
        <f>ROUND(G1847*H1847,6)</f>
      </c>
      <c r="L1847" s="38">
        <v>0</v>
      </c>
      <c s="32">
        <f>ROUND(ROUND(L1847,2)*ROUND(G1847,3),2)</f>
      </c>
      <c s="36" t="s">
        <v>4836</v>
      </c>
      <c>
        <f>(M1847*21)/100</f>
      </c>
      <c t="s">
        <v>27</v>
      </c>
    </row>
    <row r="1848" spans="1:5" ht="12.75">
      <c r="A1848" s="35" t="s">
        <v>57</v>
      </c>
      <c r="E1848" s="39" t="s">
        <v>7238</v>
      </c>
    </row>
    <row r="1849" spans="1:5" ht="12.75">
      <c r="A1849" s="35" t="s">
        <v>58</v>
      </c>
      <c r="E1849" s="40" t="s">
        <v>7239</v>
      </c>
    </row>
    <row r="1850" spans="1:5" ht="12.75">
      <c r="A1850" t="s">
        <v>59</v>
      </c>
      <c r="E1850" s="39" t="s">
        <v>5</v>
      </c>
    </row>
    <row r="1851" spans="1:16" ht="12.75">
      <c r="A1851" t="s">
        <v>52</v>
      </c>
      <c s="34" t="s">
        <v>100</v>
      </c>
      <c s="34" t="s">
        <v>7240</v>
      </c>
      <c s="35" t="s">
        <v>5</v>
      </c>
      <c s="6" t="s">
        <v>7241</v>
      </c>
      <c s="36" t="s">
        <v>93</v>
      </c>
      <c s="37">
        <v>3</v>
      </c>
      <c s="36">
        <v>0.00013</v>
      </c>
      <c s="36">
        <f>ROUND(G1851*H1851,6)</f>
      </c>
      <c r="L1851" s="38">
        <v>0</v>
      </c>
      <c s="32">
        <f>ROUND(ROUND(L1851,2)*ROUND(G1851,3),2)</f>
      </c>
      <c s="36" t="s">
        <v>4836</v>
      </c>
      <c>
        <f>(M1851*21)/100</f>
      </c>
      <c t="s">
        <v>27</v>
      </c>
    </row>
    <row r="1852" spans="1:5" ht="12.75">
      <c r="A1852" s="35" t="s">
        <v>57</v>
      </c>
      <c r="E1852" s="39" t="s">
        <v>7241</v>
      </c>
    </row>
    <row r="1853" spans="1:5" ht="12.75">
      <c r="A1853" s="35" t="s">
        <v>58</v>
      </c>
      <c r="E1853" s="40" t="s">
        <v>7197</v>
      </c>
    </row>
    <row r="1854" spans="1:5" ht="12.75">
      <c r="A1854" t="s">
        <v>59</v>
      </c>
      <c r="E1854" s="39" t="s">
        <v>5</v>
      </c>
    </row>
    <row r="1855" spans="1:16" ht="12.75">
      <c r="A1855" t="s">
        <v>52</v>
      </c>
      <c s="34" t="s">
        <v>104</v>
      </c>
      <c s="34" t="s">
        <v>7242</v>
      </c>
      <c s="35" t="s">
        <v>5</v>
      </c>
      <c s="6" t="s">
        <v>7243</v>
      </c>
      <c s="36" t="s">
        <v>93</v>
      </c>
      <c s="37">
        <v>6</v>
      </c>
      <c s="36">
        <v>0.0002</v>
      </c>
      <c s="36">
        <f>ROUND(G1855*H1855,6)</f>
      </c>
      <c r="L1855" s="38">
        <v>0</v>
      </c>
      <c s="32">
        <f>ROUND(ROUND(L1855,2)*ROUND(G1855,3),2)</f>
      </c>
      <c s="36" t="s">
        <v>4836</v>
      </c>
      <c>
        <f>(M1855*21)/100</f>
      </c>
      <c t="s">
        <v>27</v>
      </c>
    </row>
    <row r="1856" spans="1:5" ht="12.75">
      <c r="A1856" s="35" t="s">
        <v>57</v>
      </c>
      <c r="E1856" s="39" t="s">
        <v>7243</v>
      </c>
    </row>
    <row r="1857" spans="1:5" ht="12.75">
      <c r="A1857" s="35" t="s">
        <v>58</v>
      </c>
      <c r="E1857" s="40" t="s">
        <v>7137</v>
      </c>
    </row>
    <row r="1858" spans="1:5" ht="12.75">
      <c r="A1858" t="s">
        <v>59</v>
      </c>
      <c r="E1858" s="39" t="s">
        <v>5</v>
      </c>
    </row>
    <row r="1859" spans="1:16" ht="12.75">
      <c r="A1859" t="s">
        <v>52</v>
      </c>
      <c s="34" t="s">
        <v>108</v>
      </c>
      <c s="34" t="s">
        <v>7244</v>
      </c>
      <c s="35" t="s">
        <v>5</v>
      </c>
      <c s="6" t="s">
        <v>7245</v>
      </c>
      <c s="36" t="s">
        <v>93</v>
      </c>
      <c s="37">
        <v>12</v>
      </c>
      <c s="36">
        <v>0.00026</v>
      </c>
      <c s="36">
        <f>ROUND(G1859*H1859,6)</f>
      </c>
      <c r="L1859" s="38">
        <v>0</v>
      </c>
      <c s="32">
        <f>ROUND(ROUND(L1859,2)*ROUND(G1859,3),2)</f>
      </c>
      <c s="36" t="s">
        <v>4836</v>
      </c>
      <c>
        <f>(M1859*21)/100</f>
      </c>
      <c t="s">
        <v>27</v>
      </c>
    </row>
    <row r="1860" spans="1:5" ht="12.75">
      <c r="A1860" s="35" t="s">
        <v>57</v>
      </c>
      <c r="E1860" s="39" t="s">
        <v>7245</v>
      </c>
    </row>
    <row r="1861" spans="1:5" ht="12.75">
      <c r="A1861" s="35" t="s">
        <v>58</v>
      </c>
      <c r="E1861" s="40" t="s">
        <v>7246</v>
      </c>
    </row>
    <row r="1862" spans="1:5" ht="12.75">
      <c r="A1862" t="s">
        <v>59</v>
      </c>
      <c r="E1862" s="39" t="s">
        <v>5</v>
      </c>
    </row>
    <row r="1863" spans="1:16" ht="12.75">
      <c r="A1863" t="s">
        <v>52</v>
      </c>
      <c s="34" t="s">
        <v>112</v>
      </c>
      <c s="34" t="s">
        <v>7247</v>
      </c>
      <c s="35" t="s">
        <v>5</v>
      </c>
      <c s="6" t="s">
        <v>7248</v>
      </c>
      <c s="36" t="s">
        <v>93</v>
      </c>
      <c s="37">
        <v>12</v>
      </c>
      <c s="36">
        <v>0.0007</v>
      </c>
      <c s="36">
        <f>ROUND(G1863*H1863,6)</f>
      </c>
      <c r="L1863" s="38">
        <v>0</v>
      </c>
      <c s="32">
        <f>ROUND(ROUND(L1863,2)*ROUND(G1863,3),2)</f>
      </c>
      <c s="36" t="s">
        <v>4836</v>
      </c>
      <c>
        <f>(M1863*21)/100</f>
      </c>
      <c t="s">
        <v>27</v>
      </c>
    </row>
    <row r="1864" spans="1:5" ht="12.75">
      <c r="A1864" s="35" t="s">
        <v>57</v>
      </c>
      <c r="E1864" s="39" t="s">
        <v>7248</v>
      </c>
    </row>
    <row r="1865" spans="1:5" ht="12.75">
      <c r="A1865" s="35" t="s">
        <v>58</v>
      </c>
      <c r="E1865" s="40" t="s">
        <v>7246</v>
      </c>
    </row>
    <row r="1866" spans="1:5" ht="12.75">
      <c r="A1866" t="s">
        <v>59</v>
      </c>
      <c r="E1866" s="39" t="s">
        <v>5</v>
      </c>
    </row>
    <row r="1867" spans="1:16" ht="12.75">
      <c r="A1867" t="s">
        <v>52</v>
      </c>
      <c s="34" t="s">
        <v>116</v>
      </c>
      <c s="34" t="s">
        <v>7249</v>
      </c>
      <c s="35" t="s">
        <v>5</v>
      </c>
      <c s="6" t="s">
        <v>7250</v>
      </c>
      <c s="36" t="s">
        <v>837</v>
      </c>
      <c s="37">
        <v>13.3</v>
      </c>
      <c s="36">
        <v>0.001</v>
      </c>
      <c s="36">
        <f>ROUND(G1867*H1867,6)</f>
      </c>
      <c r="L1867" s="38">
        <v>0</v>
      </c>
      <c s="32">
        <f>ROUND(ROUND(L1867,2)*ROUND(G1867,3),2)</f>
      </c>
      <c s="36" t="s">
        <v>4836</v>
      </c>
      <c>
        <f>(M1867*21)/100</f>
      </c>
      <c t="s">
        <v>27</v>
      </c>
    </row>
    <row r="1868" spans="1:5" ht="12.75">
      <c r="A1868" s="35" t="s">
        <v>57</v>
      </c>
      <c r="E1868" s="39" t="s">
        <v>7250</v>
      </c>
    </row>
    <row r="1869" spans="1:5" ht="12.75">
      <c r="A1869" s="35" t="s">
        <v>58</v>
      </c>
      <c r="E1869" s="40" t="s">
        <v>7251</v>
      </c>
    </row>
    <row r="1870" spans="1:5" ht="12.75">
      <c r="A1870" t="s">
        <v>59</v>
      </c>
      <c r="E1870" s="39" t="s">
        <v>5</v>
      </c>
    </row>
    <row r="1871" spans="1:16" ht="12.75">
      <c r="A1871" t="s">
        <v>52</v>
      </c>
      <c s="34" t="s">
        <v>132</v>
      </c>
      <c s="34" t="s">
        <v>7252</v>
      </c>
      <c s="35" t="s">
        <v>5</v>
      </c>
      <c s="6" t="s">
        <v>7253</v>
      </c>
      <c s="36" t="s">
        <v>93</v>
      </c>
      <c s="37">
        <v>6</v>
      </c>
      <c s="36">
        <v>0</v>
      </c>
      <c s="36">
        <f>ROUND(G1871*H1871,6)</f>
      </c>
      <c r="L1871" s="38">
        <v>0</v>
      </c>
      <c s="32">
        <f>ROUND(ROUND(L1871,2)*ROUND(G1871,3),2)</f>
      </c>
      <c s="36" t="s">
        <v>4836</v>
      </c>
      <c>
        <f>(M1871*21)/100</f>
      </c>
      <c t="s">
        <v>27</v>
      </c>
    </row>
    <row r="1872" spans="1:5" ht="12.75">
      <c r="A1872" s="35" t="s">
        <v>57</v>
      </c>
      <c r="E1872" s="39" t="s">
        <v>7253</v>
      </c>
    </row>
    <row r="1873" spans="1:5" ht="12.75">
      <c r="A1873" s="35" t="s">
        <v>58</v>
      </c>
      <c r="E1873" s="40" t="s">
        <v>7137</v>
      </c>
    </row>
    <row r="1874" spans="1:5" ht="12.75">
      <c r="A1874" t="s">
        <v>59</v>
      </c>
      <c r="E1874" s="39" t="s">
        <v>5</v>
      </c>
    </row>
    <row r="1875" spans="1:16" ht="25.5">
      <c r="A1875" t="s">
        <v>52</v>
      </c>
      <c s="34" t="s">
        <v>136</v>
      </c>
      <c s="34" t="s">
        <v>7254</v>
      </c>
      <c s="35" t="s">
        <v>5</v>
      </c>
      <c s="6" t="s">
        <v>7255</v>
      </c>
      <c s="36" t="s">
        <v>65</v>
      </c>
      <c s="37">
        <v>14</v>
      </c>
      <c s="36">
        <v>0</v>
      </c>
      <c s="36">
        <f>ROUND(G1875*H1875,6)</f>
      </c>
      <c r="L1875" s="38">
        <v>0</v>
      </c>
      <c s="32">
        <f>ROUND(ROUND(L1875,2)*ROUND(G1875,3),2)</f>
      </c>
      <c s="36" t="s">
        <v>4836</v>
      </c>
      <c>
        <f>(M1875*21)/100</f>
      </c>
      <c t="s">
        <v>27</v>
      </c>
    </row>
    <row r="1876" spans="1:5" ht="25.5">
      <c r="A1876" s="35" t="s">
        <v>57</v>
      </c>
      <c r="E1876" s="39" t="s">
        <v>7255</v>
      </c>
    </row>
    <row r="1877" spans="1:5" ht="12.75">
      <c r="A1877" s="35" t="s">
        <v>58</v>
      </c>
      <c r="E1877" s="40" t="s">
        <v>7256</v>
      </c>
    </row>
    <row r="1878" spans="1:5" ht="12.75">
      <c r="A1878" t="s">
        <v>59</v>
      </c>
      <c r="E1878" s="39" t="s">
        <v>5</v>
      </c>
    </row>
    <row r="1879" spans="1:16" ht="12.75">
      <c r="A1879" t="s">
        <v>52</v>
      </c>
      <c s="34" t="s">
        <v>140</v>
      </c>
      <c s="34" t="s">
        <v>7257</v>
      </c>
      <c s="35" t="s">
        <v>5</v>
      </c>
      <c s="6" t="s">
        <v>7258</v>
      </c>
      <c s="36" t="s">
        <v>65</v>
      </c>
      <c s="37">
        <v>200</v>
      </c>
      <c s="36">
        <v>0</v>
      </c>
      <c s="36">
        <f>ROUND(G1879*H1879,6)</f>
      </c>
      <c r="L1879" s="38">
        <v>0</v>
      </c>
      <c s="32">
        <f>ROUND(ROUND(L1879,2)*ROUND(G1879,3),2)</f>
      </c>
      <c s="36" t="s">
        <v>4836</v>
      </c>
      <c>
        <f>(M1879*21)/100</f>
      </c>
      <c t="s">
        <v>27</v>
      </c>
    </row>
    <row r="1880" spans="1:5" ht="12.75">
      <c r="A1880" s="35" t="s">
        <v>57</v>
      </c>
      <c r="E1880" s="39" t="s">
        <v>7258</v>
      </c>
    </row>
    <row r="1881" spans="1:5" ht="12.75">
      <c r="A1881" s="35" t="s">
        <v>58</v>
      </c>
      <c r="E1881" s="40" t="s">
        <v>7259</v>
      </c>
    </row>
    <row r="1882" spans="1:5" ht="12.75">
      <c r="A1882" t="s">
        <v>59</v>
      </c>
      <c r="E1882" s="39" t="s">
        <v>7260</v>
      </c>
    </row>
    <row r="1883" spans="1:16" ht="12.75">
      <c r="A1883" t="s">
        <v>52</v>
      </c>
      <c s="34" t="s">
        <v>144</v>
      </c>
      <c s="34" t="s">
        <v>7261</v>
      </c>
      <c s="35" t="s">
        <v>5</v>
      </c>
      <c s="6" t="s">
        <v>7262</v>
      </c>
      <c s="36" t="s">
        <v>93</v>
      </c>
      <c s="37">
        <v>106</v>
      </c>
      <c s="36">
        <v>0</v>
      </c>
      <c s="36">
        <f>ROUND(G1883*H1883,6)</f>
      </c>
      <c r="L1883" s="38">
        <v>0</v>
      </c>
      <c s="32">
        <f>ROUND(ROUND(L1883,2)*ROUND(G1883,3),2)</f>
      </c>
      <c s="36" t="s">
        <v>4836</v>
      </c>
      <c>
        <f>(M1883*21)/100</f>
      </c>
      <c t="s">
        <v>27</v>
      </c>
    </row>
    <row r="1884" spans="1:5" ht="12.75">
      <c r="A1884" s="35" t="s">
        <v>57</v>
      </c>
      <c r="E1884" s="39" t="s">
        <v>7262</v>
      </c>
    </row>
    <row r="1885" spans="1:5" ht="12.75">
      <c r="A1885" s="35" t="s">
        <v>58</v>
      </c>
      <c r="E1885" s="40" t="s">
        <v>7263</v>
      </c>
    </row>
    <row r="1886" spans="1:5" ht="12.75">
      <c r="A1886" t="s">
        <v>59</v>
      </c>
      <c r="E1886" s="39" t="s">
        <v>7260</v>
      </c>
    </row>
    <row r="1887" spans="1:16" ht="12.75">
      <c r="A1887" t="s">
        <v>52</v>
      </c>
      <c s="34" t="s">
        <v>148</v>
      </c>
      <c s="34" t="s">
        <v>7264</v>
      </c>
      <c s="35" t="s">
        <v>5</v>
      </c>
      <c s="6" t="s">
        <v>7265</v>
      </c>
      <c s="36" t="s">
        <v>93</v>
      </c>
      <c s="37">
        <v>62</v>
      </c>
      <c s="36">
        <v>0</v>
      </c>
      <c s="36">
        <f>ROUND(G1887*H1887,6)</f>
      </c>
      <c r="L1887" s="38">
        <v>0</v>
      </c>
      <c s="32">
        <f>ROUND(ROUND(L1887,2)*ROUND(G1887,3),2)</f>
      </c>
      <c s="36" t="s">
        <v>4836</v>
      </c>
      <c>
        <f>(M1887*21)/100</f>
      </c>
      <c t="s">
        <v>27</v>
      </c>
    </row>
    <row r="1888" spans="1:5" ht="12.75">
      <c r="A1888" s="35" t="s">
        <v>57</v>
      </c>
      <c r="E1888" s="39" t="s">
        <v>7265</v>
      </c>
    </row>
    <row r="1889" spans="1:5" ht="12.75">
      <c r="A1889" s="35" t="s">
        <v>58</v>
      </c>
      <c r="E1889" s="40" t="s">
        <v>7266</v>
      </c>
    </row>
    <row r="1890" spans="1:5" ht="12.75">
      <c r="A1890" t="s">
        <v>59</v>
      </c>
      <c r="E1890" s="39" t="s">
        <v>7260</v>
      </c>
    </row>
    <row r="1891" spans="1:16" ht="25.5">
      <c r="A1891" t="s">
        <v>52</v>
      </c>
      <c s="34" t="s">
        <v>152</v>
      </c>
      <c s="34" t="s">
        <v>7267</v>
      </c>
      <c s="35" t="s">
        <v>5</v>
      </c>
      <c s="6" t="s">
        <v>7268</v>
      </c>
      <c s="36" t="s">
        <v>93</v>
      </c>
      <c s="37">
        <v>6</v>
      </c>
      <c s="36">
        <v>0</v>
      </c>
      <c s="36">
        <f>ROUND(G1891*H1891,6)</f>
      </c>
      <c r="L1891" s="38">
        <v>0</v>
      </c>
      <c s="32">
        <f>ROUND(ROUND(L1891,2)*ROUND(G1891,3),2)</f>
      </c>
      <c s="36" t="s">
        <v>4836</v>
      </c>
      <c>
        <f>(M1891*21)/100</f>
      </c>
      <c t="s">
        <v>27</v>
      </c>
    </row>
    <row r="1892" spans="1:5" ht="25.5">
      <c r="A1892" s="35" t="s">
        <v>57</v>
      </c>
      <c r="E1892" s="39" t="s">
        <v>7268</v>
      </c>
    </row>
    <row r="1893" spans="1:5" ht="12.75">
      <c r="A1893" s="35" t="s">
        <v>58</v>
      </c>
      <c r="E1893" s="40" t="s">
        <v>7137</v>
      </c>
    </row>
    <row r="1894" spans="1:5" ht="12.75">
      <c r="A1894" t="s">
        <v>59</v>
      </c>
      <c r="E1894" s="39" t="s">
        <v>7260</v>
      </c>
    </row>
    <row r="1895" spans="1:16" ht="12.75">
      <c r="A1895" t="s">
        <v>52</v>
      </c>
      <c s="34" t="s">
        <v>156</v>
      </c>
      <c s="34" t="s">
        <v>7269</v>
      </c>
      <c s="35" t="s">
        <v>5</v>
      </c>
      <c s="6" t="s">
        <v>7270</v>
      </c>
      <c s="36" t="s">
        <v>93</v>
      </c>
      <c s="37">
        <v>12</v>
      </c>
      <c s="36">
        <v>0</v>
      </c>
      <c s="36">
        <f>ROUND(G1895*H1895,6)</f>
      </c>
      <c r="L1895" s="38">
        <v>0</v>
      </c>
      <c s="32">
        <f>ROUND(ROUND(L1895,2)*ROUND(G1895,3),2)</f>
      </c>
      <c s="36" t="s">
        <v>4836</v>
      </c>
      <c>
        <f>(M1895*21)/100</f>
      </c>
      <c t="s">
        <v>27</v>
      </c>
    </row>
    <row r="1896" spans="1:5" ht="12.75">
      <c r="A1896" s="35" t="s">
        <v>57</v>
      </c>
      <c r="E1896" s="39" t="s">
        <v>7270</v>
      </c>
    </row>
    <row r="1897" spans="1:5" ht="12.75">
      <c r="A1897" s="35" t="s">
        <v>58</v>
      </c>
      <c r="E1897" s="40" t="s">
        <v>7246</v>
      </c>
    </row>
    <row r="1898" spans="1:5" ht="12.75">
      <c r="A1898" t="s">
        <v>59</v>
      </c>
      <c r="E1898" s="39" t="s">
        <v>7260</v>
      </c>
    </row>
    <row r="1899" spans="1:16" ht="12.75">
      <c r="A1899" t="s">
        <v>52</v>
      </c>
      <c s="34" t="s">
        <v>160</v>
      </c>
      <c s="34" t="s">
        <v>7271</v>
      </c>
      <c s="35" t="s">
        <v>5</v>
      </c>
      <c s="6" t="s">
        <v>7272</v>
      </c>
      <c s="36" t="s">
        <v>93</v>
      </c>
      <c s="37">
        <v>11</v>
      </c>
      <c s="36">
        <v>0</v>
      </c>
      <c s="36">
        <f>ROUND(G1899*H1899,6)</f>
      </c>
      <c r="L1899" s="38">
        <v>0</v>
      </c>
      <c s="32">
        <f>ROUND(ROUND(L1899,2)*ROUND(G1899,3),2)</f>
      </c>
      <c s="36" t="s">
        <v>4836</v>
      </c>
      <c>
        <f>(M1899*21)/100</f>
      </c>
      <c t="s">
        <v>27</v>
      </c>
    </row>
    <row r="1900" spans="1:5" ht="12.75">
      <c r="A1900" s="35" t="s">
        <v>57</v>
      </c>
      <c r="E1900" s="39" t="s">
        <v>7272</v>
      </c>
    </row>
    <row r="1901" spans="1:5" ht="12.75">
      <c r="A1901" s="35" t="s">
        <v>58</v>
      </c>
      <c r="E1901" s="40" t="s">
        <v>7036</v>
      </c>
    </row>
    <row r="1902" spans="1:5" ht="12.75">
      <c r="A1902" t="s">
        <v>59</v>
      </c>
      <c r="E1902" s="39" t="s">
        <v>5</v>
      </c>
    </row>
    <row r="1903" spans="1:16" ht="25.5">
      <c r="A1903" t="s">
        <v>52</v>
      </c>
      <c s="34" t="s">
        <v>164</v>
      </c>
      <c s="34" t="s">
        <v>7273</v>
      </c>
      <c s="35" t="s">
        <v>5</v>
      </c>
      <c s="6" t="s">
        <v>7274</v>
      </c>
      <c s="36" t="s">
        <v>93</v>
      </c>
      <c s="37">
        <v>1</v>
      </c>
      <c s="36">
        <v>0</v>
      </c>
      <c s="36">
        <f>ROUND(G1903*H1903,6)</f>
      </c>
      <c r="L1903" s="38">
        <v>0</v>
      </c>
      <c s="32">
        <f>ROUND(ROUND(L1903,2)*ROUND(G1903,3),2)</f>
      </c>
      <c s="36" t="s">
        <v>4836</v>
      </c>
      <c>
        <f>(M1903*21)/100</f>
      </c>
      <c t="s">
        <v>27</v>
      </c>
    </row>
    <row r="1904" spans="1:5" ht="25.5">
      <c r="A1904" s="35" t="s">
        <v>57</v>
      </c>
      <c r="E1904" s="39" t="s">
        <v>7274</v>
      </c>
    </row>
    <row r="1905" spans="1:5" ht="12.75">
      <c r="A1905" s="35" t="s">
        <v>58</v>
      </c>
      <c r="E1905" s="40" t="s">
        <v>6999</v>
      </c>
    </row>
    <row r="1906" spans="1:5" ht="25.5">
      <c r="A1906" t="s">
        <v>59</v>
      </c>
      <c r="E1906" s="39" t="s">
        <v>7140</v>
      </c>
    </row>
    <row r="1907" spans="1:16" ht="12.75">
      <c r="A1907" t="s">
        <v>52</v>
      </c>
      <c s="34" t="s">
        <v>172</v>
      </c>
      <c s="34" t="s">
        <v>7275</v>
      </c>
      <c s="35" t="s">
        <v>5</v>
      </c>
      <c s="6" t="s">
        <v>7276</v>
      </c>
      <c s="36" t="s">
        <v>93</v>
      </c>
      <c s="37">
        <v>6</v>
      </c>
      <c s="36">
        <v>0</v>
      </c>
      <c s="36">
        <f>ROUND(G1907*H1907,6)</f>
      </c>
      <c r="L1907" s="38">
        <v>0</v>
      </c>
      <c s="32">
        <f>ROUND(ROUND(L1907,2)*ROUND(G1907,3),2)</f>
      </c>
      <c s="36" t="s">
        <v>4833</v>
      </c>
      <c>
        <f>(M1907*21)/100</f>
      </c>
      <c t="s">
        <v>27</v>
      </c>
    </row>
    <row r="1908" spans="1:5" ht="12.75">
      <c r="A1908" s="35" t="s">
        <v>57</v>
      </c>
      <c r="E1908" s="39" t="s">
        <v>7276</v>
      </c>
    </row>
    <row r="1909" spans="1:5" ht="12.75">
      <c r="A1909" s="35" t="s">
        <v>58</v>
      </c>
      <c r="E1909" s="40" t="s">
        <v>7137</v>
      </c>
    </row>
    <row r="1910" spans="1:5" ht="12.75">
      <c r="A1910" t="s">
        <v>59</v>
      </c>
      <c r="E1910" s="39" t="s">
        <v>5</v>
      </c>
    </row>
    <row r="1911" spans="1:16" ht="12.75">
      <c r="A1911" t="s">
        <v>52</v>
      </c>
      <c s="34" t="s">
        <v>176</v>
      </c>
      <c s="34" t="s">
        <v>7277</v>
      </c>
      <c s="35" t="s">
        <v>5</v>
      </c>
      <c s="6" t="s">
        <v>7278</v>
      </c>
      <c s="36" t="s">
        <v>93</v>
      </c>
      <c s="37">
        <v>8</v>
      </c>
      <c s="36">
        <v>0.004</v>
      </c>
      <c s="36">
        <f>ROUND(G1911*H1911,6)</f>
      </c>
      <c r="L1911" s="38">
        <v>0</v>
      </c>
      <c s="32">
        <f>ROUND(ROUND(L1911,2)*ROUND(G1911,3),2)</f>
      </c>
      <c s="36" t="s">
        <v>4833</v>
      </c>
      <c>
        <f>(M1911*21)/100</f>
      </c>
      <c t="s">
        <v>27</v>
      </c>
    </row>
    <row r="1912" spans="1:5" ht="12.75">
      <c r="A1912" s="35" t="s">
        <v>57</v>
      </c>
      <c r="E1912" s="39" t="s">
        <v>7278</v>
      </c>
    </row>
    <row r="1913" spans="1:5" ht="12.75">
      <c r="A1913" s="35" t="s">
        <v>58</v>
      </c>
      <c r="E1913" s="40" t="s">
        <v>7188</v>
      </c>
    </row>
    <row r="1914" spans="1:5" ht="12.75">
      <c r="A1914" t="s">
        <v>59</v>
      </c>
      <c r="E1914" s="39" t="s">
        <v>5</v>
      </c>
    </row>
    <row r="1915" spans="1:16" ht="12.75">
      <c r="A1915" t="s">
        <v>52</v>
      </c>
      <c s="34" t="s">
        <v>180</v>
      </c>
      <c s="34" t="s">
        <v>7279</v>
      </c>
      <c s="35" t="s">
        <v>5</v>
      </c>
      <c s="6" t="s">
        <v>7280</v>
      </c>
      <c s="36" t="s">
        <v>93</v>
      </c>
      <c s="37">
        <v>3</v>
      </c>
      <c s="36">
        <v>0.0002</v>
      </c>
      <c s="36">
        <f>ROUND(G1915*H1915,6)</f>
      </c>
      <c r="L1915" s="38">
        <v>0</v>
      </c>
      <c s="32">
        <f>ROUND(ROUND(L1915,2)*ROUND(G1915,3),2)</f>
      </c>
      <c s="36" t="s">
        <v>4833</v>
      </c>
      <c>
        <f>(M1915*21)/100</f>
      </c>
      <c t="s">
        <v>27</v>
      </c>
    </row>
    <row r="1916" spans="1:5" ht="12.75">
      <c r="A1916" s="35" t="s">
        <v>57</v>
      </c>
      <c r="E1916" s="39" t="s">
        <v>7280</v>
      </c>
    </row>
    <row r="1917" spans="1:5" ht="12.75">
      <c r="A1917" s="35" t="s">
        <v>58</v>
      </c>
      <c r="E1917" s="40" t="s">
        <v>7197</v>
      </c>
    </row>
    <row r="1918" spans="1:5" ht="12.75">
      <c r="A1918" t="s">
        <v>59</v>
      </c>
      <c r="E1918" s="39" t="s">
        <v>5</v>
      </c>
    </row>
    <row r="1919" spans="1:16" ht="25.5">
      <c r="A1919" t="s">
        <v>52</v>
      </c>
      <c s="34" t="s">
        <v>184</v>
      </c>
      <c s="34" t="s">
        <v>7281</v>
      </c>
      <c s="35" t="s">
        <v>5</v>
      </c>
      <c s="6" t="s">
        <v>7274</v>
      </c>
      <c s="36" t="s">
        <v>93</v>
      </c>
      <c s="37">
        <v>1</v>
      </c>
      <c s="36">
        <v>0</v>
      </c>
      <c s="36">
        <f>ROUND(G1919*H1919,6)</f>
      </c>
      <c r="L1919" s="38">
        <v>0</v>
      </c>
      <c s="32">
        <f>ROUND(ROUND(L1919,2)*ROUND(G1919,3),2)</f>
      </c>
      <c s="36" t="s">
        <v>4833</v>
      </c>
      <c>
        <f>(M1919*21)/100</f>
      </c>
      <c t="s">
        <v>27</v>
      </c>
    </row>
    <row r="1920" spans="1:5" ht="25.5">
      <c r="A1920" s="35" t="s">
        <v>57</v>
      </c>
      <c r="E1920" s="39" t="s">
        <v>7274</v>
      </c>
    </row>
    <row r="1921" spans="1:5" ht="12.75">
      <c r="A1921" s="35" t="s">
        <v>58</v>
      </c>
      <c r="E1921" s="40" t="s">
        <v>7282</v>
      </c>
    </row>
    <row r="1922" spans="1:5" ht="25.5">
      <c r="A1922" t="s">
        <v>59</v>
      </c>
      <c r="E1922" s="39" t="s">
        <v>7140</v>
      </c>
    </row>
    <row r="1923" spans="1:13" ht="12.75">
      <c r="A1923" t="s">
        <v>46</v>
      </c>
      <c r="C1923" s="31" t="s">
        <v>7283</v>
      </c>
      <c r="E1923" s="33" t="s">
        <v>7284</v>
      </c>
      <c r="J1923" s="32">
        <f>0+J1924+J1965+J1970+J1975+J1980+J1985+J1990+J2003+J2012+J2017</f>
      </c>
      <c s="32">
        <f>0+K1924+K1965+K1970+K1975+K1980+K1985+K1990+K2003+K2012+K2017</f>
      </c>
      <c s="32">
        <f>0+L1924+L1965+L1970+L1975+L1980+L1985+L1990+L2003+L2012+L2017</f>
      </c>
      <c s="32">
        <f>0+M1924+M1965+M1970+M1975+M1980+M1985+M1990+M2003+M2012+M2017</f>
      </c>
    </row>
    <row r="1924" spans="1:13" ht="12.75">
      <c r="A1924" t="s">
        <v>49</v>
      </c>
      <c r="C1924" s="31" t="s">
        <v>7285</v>
      </c>
      <c r="E1924" s="33" t="s">
        <v>7286</v>
      </c>
      <c r="J1924" s="32">
        <f>0</f>
      </c>
      <c s="32">
        <f>0</f>
      </c>
      <c s="32">
        <f>0+L1925+L1929+L1933+L1937+L1941+L1945+L1949+L1953+L1957+L1961</f>
      </c>
      <c s="32">
        <f>0+M1925+M1929+M1933+M1937+M1941+M1945+M1949+M1953+M1957+M1961</f>
      </c>
    </row>
    <row r="1925" spans="1:16" ht="12.75">
      <c r="A1925" t="s">
        <v>52</v>
      </c>
      <c s="34" t="s">
        <v>81</v>
      </c>
      <c s="34" t="s">
        <v>7287</v>
      </c>
      <c s="35" t="s">
        <v>5</v>
      </c>
      <c s="6" t="s">
        <v>7288</v>
      </c>
      <c s="36" t="s">
        <v>262</v>
      </c>
      <c s="37">
        <v>1288.41</v>
      </c>
      <c s="36">
        <v>0</v>
      </c>
      <c s="36">
        <f>ROUND(G1925*H1925,6)</f>
      </c>
      <c r="L1925" s="38">
        <v>0</v>
      </c>
      <c s="32">
        <f>ROUND(ROUND(L1925,2)*ROUND(G1925,3),2)</f>
      </c>
      <c s="36" t="s">
        <v>4836</v>
      </c>
      <c>
        <f>(M1925*21)/100</f>
      </c>
      <c t="s">
        <v>27</v>
      </c>
    </row>
    <row r="1926" spans="1:5" ht="12.75">
      <c r="A1926" s="35" t="s">
        <v>57</v>
      </c>
      <c r="E1926" s="39" t="s">
        <v>7289</v>
      </c>
    </row>
    <row r="1927" spans="1:5" ht="12.75">
      <c r="A1927" s="35" t="s">
        <v>58</v>
      </c>
      <c r="E1927" s="40" t="s">
        <v>5</v>
      </c>
    </row>
    <row r="1928" spans="1:5" ht="38.25">
      <c r="A1928" t="s">
        <v>59</v>
      </c>
      <c r="E1928" s="39" t="s">
        <v>7290</v>
      </c>
    </row>
    <row r="1929" spans="1:16" ht="38.25">
      <c r="A1929" t="s">
        <v>52</v>
      </c>
      <c s="34" t="s">
        <v>86</v>
      </c>
      <c s="34" t="s">
        <v>1042</v>
      </c>
      <c s="35" t="s">
        <v>1043</v>
      </c>
      <c s="6" t="s">
        <v>2899</v>
      </c>
      <c s="36" t="s">
        <v>262</v>
      </c>
      <c s="37">
        <v>60</v>
      </c>
      <c s="36">
        <v>0</v>
      </c>
      <c s="36">
        <f>ROUND(G1929*H1929,6)</f>
      </c>
      <c r="L1929" s="38">
        <v>0</v>
      </c>
      <c s="32">
        <f>ROUND(ROUND(L1929,2)*ROUND(G1929,3),2)</f>
      </c>
      <c s="36" t="s">
        <v>248</v>
      </c>
      <c>
        <f>(M1929*21)/100</f>
      </c>
      <c t="s">
        <v>27</v>
      </c>
    </row>
    <row r="1930" spans="1:5" ht="12.75">
      <c r="A1930" s="35" t="s">
        <v>57</v>
      </c>
      <c r="E1930" s="39" t="s">
        <v>263</v>
      </c>
    </row>
    <row r="1931" spans="1:5" ht="12.75">
      <c r="A1931" s="35" t="s">
        <v>58</v>
      </c>
      <c r="E1931" s="40" t="s">
        <v>5</v>
      </c>
    </row>
    <row r="1932" spans="1:5" ht="102">
      <c r="A1932" t="s">
        <v>59</v>
      </c>
      <c r="E1932" s="39" t="s">
        <v>281</v>
      </c>
    </row>
    <row r="1933" spans="1:16" ht="38.25">
      <c r="A1933" t="s">
        <v>52</v>
      </c>
      <c s="34" t="s">
        <v>90</v>
      </c>
      <c s="34" t="s">
        <v>4037</v>
      </c>
      <c s="35" t="s">
        <v>4038</v>
      </c>
      <c s="6" t="s">
        <v>4039</v>
      </c>
      <c s="36" t="s">
        <v>262</v>
      </c>
      <c s="37">
        <v>912.907</v>
      </c>
      <c s="36">
        <v>0</v>
      </c>
      <c s="36">
        <f>ROUND(G1933*H1933,6)</f>
      </c>
      <c r="L1933" s="38">
        <v>0</v>
      </c>
      <c s="32">
        <f>ROUND(ROUND(L1933,2)*ROUND(G1933,3),2)</f>
      </c>
      <c s="36" t="s">
        <v>248</v>
      </c>
      <c>
        <f>(M1933*21)/100</f>
      </c>
      <c t="s">
        <v>27</v>
      </c>
    </row>
    <row r="1934" spans="1:5" ht="12.75">
      <c r="A1934" s="35" t="s">
        <v>57</v>
      </c>
      <c r="E1934" s="39" t="s">
        <v>263</v>
      </c>
    </row>
    <row r="1935" spans="1:5" ht="12.75">
      <c r="A1935" s="35" t="s">
        <v>58</v>
      </c>
      <c r="E1935" s="40" t="s">
        <v>5</v>
      </c>
    </row>
    <row r="1936" spans="1:5" ht="102">
      <c r="A1936" t="s">
        <v>59</v>
      </c>
      <c r="E1936" s="39" t="s">
        <v>281</v>
      </c>
    </row>
    <row r="1937" spans="1:16" ht="38.25">
      <c r="A1937" t="s">
        <v>52</v>
      </c>
      <c s="34" t="s">
        <v>96</v>
      </c>
      <c s="34" t="s">
        <v>537</v>
      </c>
      <c s="35" t="s">
        <v>538</v>
      </c>
      <c s="6" t="s">
        <v>7291</v>
      </c>
      <c s="36" t="s">
        <v>262</v>
      </c>
      <c s="37">
        <v>288.412</v>
      </c>
      <c s="36">
        <v>0</v>
      </c>
      <c s="36">
        <f>ROUND(G1937*H1937,6)</f>
      </c>
      <c r="L1937" s="38">
        <v>0</v>
      </c>
      <c s="32">
        <f>ROUND(ROUND(L1937,2)*ROUND(G1937,3),2)</f>
      </c>
      <c s="36" t="s">
        <v>248</v>
      </c>
      <c>
        <f>(M1937*21)/100</f>
      </c>
      <c t="s">
        <v>27</v>
      </c>
    </row>
    <row r="1938" spans="1:5" ht="12.75">
      <c r="A1938" s="35" t="s">
        <v>57</v>
      </c>
      <c r="E1938" s="39" t="s">
        <v>263</v>
      </c>
    </row>
    <row r="1939" spans="1:5" ht="12.75">
      <c r="A1939" s="35" t="s">
        <v>58</v>
      </c>
      <c r="E1939" s="40" t="s">
        <v>5</v>
      </c>
    </row>
    <row r="1940" spans="1:5" ht="114.75">
      <c r="A1940" t="s">
        <v>59</v>
      </c>
      <c r="E1940" s="39" t="s">
        <v>7292</v>
      </c>
    </row>
    <row r="1941" spans="1:16" ht="38.25">
      <c r="A1941" t="s">
        <v>52</v>
      </c>
      <c s="34" t="s">
        <v>100</v>
      </c>
      <c s="34" t="s">
        <v>4656</v>
      </c>
      <c s="35" t="s">
        <v>4657</v>
      </c>
      <c s="6" t="s">
        <v>4658</v>
      </c>
      <c s="36" t="s">
        <v>262</v>
      </c>
      <c s="37">
        <v>0.55</v>
      </c>
      <c s="36">
        <v>0</v>
      </c>
      <c s="36">
        <f>ROUND(G1941*H1941,6)</f>
      </c>
      <c r="L1941" s="38">
        <v>0</v>
      </c>
      <c s="32">
        <f>ROUND(ROUND(L1941,2)*ROUND(G1941,3),2)</f>
      </c>
      <c s="36" t="s">
        <v>248</v>
      </c>
      <c>
        <f>(M1941*21)/100</f>
      </c>
      <c t="s">
        <v>27</v>
      </c>
    </row>
    <row r="1942" spans="1:5" ht="12.75">
      <c r="A1942" s="35" t="s">
        <v>57</v>
      </c>
      <c r="E1942" s="39" t="s">
        <v>263</v>
      </c>
    </row>
    <row r="1943" spans="1:5" ht="12.75">
      <c r="A1943" s="35" t="s">
        <v>58</v>
      </c>
      <c r="E1943" s="40" t="s">
        <v>5</v>
      </c>
    </row>
    <row r="1944" spans="1:5" ht="102">
      <c r="A1944" t="s">
        <v>59</v>
      </c>
      <c r="E1944" s="39" t="s">
        <v>281</v>
      </c>
    </row>
    <row r="1945" spans="1:16" ht="38.25">
      <c r="A1945" t="s">
        <v>52</v>
      </c>
      <c s="34" t="s">
        <v>104</v>
      </c>
      <c s="34" t="s">
        <v>542</v>
      </c>
      <c s="35" t="s">
        <v>543</v>
      </c>
      <c s="6" t="s">
        <v>2906</v>
      </c>
      <c s="36" t="s">
        <v>262</v>
      </c>
      <c s="37">
        <v>1.248</v>
      </c>
      <c s="36">
        <v>0</v>
      </c>
      <c s="36">
        <f>ROUND(G1945*H1945,6)</f>
      </c>
      <c r="L1945" s="38">
        <v>0</v>
      </c>
      <c s="32">
        <f>ROUND(ROUND(L1945,2)*ROUND(G1945,3),2)</f>
      </c>
      <c s="36" t="s">
        <v>248</v>
      </c>
      <c>
        <f>(M1945*21)/100</f>
      </c>
      <c t="s">
        <v>27</v>
      </c>
    </row>
    <row r="1946" spans="1:5" ht="12.75">
      <c r="A1946" s="35" t="s">
        <v>57</v>
      </c>
      <c r="E1946" s="39" t="s">
        <v>263</v>
      </c>
    </row>
    <row r="1947" spans="1:5" ht="12.75">
      <c r="A1947" s="35" t="s">
        <v>58</v>
      </c>
      <c r="E1947" s="40" t="s">
        <v>5</v>
      </c>
    </row>
    <row r="1948" spans="1:5" ht="102">
      <c r="A1948" t="s">
        <v>59</v>
      </c>
      <c r="E1948" s="39" t="s">
        <v>281</v>
      </c>
    </row>
    <row r="1949" spans="1:16" ht="38.25">
      <c r="A1949" t="s">
        <v>52</v>
      </c>
      <c s="34" t="s">
        <v>108</v>
      </c>
      <c s="34" t="s">
        <v>266</v>
      </c>
      <c s="35" t="s">
        <v>267</v>
      </c>
      <c s="6" t="s">
        <v>980</v>
      </c>
      <c s="36" t="s">
        <v>262</v>
      </c>
      <c s="37">
        <v>15</v>
      </c>
      <c s="36">
        <v>0</v>
      </c>
      <c s="36">
        <f>ROUND(G1949*H1949,6)</f>
      </c>
      <c r="L1949" s="38">
        <v>0</v>
      </c>
      <c s="32">
        <f>ROUND(ROUND(L1949,2)*ROUND(G1949,3),2)</f>
      </c>
      <c s="36" t="s">
        <v>248</v>
      </c>
      <c>
        <f>(M1949*21)/100</f>
      </c>
      <c t="s">
        <v>27</v>
      </c>
    </row>
    <row r="1950" spans="1:5" ht="12.75">
      <c r="A1950" s="35" t="s">
        <v>57</v>
      </c>
      <c r="E1950" s="39" t="s">
        <v>263</v>
      </c>
    </row>
    <row r="1951" spans="1:5" ht="12.75">
      <c r="A1951" s="35" t="s">
        <v>58</v>
      </c>
      <c r="E1951" s="40" t="s">
        <v>5</v>
      </c>
    </row>
    <row r="1952" spans="1:5" ht="102">
      <c r="A1952" t="s">
        <v>59</v>
      </c>
      <c r="E1952" s="39" t="s">
        <v>281</v>
      </c>
    </row>
    <row r="1953" spans="1:16" ht="38.25">
      <c r="A1953" t="s">
        <v>52</v>
      </c>
      <c s="34" t="s">
        <v>112</v>
      </c>
      <c s="34" t="s">
        <v>2189</v>
      </c>
      <c s="35" t="s">
        <v>2190</v>
      </c>
      <c s="6" t="s">
        <v>2191</v>
      </c>
      <c s="36" t="s">
        <v>262</v>
      </c>
      <c s="37">
        <v>9.593</v>
      </c>
      <c s="36">
        <v>0</v>
      </c>
      <c s="36">
        <f>ROUND(G1953*H1953,6)</f>
      </c>
      <c r="L1953" s="38">
        <v>0</v>
      </c>
      <c s="32">
        <f>ROUND(ROUND(L1953,2)*ROUND(G1953,3),2)</f>
      </c>
      <c s="36" t="s">
        <v>248</v>
      </c>
      <c>
        <f>(M1953*21)/100</f>
      </c>
      <c t="s">
        <v>27</v>
      </c>
    </row>
    <row r="1954" spans="1:5" ht="12.75">
      <c r="A1954" s="35" t="s">
        <v>57</v>
      </c>
      <c r="E1954" s="39" t="s">
        <v>263</v>
      </c>
    </row>
    <row r="1955" spans="1:5" ht="25.5">
      <c r="A1955" s="35" t="s">
        <v>58</v>
      </c>
      <c r="E1955" s="42" t="s">
        <v>7293</v>
      </c>
    </row>
    <row r="1956" spans="1:5" ht="102">
      <c r="A1956" t="s">
        <v>59</v>
      </c>
      <c r="E1956" s="39" t="s">
        <v>281</v>
      </c>
    </row>
    <row r="1957" spans="1:16" ht="25.5">
      <c r="A1957" t="s">
        <v>52</v>
      </c>
      <c s="34" t="s">
        <v>116</v>
      </c>
      <c s="34" t="s">
        <v>278</v>
      </c>
      <c s="35" t="s">
        <v>279</v>
      </c>
      <c s="6" t="s">
        <v>3201</v>
      </c>
      <c s="36" t="s">
        <v>262</v>
      </c>
      <c s="37">
        <v>0.7</v>
      </c>
      <c s="36">
        <v>0</v>
      </c>
      <c s="36">
        <f>ROUND(G1957*H1957,6)</f>
      </c>
      <c r="L1957" s="38">
        <v>0</v>
      </c>
      <c s="32">
        <f>ROUND(ROUND(L1957,2)*ROUND(G1957,3),2)</f>
      </c>
      <c s="36" t="s">
        <v>248</v>
      </c>
      <c>
        <f>(M1957*21)/100</f>
      </c>
      <c t="s">
        <v>27</v>
      </c>
    </row>
    <row r="1958" spans="1:5" ht="12.75">
      <c r="A1958" s="35" t="s">
        <v>57</v>
      </c>
      <c r="E1958" s="39" t="s">
        <v>263</v>
      </c>
    </row>
    <row r="1959" spans="1:5" ht="12.75">
      <c r="A1959" s="35" t="s">
        <v>58</v>
      </c>
      <c r="E1959" s="40" t="s">
        <v>5</v>
      </c>
    </row>
    <row r="1960" spans="1:5" ht="102">
      <c r="A1960" t="s">
        <v>59</v>
      </c>
      <c r="E1960" s="39" t="s">
        <v>281</v>
      </c>
    </row>
    <row r="1961" spans="1:16" ht="25.5">
      <c r="A1961" t="s">
        <v>52</v>
      </c>
      <c s="34" t="s">
        <v>144</v>
      </c>
      <c s="34" t="s">
        <v>7294</v>
      </c>
      <c s="35" t="s">
        <v>5</v>
      </c>
      <c s="6" t="s">
        <v>7295</v>
      </c>
      <c s="36" t="s">
        <v>262</v>
      </c>
      <c s="37">
        <v>644.205</v>
      </c>
      <c s="36">
        <v>0</v>
      </c>
      <c s="36">
        <f>ROUND(G1961*H1961,6)</f>
      </c>
      <c r="L1961" s="38">
        <v>0</v>
      </c>
      <c s="32">
        <f>ROUND(ROUND(L1961,2)*ROUND(G1961,3),2)</f>
      </c>
      <c s="36" t="s">
        <v>4833</v>
      </c>
      <c>
        <f>(M1961*21)/100</f>
      </c>
      <c t="s">
        <v>27</v>
      </c>
    </row>
    <row r="1962" spans="1:5" ht="25.5">
      <c r="A1962" s="35" t="s">
        <v>57</v>
      </c>
      <c r="E1962" s="39" t="s">
        <v>7295</v>
      </c>
    </row>
    <row r="1963" spans="1:5" ht="25.5">
      <c r="A1963" s="35" t="s">
        <v>58</v>
      </c>
      <c r="E1963" s="42" t="s">
        <v>7296</v>
      </c>
    </row>
    <row r="1964" spans="1:5" ht="165.75">
      <c r="A1964" t="s">
        <v>59</v>
      </c>
      <c r="E1964" s="39" t="s">
        <v>7297</v>
      </c>
    </row>
    <row r="1965" spans="1:13" ht="12.75">
      <c r="A1965" t="s">
        <v>49</v>
      </c>
      <c r="C1965" s="31" t="s">
        <v>50</v>
      </c>
      <c r="E1965" s="33" t="s">
        <v>51</v>
      </c>
      <c r="J1965" s="32">
        <f>0</f>
      </c>
      <c s="32">
        <f>0</f>
      </c>
      <c s="32">
        <f>0+L1966</f>
      </c>
      <c s="32">
        <f>0+M1966</f>
      </c>
    </row>
    <row r="1966" spans="1:16" ht="12.75">
      <c r="A1966" t="s">
        <v>52</v>
      </c>
      <c s="34" t="s">
        <v>120</v>
      </c>
      <c s="34" t="s">
        <v>7298</v>
      </c>
      <c s="35" t="s">
        <v>5</v>
      </c>
      <c s="6" t="s">
        <v>7299</v>
      </c>
      <c s="36" t="s">
        <v>55</v>
      </c>
      <c s="37">
        <v>454.563</v>
      </c>
      <c s="36">
        <v>0</v>
      </c>
      <c s="36">
        <f>ROUND(G1966*H1966,6)</f>
      </c>
      <c r="L1966" s="38">
        <v>0</v>
      </c>
      <c s="32">
        <f>ROUND(ROUND(L1966,2)*ROUND(G1966,3),2)</f>
      </c>
      <c s="36" t="s">
        <v>4833</v>
      </c>
      <c>
        <f>(M1966*21)/100</f>
      </c>
      <c t="s">
        <v>27</v>
      </c>
    </row>
    <row r="1967" spans="1:5" ht="12.75">
      <c r="A1967" s="35" t="s">
        <v>57</v>
      </c>
      <c r="E1967" s="39" t="s">
        <v>7299</v>
      </c>
    </row>
    <row r="1968" spans="1:5" ht="76.5">
      <c r="A1968" s="35" t="s">
        <v>58</v>
      </c>
      <c r="E1968" s="40" t="s">
        <v>7300</v>
      </c>
    </row>
    <row r="1969" spans="1:5" ht="409.5">
      <c r="A1969" t="s">
        <v>59</v>
      </c>
      <c r="E1969" s="39" t="s">
        <v>7301</v>
      </c>
    </row>
    <row r="1970" spans="1:13" ht="12.75">
      <c r="A1970" t="s">
        <v>49</v>
      </c>
      <c r="C1970" s="31" t="s">
        <v>4999</v>
      </c>
      <c r="E1970" s="33" t="s">
        <v>5000</v>
      </c>
      <c r="J1970" s="32">
        <f>0</f>
      </c>
      <c s="32">
        <f>0</f>
      </c>
      <c s="32">
        <f>0+L1971</f>
      </c>
      <c s="32">
        <f>0+M1971</f>
      </c>
    </row>
    <row r="1971" spans="1:16" ht="12.75">
      <c r="A1971" t="s">
        <v>52</v>
      </c>
      <c s="34" t="s">
        <v>124</v>
      </c>
      <c s="34" t="s">
        <v>7302</v>
      </c>
      <c s="35" t="s">
        <v>5</v>
      </c>
      <c s="6" t="s">
        <v>7303</v>
      </c>
      <c s="36" t="s">
        <v>93</v>
      </c>
      <c s="37">
        <v>1</v>
      </c>
      <c s="36">
        <v>0</v>
      </c>
      <c s="36">
        <f>ROUND(G1971*H1971,6)</f>
      </c>
      <c r="L1971" s="38">
        <v>0</v>
      </c>
      <c s="32">
        <f>ROUND(ROUND(L1971,2)*ROUND(G1971,3),2)</f>
      </c>
      <c s="36" t="s">
        <v>4833</v>
      </c>
      <c>
        <f>(M1971*21)/100</f>
      </c>
      <c t="s">
        <v>27</v>
      </c>
    </row>
    <row r="1972" spans="1:5" ht="12.75">
      <c r="A1972" s="35" t="s">
        <v>57</v>
      </c>
      <c r="E1972" s="39" t="s">
        <v>7303</v>
      </c>
    </row>
    <row r="1973" spans="1:5" ht="12.75">
      <c r="A1973" s="35" t="s">
        <v>58</v>
      </c>
      <c r="E1973" s="40" t="s">
        <v>5</v>
      </c>
    </row>
    <row r="1974" spans="1:5" ht="12.75">
      <c r="A1974" t="s">
        <v>59</v>
      </c>
      <c r="E1974" s="39" t="s">
        <v>5</v>
      </c>
    </row>
    <row r="1975" spans="1:13" ht="12.75">
      <c r="A1975" t="s">
        <v>49</v>
      </c>
      <c r="C1975" s="31" t="s">
        <v>7304</v>
      </c>
      <c r="E1975" s="33" t="s">
        <v>7305</v>
      </c>
      <c r="J1975" s="32">
        <f>0</f>
      </c>
      <c s="32">
        <f>0</f>
      </c>
      <c s="32">
        <f>0+L1976</f>
      </c>
      <c s="32">
        <f>0+M1976</f>
      </c>
    </row>
    <row r="1976" spans="1:16" ht="12.75">
      <c r="A1976" t="s">
        <v>52</v>
      </c>
      <c s="34" t="s">
        <v>128</v>
      </c>
      <c s="34" t="s">
        <v>7306</v>
      </c>
      <c s="35" t="s">
        <v>5</v>
      </c>
      <c s="6" t="s">
        <v>7307</v>
      </c>
      <c s="36" t="s">
        <v>93</v>
      </c>
      <c s="37">
        <v>1</v>
      </c>
      <c s="36">
        <v>0</v>
      </c>
      <c s="36">
        <f>ROUND(G1976*H1976,6)</f>
      </c>
      <c r="L1976" s="38">
        <v>0</v>
      </c>
      <c s="32">
        <f>ROUND(ROUND(L1976,2)*ROUND(G1976,3),2)</f>
      </c>
      <c s="36" t="s">
        <v>4833</v>
      </c>
      <c>
        <f>(M1976*21)/100</f>
      </c>
      <c t="s">
        <v>27</v>
      </c>
    </row>
    <row r="1977" spans="1:5" ht="12.75">
      <c r="A1977" s="35" t="s">
        <v>57</v>
      </c>
      <c r="E1977" s="39" t="s">
        <v>7307</v>
      </c>
    </row>
    <row r="1978" spans="1:5" ht="12.75">
      <c r="A1978" s="35" t="s">
        <v>58</v>
      </c>
      <c r="E1978" s="40" t="s">
        <v>5</v>
      </c>
    </row>
    <row r="1979" spans="1:5" ht="12.75">
      <c r="A1979" t="s">
        <v>59</v>
      </c>
      <c r="E1979" s="39" t="s">
        <v>5</v>
      </c>
    </row>
    <row r="1980" spans="1:13" ht="12.75">
      <c r="A1980" t="s">
        <v>49</v>
      </c>
      <c r="C1980" s="31" t="s">
        <v>7308</v>
      </c>
      <c r="E1980" s="33" t="s">
        <v>7309</v>
      </c>
      <c r="J1980" s="32">
        <f>0</f>
      </c>
      <c s="32">
        <f>0</f>
      </c>
      <c s="32">
        <f>0+L1981</f>
      </c>
      <c s="32">
        <f>0+M1981</f>
      </c>
    </row>
    <row r="1981" spans="1:16" ht="12.75">
      <c r="A1981" t="s">
        <v>52</v>
      </c>
      <c s="34" t="s">
        <v>132</v>
      </c>
      <c s="34" t="s">
        <v>7310</v>
      </c>
      <c s="35" t="s">
        <v>5</v>
      </c>
      <c s="6" t="s">
        <v>7311</v>
      </c>
      <c s="36" t="s">
        <v>93</v>
      </c>
      <c s="37">
        <v>1</v>
      </c>
      <c s="36">
        <v>0</v>
      </c>
      <c s="36">
        <f>ROUND(G1981*H1981,6)</f>
      </c>
      <c r="L1981" s="38">
        <v>0</v>
      </c>
      <c s="32">
        <f>ROUND(ROUND(L1981,2)*ROUND(G1981,3),2)</f>
      </c>
      <c s="36" t="s">
        <v>4833</v>
      </c>
      <c>
        <f>(M1981*21)/100</f>
      </c>
      <c t="s">
        <v>27</v>
      </c>
    </row>
    <row r="1982" spans="1:5" ht="12.75">
      <c r="A1982" s="35" t="s">
        <v>57</v>
      </c>
      <c r="E1982" s="39" t="s">
        <v>7311</v>
      </c>
    </row>
    <row r="1983" spans="1:5" ht="12.75">
      <c r="A1983" s="35" t="s">
        <v>58</v>
      </c>
      <c r="E1983" s="40" t="s">
        <v>5</v>
      </c>
    </row>
    <row r="1984" spans="1:5" ht="12.75">
      <c r="A1984" t="s">
        <v>59</v>
      </c>
      <c r="E1984" s="39" t="s">
        <v>5</v>
      </c>
    </row>
    <row r="1985" spans="1:13" ht="12.75">
      <c r="A1985" t="s">
        <v>49</v>
      </c>
      <c r="C1985" s="31" t="s">
        <v>1848</v>
      </c>
      <c r="E1985" s="33" t="s">
        <v>7009</v>
      </c>
      <c r="J1985" s="32">
        <f>0</f>
      </c>
      <c s="32">
        <f>0</f>
      </c>
      <c s="32">
        <f>0+L1986</f>
      </c>
      <c s="32">
        <f>0+M1986</f>
      </c>
    </row>
    <row r="1986" spans="1:16" ht="12.75">
      <c r="A1986" t="s">
        <v>52</v>
      </c>
      <c s="34" t="s">
        <v>136</v>
      </c>
      <c s="34" t="s">
        <v>7312</v>
      </c>
      <c s="35" t="s">
        <v>5</v>
      </c>
      <c s="6" t="s">
        <v>7313</v>
      </c>
      <c s="36" t="s">
        <v>93</v>
      </c>
      <c s="37">
        <v>1</v>
      </c>
      <c s="36">
        <v>0</v>
      </c>
      <c s="36">
        <f>ROUND(G1986*H1986,6)</f>
      </c>
      <c r="L1986" s="38">
        <v>0</v>
      </c>
      <c s="32">
        <f>ROUND(ROUND(L1986,2)*ROUND(G1986,3),2)</f>
      </c>
      <c s="36" t="s">
        <v>4833</v>
      </c>
      <c>
        <f>(M1986*21)/100</f>
      </c>
      <c t="s">
        <v>27</v>
      </c>
    </row>
    <row r="1987" spans="1:5" ht="12.75">
      <c r="A1987" s="35" t="s">
        <v>57</v>
      </c>
      <c r="E1987" s="39" t="s">
        <v>7313</v>
      </c>
    </row>
    <row r="1988" spans="1:5" ht="12.75">
      <c r="A1988" s="35" t="s">
        <v>58</v>
      </c>
      <c r="E1988" s="40" t="s">
        <v>5</v>
      </c>
    </row>
    <row r="1989" spans="1:5" ht="12.75">
      <c r="A1989" t="s">
        <v>59</v>
      </c>
      <c r="E1989" s="39" t="s">
        <v>5</v>
      </c>
    </row>
    <row r="1990" spans="1:13" ht="12.75">
      <c r="A1990" t="s">
        <v>49</v>
      </c>
      <c r="C1990" s="31" t="s">
        <v>751</v>
      </c>
      <c r="E1990" s="33" t="s">
        <v>6159</v>
      </c>
      <c r="J1990" s="32">
        <f>0</f>
      </c>
      <c s="32">
        <f>0</f>
      </c>
      <c s="32">
        <f>0+L1991+L1995+L1999</f>
      </c>
      <c s="32">
        <f>0+M1991+M1995+M1999</f>
      </c>
    </row>
    <row r="1991" spans="1:16" ht="25.5">
      <c r="A1991" t="s">
        <v>52</v>
      </c>
      <c s="34" t="s">
        <v>50</v>
      </c>
      <c s="34" t="s">
        <v>7314</v>
      </c>
      <c s="35" t="s">
        <v>5</v>
      </c>
      <c s="6" t="s">
        <v>7315</v>
      </c>
      <c s="36" t="s">
        <v>1076</v>
      </c>
      <c s="37">
        <v>523.51</v>
      </c>
      <c s="36">
        <v>0</v>
      </c>
      <c s="36">
        <f>ROUND(G1991*H1991,6)</f>
      </c>
      <c r="L1991" s="38">
        <v>0</v>
      </c>
      <c s="32">
        <f>ROUND(ROUND(L1991,2)*ROUND(G1991,3),2)</f>
      </c>
      <c s="36" t="s">
        <v>4836</v>
      </c>
      <c>
        <f>(M1991*21)/100</f>
      </c>
      <c t="s">
        <v>27</v>
      </c>
    </row>
    <row r="1992" spans="1:5" ht="25.5">
      <c r="A1992" s="35" t="s">
        <v>57</v>
      </c>
      <c r="E1992" s="39" t="s">
        <v>7316</v>
      </c>
    </row>
    <row r="1993" spans="1:5" ht="38.25">
      <c r="A1993" s="35" t="s">
        <v>58</v>
      </c>
      <c r="E1993" s="40" t="s">
        <v>7317</v>
      </c>
    </row>
    <row r="1994" spans="1:5" ht="63.75">
      <c r="A1994" t="s">
        <v>59</v>
      </c>
      <c r="E1994" s="39" t="s">
        <v>7318</v>
      </c>
    </row>
    <row r="1995" spans="1:16" ht="25.5">
      <c r="A1995" t="s">
        <v>52</v>
      </c>
      <c s="34" t="s">
        <v>27</v>
      </c>
      <c s="34" t="s">
        <v>7319</v>
      </c>
      <c s="35" t="s">
        <v>5</v>
      </c>
      <c s="6" t="s">
        <v>7320</v>
      </c>
      <c s="36" t="s">
        <v>1076</v>
      </c>
      <c s="37">
        <v>23557.95</v>
      </c>
      <c s="36">
        <v>0</v>
      </c>
      <c s="36">
        <f>ROUND(G1995*H1995,6)</f>
      </c>
      <c r="L1995" s="38">
        <v>0</v>
      </c>
      <c s="32">
        <f>ROUND(ROUND(L1995,2)*ROUND(G1995,3),2)</f>
      </c>
      <c s="36" t="s">
        <v>4836</v>
      </c>
      <c>
        <f>(M1995*21)/100</f>
      </c>
      <c t="s">
        <v>27</v>
      </c>
    </row>
    <row r="1996" spans="1:5" ht="38.25">
      <c r="A1996" s="35" t="s">
        <v>57</v>
      </c>
      <c r="E1996" s="39" t="s">
        <v>7321</v>
      </c>
    </row>
    <row r="1997" spans="1:5" ht="25.5">
      <c r="A1997" s="35" t="s">
        <v>58</v>
      </c>
      <c r="E1997" s="42" t="s">
        <v>7322</v>
      </c>
    </row>
    <row r="1998" spans="1:5" ht="63.75">
      <c r="A1998" t="s">
        <v>59</v>
      </c>
      <c r="E1998" s="39" t="s">
        <v>7318</v>
      </c>
    </row>
    <row r="1999" spans="1:16" ht="25.5">
      <c r="A1999" t="s">
        <v>52</v>
      </c>
      <c s="34" t="s">
        <v>26</v>
      </c>
      <c s="34" t="s">
        <v>7323</v>
      </c>
      <c s="35" t="s">
        <v>5</v>
      </c>
      <c s="6" t="s">
        <v>7324</v>
      </c>
      <c s="36" t="s">
        <v>1076</v>
      </c>
      <c s="37">
        <v>523.51</v>
      </c>
      <c s="36">
        <v>0</v>
      </c>
      <c s="36">
        <f>ROUND(G1999*H1999,6)</f>
      </c>
      <c r="L1999" s="38">
        <v>0</v>
      </c>
      <c s="32">
        <f>ROUND(ROUND(L1999,2)*ROUND(G1999,3),2)</f>
      </c>
      <c s="36" t="s">
        <v>4836</v>
      </c>
      <c>
        <f>(M1999*21)/100</f>
      </c>
      <c t="s">
        <v>27</v>
      </c>
    </row>
    <row r="2000" spans="1:5" ht="25.5">
      <c r="A2000" s="35" t="s">
        <v>57</v>
      </c>
      <c r="E2000" s="39" t="s">
        <v>7325</v>
      </c>
    </row>
    <row r="2001" spans="1:5" ht="12.75">
      <c r="A2001" s="35" t="s">
        <v>58</v>
      </c>
      <c r="E2001" s="40" t="s">
        <v>5</v>
      </c>
    </row>
    <row r="2002" spans="1:5" ht="25.5">
      <c r="A2002" t="s">
        <v>59</v>
      </c>
      <c r="E2002" s="39" t="s">
        <v>7326</v>
      </c>
    </row>
    <row r="2003" spans="1:13" ht="12.75">
      <c r="A2003" t="s">
        <v>49</v>
      </c>
      <c r="C2003" s="31" t="s">
        <v>752</v>
      </c>
      <c r="E2003" s="33" t="s">
        <v>6222</v>
      </c>
      <c r="J2003" s="32">
        <f>0</f>
      </c>
      <c s="32">
        <f>0</f>
      </c>
      <c s="32">
        <f>0+L2004+L2008</f>
      </c>
      <c s="32">
        <f>0+M2004+M2008</f>
      </c>
    </row>
    <row r="2004" spans="1:16" ht="12.75">
      <c r="A2004" t="s">
        <v>52</v>
      </c>
      <c s="34" t="s">
        <v>68</v>
      </c>
      <c s="34" t="s">
        <v>7327</v>
      </c>
      <c s="35" t="s">
        <v>5</v>
      </c>
      <c s="6" t="s">
        <v>7328</v>
      </c>
      <c s="36" t="s">
        <v>1076</v>
      </c>
      <c s="37">
        <v>79.2</v>
      </c>
      <c s="36">
        <v>0</v>
      </c>
      <c s="36">
        <f>ROUND(G2004*H2004,6)</f>
      </c>
      <c r="L2004" s="38">
        <v>0</v>
      </c>
      <c s="32">
        <f>ROUND(ROUND(L2004,2)*ROUND(G2004,3),2)</f>
      </c>
      <c s="36" t="s">
        <v>4836</v>
      </c>
      <c>
        <f>(M2004*21)/100</f>
      </c>
      <c t="s">
        <v>27</v>
      </c>
    </row>
    <row r="2005" spans="1:5" ht="25.5">
      <c r="A2005" s="35" t="s">
        <v>57</v>
      </c>
      <c r="E2005" s="39" t="s">
        <v>7329</v>
      </c>
    </row>
    <row r="2006" spans="1:5" ht="25.5">
      <c r="A2006" s="35" t="s">
        <v>58</v>
      </c>
      <c r="E2006" s="42" t="s">
        <v>7330</v>
      </c>
    </row>
    <row r="2007" spans="1:5" ht="89.25">
      <c r="A2007" t="s">
        <v>59</v>
      </c>
      <c r="E2007" s="39" t="s">
        <v>7331</v>
      </c>
    </row>
    <row r="2008" spans="1:16" ht="12.75">
      <c r="A2008" t="s">
        <v>52</v>
      </c>
      <c s="34" t="s">
        <v>140</v>
      </c>
      <c s="34" t="s">
        <v>7332</v>
      </c>
      <c s="35" t="s">
        <v>5</v>
      </c>
      <c s="6" t="s">
        <v>7333</v>
      </c>
      <c s="36" t="s">
        <v>93</v>
      </c>
      <c s="37">
        <v>1</v>
      </c>
      <c s="36">
        <v>0</v>
      </c>
      <c s="36">
        <f>ROUND(G2008*H2008,6)</f>
      </c>
      <c r="L2008" s="38">
        <v>0</v>
      </c>
      <c s="32">
        <f>ROUND(ROUND(L2008,2)*ROUND(G2008,3),2)</f>
      </c>
      <c s="36" t="s">
        <v>4833</v>
      </c>
      <c>
        <f>(M2008*21)/100</f>
      </c>
      <c t="s">
        <v>27</v>
      </c>
    </row>
    <row r="2009" spans="1:5" ht="12.75">
      <c r="A2009" s="35" t="s">
        <v>57</v>
      </c>
      <c r="E2009" s="39" t="s">
        <v>7333</v>
      </c>
    </row>
    <row r="2010" spans="1:5" ht="12.75">
      <c r="A2010" s="35" t="s">
        <v>58</v>
      </c>
      <c r="E2010" s="40" t="s">
        <v>5</v>
      </c>
    </row>
    <row r="2011" spans="1:5" ht="12.75">
      <c r="A2011" t="s">
        <v>59</v>
      </c>
      <c r="E2011" s="39" t="s">
        <v>5</v>
      </c>
    </row>
    <row r="2012" spans="1:13" ht="12.75">
      <c r="A2012" t="s">
        <v>49</v>
      </c>
      <c r="C2012" s="31" t="s">
        <v>616</v>
      </c>
      <c r="E2012" s="33" t="s">
        <v>5120</v>
      </c>
      <c r="J2012" s="32">
        <f>0</f>
      </c>
      <c s="32">
        <f>0</f>
      </c>
      <c s="32">
        <f>0+L2013</f>
      </c>
      <c s="32">
        <f>0+M2013</f>
      </c>
    </row>
    <row r="2013" spans="1:16" ht="12.75">
      <c r="A2013" t="s">
        <v>52</v>
      </c>
      <c s="34" t="s">
        <v>72</v>
      </c>
      <c s="34" t="s">
        <v>7334</v>
      </c>
      <c s="35" t="s">
        <v>5</v>
      </c>
      <c s="6" t="s">
        <v>7335</v>
      </c>
      <c s="36" t="s">
        <v>55</v>
      </c>
      <c s="37">
        <v>15.084</v>
      </c>
      <c s="36">
        <v>0</v>
      </c>
      <c s="36">
        <f>ROUND(G2013*H2013,6)</f>
      </c>
      <c r="L2013" s="38">
        <v>0</v>
      </c>
      <c s="32">
        <f>ROUND(ROUND(L2013,2)*ROUND(G2013,3),2)</f>
      </c>
      <c s="36" t="s">
        <v>4836</v>
      </c>
      <c>
        <f>(M2013*21)/100</f>
      </c>
      <c t="s">
        <v>27</v>
      </c>
    </row>
    <row r="2014" spans="1:5" ht="12.75">
      <c r="A2014" s="35" t="s">
        <v>57</v>
      </c>
      <c r="E2014" s="39" t="s">
        <v>7336</v>
      </c>
    </row>
    <row r="2015" spans="1:5" ht="76.5">
      <c r="A2015" s="35" t="s">
        <v>58</v>
      </c>
      <c r="E2015" s="42" t="s">
        <v>7337</v>
      </c>
    </row>
    <row r="2016" spans="1:5" ht="12.75">
      <c r="A2016" t="s">
        <v>59</v>
      </c>
      <c r="E2016" s="39" t="s">
        <v>5</v>
      </c>
    </row>
    <row r="2017" spans="1:13" ht="12.75">
      <c r="A2017" t="s">
        <v>49</v>
      </c>
      <c r="C2017" s="31" t="s">
        <v>625</v>
      </c>
      <c r="E2017" s="33" t="s">
        <v>7338</v>
      </c>
      <c r="J2017" s="32">
        <f>0</f>
      </c>
      <c s="32">
        <f>0</f>
      </c>
      <c s="32">
        <f>0+L2018</f>
      </c>
      <c s="32">
        <f>0+M2018</f>
      </c>
    </row>
    <row r="2018" spans="1:16" ht="25.5">
      <c r="A2018" t="s">
        <v>52</v>
      </c>
      <c s="34" t="s">
        <v>76</v>
      </c>
      <c s="34" t="s">
        <v>7339</v>
      </c>
      <c s="35" t="s">
        <v>5</v>
      </c>
      <c s="6" t="s">
        <v>7340</v>
      </c>
      <c s="36" t="s">
        <v>55</v>
      </c>
      <c s="37">
        <v>2677.111</v>
      </c>
      <c s="36">
        <v>0</v>
      </c>
      <c s="36">
        <f>ROUND(G2018*H2018,6)</f>
      </c>
      <c r="L2018" s="38">
        <v>0</v>
      </c>
      <c s="32">
        <f>ROUND(ROUND(L2018,2)*ROUND(G2018,3),2)</f>
      </c>
      <c s="36" t="s">
        <v>4836</v>
      </c>
      <c>
        <f>(M2018*21)/100</f>
      </c>
      <c t="s">
        <v>27</v>
      </c>
    </row>
    <row r="2019" spans="1:5" ht="25.5">
      <c r="A2019" s="35" t="s">
        <v>57</v>
      </c>
      <c r="E2019" s="39" t="s">
        <v>7341</v>
      </c>
    </row>
    <row r="2020" spans="1:5" ht="89.25">
      <c r="A2020" s="35" t="s">
        <v>58</v>
      </c>
      <c r="E2020" s="42" t="s">
        <v>7342</v>
      </c>
    </row>
    <row r="2021" spans="1:5" ht="204">
      <c r="A2021" t="s">
        <v>59</v>
      </c>
      <c r="E2021" s="39" t="s">
        <v>7343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5511</v>
      </c>
      <c s="41">
        <f>Rekapitulace!C84</f>
      </c>
      <c s="20" t="s">
        <v>0</v>
      </c>
      <c t="s">
        <v>23</v>
      </c>
      <c t="s">
        <v>27</v>
      </c>
    </row>
    <row r="4" spans="1:16" ht="32" customHeight="1">
      <c r="A4" s="24" t="s">
        <v>20</v>
      </c>
      <c s="25" t="s">
        <v>28</v>
      </c>
      <c s="27" t="s">
        <v>5511</v>
      </c>
      <c r="E4" s="26" t="s">
        <v>5512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COUNTIFS(L8:L2617,"=0",A8:A2617,"P")+COUNTIFS(L8:L2617,"",A8:A2617,"P")+SUM(Q8:Q2617)</f>
      </c>
    </row>
    <row r="8" spans="1:13" ht="12.75">
      <c r="A8" t="s">
        <v>44</v>
      </c>
      <c r="C8" s="28" t="s">
        <v>7346</v>
      </c>
      <c r="E8" s="30" t="s">
        <v>7345</v>
      </c>
      <c r="J8" s="29">
        <f>0+J9</f>
      </c>
      <c s="29">
        <f>0+K9</f>
      </c>
      <c s="29">
        <f>0+L9</f>
      </c>
      <c s="29">
        <f>0+M9</f>
      </c>
    </row>
    <row r="9" spans="1:13" ht="12.75">
      <c r="A9" t="s">
        <v>46</v>
      </c>
      <c r="C9" s="31" t="s">
        <v>7347</v>
      </c>
      <c r="E9" s="33" t="s">
        <v>7348</v>
      </c>
      <c r="J9" s="32">
        <f>0+J10</f>
      </c>
      <c s="32">
        <f>0+K10</f>
      </c>
      <c s="32">
        <f>0+L10</f>
      </c>
      <c s="32">
        <f>0+M10</f>
      </c>
    </row>
    <row r="10" spans="1:13" ht="25.5">
      <c r="A10" t="s">
        <v>5517</v>
      </c>
      <c r="C10" s="31" t="s">
        <v>7349</v>
      </c>
      <c r="E10" s="33" t="s">
        <v>7350</v>
      </c>
      <c r="J10" s="32">
        <f>0+J11+J32+J89+J134+J159+J164+J193+J238+J291+J372+J381+J394+J447+J484+J489+J542+J555+J612+J625+J666+J687+J704+J781+J806+J887+J952+J961+J986+J999+J1012+J1029</f>
      </c>
      <c s="32">
        <f>0+K11+K32+K89+K134+K159+K164+K193+K238+K291+K372+K381+K394+K447+K484+K489+K542+K555+K612+K625+K666+K687+K704+K781+K806+K887+K952+K961+K986+K999+K1012+K1029</f>
      </c>
      <c s="32">
        <f>0+L11+L32+L89+L134+L159+L164+L193+L238+L291+L372+L381+L394+L447+L484+L489+L542+L555+L612+L625+L666+L687+L704+L781+L806+L887+L952+L961+L986+L999+L1012+L1029</f>
      </c>
      <c s="32">
        <f>0+M11+M32+M89+M134+M159+M164+M193+M238+M291+M372+M381+M394+M447+M484+M489+M542+M555+M612+M625+M666+M687+M704+M781+M806+M887+M952+M961+M986+M999+M1012+M1029</f>
      </c>
    </row>
    <row r="11" spans="1:13" ht="12.75">
      <c r="A11" t="s">
        <v>49</v>
      </c>
      <c r="C11" s="31" t="s">
        <v>5520</v>
      </c>
      <c r="E11" s="33" t="s">
        <v>51</v>
      </c>
      <c r="J11" s="32">
        <f>0</f>
      </c>
      <c s="32">
        <f>0</f>
      </c>
      <c s="32">
        <f>0+L12+L16+L20+L24+L28</f>
      </c>
      <c s="32">
        <f>0+M12+M16+M20+M24+M28</f>
      </c>
    </row>
    <row r="12" spans="1:16" ht="25.5">
      <c r="A12" t="s">
        <v>52</v>
      </c>
      <c s="34" t="s">
        <v>68</v>
      </c>
      <c s="34" t="s">
        <v>7351</v>
      </c>
      <c s="35" t="s">
        <v>5</v>
      </c>
      <c s="6" t="s">
        <v>7352</v>
      </c>
      <c s="36" t="s">
        <v>55</v>
      </c>
      <c s="37">
        <v>9</v>
      </c>
      <c s="36">
        <v>0</v>
      </c>
      <c s="36">
        <f>ROUND(G12*H12,6)</f>
      </c>
      <c r="L12" s="38">
        <v>0</v>
      </c>
      <c s="32">
        <f>ROUND(ROUND(L12,2)*ROUND(G12,3),2)</f>
      </c>
      <c s="36" t="s">
        <v>4836</v>
      </c>
      <c>
        <f>(M12*21)/100</f>
      </c>
      <c t="s">
        <v>27</v>
      </c>
    </row>
    <row r="13" spans="1:5" ht="25.5">
      <c r="A13" s="35" t="s">
        <v>57</v>
      </c>
      <c r="E13" s="39" t="s">
        <v>7352</v>
      </c>
    </row>
    <row r="14" spans="1:5" ht="76.5">
      <c r="A14" s="35" t="s">
        <v>58</v>
      </c>
      <c r="E14" s="42" t="s">
        <v>7353</v>
      </c>
    </row>
    <row r="15" spans="1:5" ht="51">
      <c r="A15" t="s">
        <v>59</v>
      </c>
      <c r="E15" s="39" t="s">
        <v>5535</v>
      </c>
    </row>
    <row r="16" spans="1:16" ht="25.5">
      <c r="A16" t="s">
        <v>52</v>
      </c>
      <c s="34" t="s">
        <v>72</v>
      </c>
      <c s="34" t="s">
        <v>5549</v>
      </c>
      <c s="35" t="s">
        <v>5</v>
      </c>
      <c s="6" t="s">
        <v>7354</v>
      </c>
      <c s="36" t="s">
        <v>55</v>
      </c>
      <c s="37">
        <v>9</v>
      </c>
      <c s="36">
        <v>0</v>
      </c>
      <c s="36">
        <f>ROUND(G16*H16,6)</f>
      </c>
      <c r="L16" s="38">
        <v>0</v>
      </c>
      <c s="32">
        <f>ROUND(ROUND(L16,2)*ROUND(G16,3),2)</f>
      </c>
      <c s="36" t="s">
        <v>4836</v>
      </c>
      <c>
        <f>(M16*21)/100</f>
      </c>
      <c t="s">
        <v>27</v>
      </c>
    </row>
    <row r="17" spans="1:5" ht="25.5">
      <c r="A17" s="35" t="s">
        <v>57</v>
      </c>
      <c r="E17" s="39" t="s">
        <v>7354</v>
      </c>
    </row>
    <row r="18" spans="1:5" ht="38.25">
      <c r="A18" s="35" t="s">
        <v>58</v>
      </c>
      <c r="E18" s="42" t="s">
        <v>7355</v>
      </c>
    </row>
    <row r="19" spans="1:5" ht="153">
      <c r="A19" t="s">
        <v>59</v>
      </c>
      <c r="E19" s="39" t="s">
        <v>5553</v>
      </c>
    </row>
    <row r="20" spans="1:16" ht="25.5">
      <c r="A20" t="s">
        <v>52</v>
      </c>
      <c s="34" t="s">
        <v>76</v>
      </c>
      <c s="34" t="s">
        <v>7356</v>
      </c>
      <c s="35" t="s">
        <v>5</v>
      </c>
      <c s="6" t="s">
        <v>7357</v>
      </c>
      <c s="36" t="s">
        <v>1076</v>
      </c>
      <c s="37">
        <v>256</v>
      </c>
      <c s="36">
        <v>0</v>
      </c>
      <c s="36">
        <f>ROUND(G20*H20,6)</f>
      </c>
      <c r="L20" s="38">
        <v>0</v>
      </c>
      <c s="32">
        <f>ROUND(ROUND(L20,2)*ROUND(G20,3),2)</f>
      </c>
      <c s="36" t="s">
        <v>4836</v>
      </c>
      <c>
        <f>(M20*21)/100</f>
      </c>
      <c t="s">
        <v>27</v>
      </c>
    </row>
    <row r="21" spans="1:5" ht="25.5">
      <c r="A21" s="35" t="s">
        <v>57</v>
      </c>
      <c r="E21" s="39" t="s">
        <v>7357</v>
      </c>
    </row>
    <row r="22" spans="1:5" ht="89.25">
      <c r="A22" s="35" t="s">
        <v>58</v>
      </c>
      <c r="E22" s="42" t="s">
        <v>7358</v>
      </c>
    </row>
    <row r="23" spans="1:5" ht="127.5">
      <c r="A23" t="s">
        <v>59</v>
      </c>
      <c r="E23" s="39" t="s">
        <v>5567</v>
      </c>
    </row>
    <row r="24" spans="1:16" ht="38.25">
      <c r="A24" t="s">
        <v>52</v>
      </c>
      <c s="34" t="s">
        <v>6115</v>
      </c>
      <c s="34" t="s">
        <v>1042</v>
      </c>
      <c s="35" t="s">
        <v>1043</v>
      </c>
      <c s="6" t="s">
        <v>2899</v>
      </c>
      <c s="36" t="s">
        <v>262</v>
      </c>
      <c s="37">
        <v>18.9</v>
      </c>
      <c s="36">
        <v>0</v>
      </c>
      <c s="36">
        <f>ROUND(G24*H24,6)</f>
      </c>
      <c r="L24" s="38">
        <v>0</v>
      </c>
      <c s="32">
        <f>ROUND(ROUND(L24,2)*ROUND(G24,3),2)</f>
      </c>
      <c s="36" t="s">
        <v>4833</v>
      </c>
      <c>
        <f>(M24*21)/100</f>
      </c>
      <c t="s">
        <v>27</v>
      </c>
    </row>
    <row r="25" spans="1:5" ht="12.75">
      <c r="A25" s="35" t="s">
        <v>57</v>
      </c>
      <c r="E25" s="39" t="s">
        <v>263</v>
      </c>
    </row>
    <row r="26" spans="1:5" ht="51">
      <c r="A26" s="35" t="s">
        <v>58</v>
      </c>
      <c r="E26" s="42" t="s">
        <v>7359</v>
      </c>
    </row>
    <row r="27" spans="1:5" ht="102">
      <c r="A27" t="s">
        <v>59</v>
      </c>
      <c r="E27" s="39" t="s">
        <v>281</v>
      </c>
    </row>
    <row r="28" spans="1:16" ht="25.5">
      <c r="A28" t="s">
        <v>52</v>
      </c>
      <c s="34" t="s">
        <v>6121</v>
      </c>
      <c s="34" t="s">
        <v>5586</v>
      </c>
      <c s="35" t="s">
        <v>5</v>
      </c>
      <c s="6" t="s">
        <v>5587</v>
      </c>
      <c s="36" t="s">
        <v>55</v>
      </c>
      <c s="37">
        <v>31.126</v>
      </c>
      <c s="36">
        <v>2.002749</v>
      </c>
      <c s="36">
        <f>ROUND(G28*H28,6)</f>
      </c>
      <c r="L28" s="38">
        <v>0</v>
      </c>
      <c s="32">
        <f>ROUND(ROUND(L28,2)*ROUND(G28,3),2)</f>
      </c>
      <c s="36" t="s">
        <v>4833</v>
      </c>
      <c>
        <f>(M28*21)/100</f>
      </c>
      <c t="s">
        <v>27</v>
      </c>
    </row>
    <row r="29" spans="1:5" ht="25.5">
      <c r="A29" s="35" t="s">
        <v>57</v>
      </c>
      <c r="E29" s="39" t="s">
        <v>5587</v>
      </c>
    </row>
    <row r="30" spans="1:5" ht="255">
      <c r="A30" s="35" t="s">
        <v>58</v>
      </c>
      <c r="E30" s="42" t="s">
        <v>7360</v>
      </c>
    </row>
    <row r="31" spans="1:5" ht="12.75">
      <c r="A31" t="s">
        <v>59</v>
      </c>
      <c r="E31" s="39" t="s">
        <v>5</v>
      </c>
    </row>
    <row r="32" spans="1:13" ht="12.75">
      <c r="A32" t="s">
        <v>49</v>
      </c>
      <c r="C32" s="31" t="s">
        <v>5594</v>
      </c>
      <c r="E32" s="33" t="s">
        <v>4908</v>
      </c>
      <c r="J32" s="32">
        <f>0</f>
      </c>
      <c s="32">
        <f>0</f>
      </c>
      <c s="32">
        <f>0+L33+L37+L41+L45+L49+L53+L57+L61+L65+L69+L73+L77+L81+L85</f>
      </c>
      <c s="32">
        <f>0+M33+M37+M41+M45+M49+M53+M57+M61+M65+M69+M73+M77+M81+M85</f>
      </c>
    </row>
    <row r="33" spans="1:16" ht="25.5">
      <c r="A33" t="s">
        <v>52</v>
      </c>
      <c s="34" t="s">
        <v>96</v>
      </c>
      <c s="34" t="s">
        <v>4909</v>
      </c>
      <c s="35" t="s">
        <v>5</v>
      </c>
      <c s="6" t="s">
        <v>4910</v>
      </c>
      <c s="36" t="s">
        <v>55</v>
      </c>
      <c s="37">
        <v>35.896</v>
      </c>
      <c s="36">
        <v>1.98</v>
      </c>
      <c s="36">
        <f>ROUND(G33*H33,6)</f>
      </c>
      <c r="L33" s="38">
        <v>0</v>
      </c>
      <c s="32">
        <f>ROUND(ROUND(L33,2)*ROUND(G33,3),2)</f>
      </c>
      <c s="36" t="s">
        <v>4836</v>
      </c>
      <c>
        <f>(M33*21)/100</f>
      </c>
      <c t="s">
        <v>27</v>
      </c>
    </row>
    <row r="34" spans="1:5" ht="25.5">
      <c r="A34" s="35" t="s">
        <v>57</v>
      </c>
      <c r="E34" s="39" t="s">
        <v>4910</v>
      </c>
    </row>
    <row r="35" spans="1:5" ht="76.5">
      <c r="A35" s="35" t="s">
        <v>58</v>
      </c>
      <c r="E35" s="42" t="s">
        <v>7361</v>
      </c>
    </row>
    <row r="36" spans="1:5" ht="51">
      <c r="A36" t="s">
        <v>59</v>
      </c>
      <c r="E36" s="39" t="s">
        <v>5599</v>
      </c>
    </row>
    <row r="37" spans="1:16" ht="25.5">
      <c r="A37" t="s">
        <v>52</v>
      </c>
      <c s="34" t="s">
        <v>104</v>
      </c>
      <c s="34" t="s">
        <v>5602</v>
      </c>
      <c s="35" t="s">
        <v>5</v>
      </c>
      <c s="6" t="s">
        <v>5604</v>
      </c>
      <c s="36" t="s">
        <v>55</v>
      </c>
      <c s="37">
        <v>24.341</v>
      </c>
      <c s="36">
        <v>2.50187</v>
      </c>
      <c s="36">
        <f>ROUND(G37*H37,6)</f>
      </c>
      <c r="L37" s="38">
        <v>0</v>
      </c>
      <c s="32">
        <f>ROUND(ROUND(L37,2)*ROUND(G37,3),2)</f>
      </c>
      <c s="36" t="s">
        <v>4836</v>
      </c>
      <c>
        <f>(M37*21)/100</f>
      </c>
      <c t="s">
        <v>27</v>
      </c>
    </row>
    <row r="38" spans="1:5" ht="25.5">
      <c r="A38" s="35" t="s">
        <v>57</v>
      </c>
      <c r="E38" s="39" t="s">
        <v>5604</v>
      </c>
    </row>
    <row r="39" spans="1:5" ht="89.25">
      <c r="A39" s="35" t="s">
        <v>58</v>
      </c>
      <c r="E39" s="42" t="s">
        <v>7362</v>
      </c>
    </row>
    <row r="40" spans="1:5" ht="153">
      <c r="A40" t="s">
        <v>59</v>
      </c>
      <c r="E40" s="39" t="s">
        <v>5606</v>
      </c>
    </row>
    <row r="41" spans="1:16" ht="25.5">
      <c r="A41" t="s">
        <v>52</v>
      </c>
      <c s="34" t="s">
        <v>108</v>
      </c>
      <c s="34" t="s">
        <v>5607</v>
      </c>
      <c s="35" t="s">
        <v>5</v>
      </c>
      <c s="6" t="s">
        <v>5609</v>
      </c>
      <c s="36" t="s">
        <v>55</v>
      </c>
      <c s="37">
        <v>54.019</v>
      </c>
      <c s="36">
        <v>2.50187</v>
      </c>
      <c s="36">
        <f>ROUND(G41*H41,6)</f>
      </c>
      <c r="L41" s="38">
        <v>0</v>
      </c>
      <c s="32">
        <f>ROUND(ROUND(L41,2)*ROUND(G41,3),2)</f>
      </c>
      <c s="36" t="s">
        <v>4836</v>
      </c>
      <c>
        <f>(M41*21)/100</f>
      </c>
      <c t="s">
        <v>27</v>
      </c>
    </row>
    <row r="42" spans="1:5" ht="25.5">
      <c r="A42" s="35" t="s">
        <v>57</v>
      </c>
      <c r="E42" s="39" t="s">
        <v>5609</v>
      </c>
    </row>
    <row r="43" spans="1:5" ht="89.25">
      <c r="A43" s="35" t="s">
        <v>58</v>
      </c>
      <c r="E43" s="42" t="s">
        <v>7363</v>
      </c>
    </row>
    <row r="44" spans="1:5" ht="153">
      <c r="A44" t="s">
        <v>59</v>
      </c>
      <c r="E44" s="39" t="s">
        <v>5606</v>
      </c>
    </row>
    <row r="45" spans="1:16" ht="12.75">
      <c r="A45" t="s">
        <v>52</v>
      </c>
      <c s="34" t="s">
        <v>112</v>
      </c>
      <c s="34" t="s">
        <v>5611</v>
      </c>
      <c s="35" t="s">
        <v>5</v>
      </c>
      <c s="6" t="s">
        <v>5613</v>
      </c>
      <c s="36" t="s">
        <v>1076</v>
      </c>
      <c s="37">
        <v>30.608</v>
      </c>
      <c s="36">
        <v>0.00247</v>
      </c>
      <c s="36">
        <f>ROUND(G45*H45,6)</f>
      </c>
      <c r="L45" s="38">
        <v>0</v>
      </c>
      <c s="32">
        <f>ROUND(ROUND(L45,2)*ROUND(G45,3),2)</f>
      </c>
      <c s="36" t="s">
        <v>4836</v>
      </c>
      <c>
        <f>(M45*21)/100</f>
      </c>
      <c t="s">
        <v>27</v>
      </c>
    </row>
    <row r="46" spans="1:5" ht="12.75">
      <c r="A46" s="35" t="s">
        <v>57</v>
      </c>
      <c r="E46" s="39" t="s">
        <v>5613</v>
      </c>
    </row>
    <row r="47" spans="1:5" ht="114.75">
      <c r="A47" s="35" t="s">
        <v>58</v>
      </c>
      <c r="E47" s="42" t="s">
        <v>7364</v>
      </c>
    </row>
    <row r="48" spans="1:5" ht="38.25">
      <c r="A48" t="s">
        <v>59</v>
      </c>
      <c r="E48" s="39" t="s">
        <v>5615</v>
      </c>
    </row>
    <row r="49" spans="1:16" ht="12.75">
      <c r="A49" t="s">
        <v>52</v>
      </c>
      <c s="34" t="s">
        <v>116</v>
      </c>
      <c s="34" t="s">
        <v>5616</v>
      </c>
      <c s="35" t="s">
        <v>5</v>
      </c>
      <c s="6" t="s">
        <v>5618</v>
      </c>
      <c s="36" t="s">
        <v>1076</v>
      </c>
      <c s="37">
        <v>30.608</v>
      </c>
      <c s="36">
        <v>0</v>
      </c>
      <c s="36">
        <f>ROUND(G49*H49,6)</f>
      </c>
      <c r="L49" s="38">
        <v>0</v>
      </c>
      <c s="32">
        <f>ROUND(ROUND(L49,2)*ROUND(G49,3),2)</f>
      </c>
      <c s="36" t="s">
        <v>4836</v>
      </c>
      <c>
        <f>(M49*21)/100</f>
      </c>
      <c t="s">
        <v>27</v>
      </c>
    </row>
    <row r="50" spans="1:5" ht="12.75">
      <c r="A50" s="35" t="s">
        <v>57</v>
      </c>
      <c r="E50" s="39" t="s">
        <v>5618</v>
      </c>
    </row>
    <row r="51" spans="1:5" ht="38.25">
      <c r="A51" s="35" t="s">
        <v>58</v>
      </c>
      <c r="E51" s="42" t="s">
        <v>7365</v>
      </c>
    </row>
    <row r="52" spans="1:5" ht="38.25">
      <c r="A52" t="s">
        <v>59</v>
      </c>
      <c r="E52" s="39" t="s">
        <v>5615</v>
      </c>
    </row>
    <row r="53" spans="1:16" ht="12.75">
      <c r="A53" t="s">
        <v>52</v>
      </c>
      <c s="34" t="s">
        <v>120</v>
      </c>
      <c s="34" t="s">
        <v>5620</v>
      </c>
      <c s="35" t="s">
        <v>5</v>
      </c>
      <c s="6" t="s">
        <v>5622</v>
      </c>
      <c s="36" t="s">
        <v>262</v>
      </c>
      <c s="37">
        <v>9.499</v>
      </c>
      <c s="36">
        <v>1.06062</v>
      </c>
      <c s="36">
        <f>ROUND(G53*H53,6)</f>
      </c>
      <c r="L53" s="38">
        <v>0</v>
      </c>
      <c s="32">
        <f>ROUND(ROUND(L53,2)*ROUND(G53,3),2)</f>
      </c>
      <c s="36" t="s">
        <v>4836</v>
      </c>
      <c>
        <f>(M53*21)/100</f>
      </c>
      <c t="s">
        <v>27</v>
      </c>
    </row>
    <row r="54" spans="1:5" ht="12.75">
      <c r="A54" s="35" t="s">
        <v>57</v>
      </c>
      <c r="E54" s="39" t="s">
        <v>5622</v>
      </c>
    </row>
    <row r="55" spans="1:5" ht="89.25">
      <c r="A55" s="35" t="s">
        <v>58</v>
      </c>
      <c r="E55" s="42" t="s">
        <v>7366</v>
      </c>
    </row>
    <row r="56" spans="1:5" ht="25.5">
      <c r="A56" t="s">
        <v>59</v>
      </c>
      <c r="E56" s="39" t="s">
        <v>5624</v>
      </c>
    </row>
    <row r="57" spans="1:16" ht="25.5">
      <c r="A57" t="s">
        <v>52</v>
      </c>
      <c s="34" t="s">
        <v>124</v>
      </c>
      <c s="34" t="s">
        <v>7367</v>
      </c>
      <c s="35" t="s">
        <v>5</v>
      </c>
      <c s="6" t="s">
        <v>7368</v>
      </c>
      <c s="36" t="s">
        <v>1076</v>
      </c>
      <c s="37">
        <v>12.38</v>
      </c>
      <c s="36">
        <v>0.58443</v>
      </c>
      <c s="36">
        <f>ROUND(G57*H57,6)</f>
      </c>
      <c r="L57" s="38">
        <v>0</v>
      </c>
      <c s="32">
        <f>ROUND(ROUND(L57,2)*ROUND(G57,3),2)</f>
      </c>
      <c s="36" t="s">
        <v>4836</v>
      </c>
      <c>
        <f>(M57*21)/100</f>
      </c>
      <c t="s">
        <v>27</v>
      </c>
    </row>
    <row r="58" spans="1:5" ht="25.5">
      <c r="A58" s="35" t="s">
        <v>57</v>
      </c>
      <c r="E58" s="39" t="s">
        <v>7368</v>
      </c>
    </row>
    <row r="59" spans="1:5" ht="89.25">
      <c r="A59" s="35" t="s">
        <v>58</v>
      </c>
      <c r="E59" s="42" t="s">
        <v>7369</v>
      </c>
    </row>
    <row r="60" spans="1:5" ht="51">
      <c r="A60" t="s">
        <v>59</v>
      </c>
      <c r="E60" s="39" t="s">
        <v>7370</v>
      </c>
    </row>
    <row r="61" spans="1:16" ht="12.75">
      <c r="A61" t="s">
        <v>52</v>
      </c>
      <c s="34" t="s">
        <v>128</v>
      </c>
      <c s="34" t="s">
        <v>5629</v>
      </c>
      <c s="35" t="s">
        <v>5</v>
      </c>
      <c s="6" t="s">
        <v>5631</v>
      </c>
      <c s="36" t="s">
        <v>55</v>
      </c>
      <c s="37">
        <v>2.688</v>
      </c>
      <c s="36">
        <v>2.50187</v>
      </c>
      <c s="36">
        <f>ROUND(G61*H61,6)</f>
      </c>
      <c r="L61" s="38">
        <v>0</v>
      </c>
      <c s="32">
        <f>ROUND(ROUND(L61,2)*ROUND(G61,3),2)</f>
      </c>
      <c s="36" t="s">
        <v>4836</v>
      </c>
      <c>
        <f>(M61*21)/100</f>
      </c>
      <c t="s">
        <v>27</v>
      </c>
    </row>
    <row r="62" spans="1:5" ht="12.75">
      <c r="A62" s="35" t="s">
        <v>57</v>
      </c>
      <c r="E62" s="39" t="s">
        <v>5631</v>
      </c>
    </row>
    <row r="63" spans="1:5" ht="89.25">
      <c r="A63" s="35" t="s">
        <v>58</v>
      </c>
      <c r="E63" s="42" t="s">
        <v>7371</v>
      </c>
    </row>
    <row r="64" spans="1:5" ht="114.75">
      <c r="A64" t="s">
        <v>59</v>
      </c>
      <c r="E64" s="39" t="s">
        <v>5633</v>
      </c>
    </row>
    <row r="65" spans="1:16" ht="25.5">
      <c r="A65" t="s">
        <v>52</v>
      </c>
      <c s="34" t="s">
        <v>132</v>
      </c>
      <c s="34" t="s">
        <v>5634</v>
      </c>
      <c s="35" t="s">
        <v>5</v>
      </c>
      <c s="6" t="s">
        <v>5636</v>
      </c>
      <c s="36" t="s">
        <v>55</v>
      </c>
      <c s="37">
        <v>40.122</v>
      </c>
      <c s="36">
        <v>2.50187</v>
      </c>
      <c s="36">
        <f>ROUND(G65*H65,6)</f>
      </c>
      <c r="L65" s="38">
        <v>0</v>
      </c>
      <c s="32">
        <f>ROUND(ROUND(L65,2)*ROUND(G65,3),2)</f>
      </c>
      <c s="36" t="s">
        <v>4836</v>
      </c>
      <c>
        <f>(M65*21)/100</f>
      </c>
      <c t="s">
        <v>27</v>
      </c>
    </row>
    <row r="66" spans="1:5" ht="25.5">
      <c r="A66" s="35" t="s">
        <v>57</v>
      </c>
      <c r="E66" s="39" t="s">
        <v>5636</v>
      </c>
    </row>
    <row r="67" spans="1:5" ht="153">
      <c r="A67" s="35" t="s">
        <v>58</v>
      </c>
      <c r="E67" s="42" t="s">
        <v>7372</v>
      </c>
    </row>
    <row r="68" spans="1:5" ht="153">
      <c r="A68" t="s">
        <v>59</v>
      </c>
      <c r="E68" s="39" t="s">
        <v>5638</v>
      </c>
    </row>
    <row r="69" spans="1:16" ht="12.75">
      <c r="A69" t="s">
        <v>52</v>
      </c>
      <c s="34" t="s">
        <v>136</v>
      </c>
      <c s="34" t="s">
        <v>4912</v>
      </c>
      <c s="35" t="s">
        <v>5</v>
      </c>
      <c s="6" t="s">
        <v>4913</v>
      </c>
      <c s="36" t="s">
        <v>1076</v>
      </c>
      <c s="37">
        <v>248.53</v>
      </c>
      <c s="36">
        <v>0.00275</v>
      </c>
      <c s="36">
        <f>ROUND(G69*H69,6)</f>
      </c>
      <c r="L69" s="38">
        <v>0</v>
      </c>
      <c s="32">
        <f>ROUND(ROUND(L69,2)*ROUND(G69,3),2)</f>
      </c>
      <c s="36" t="s">
        <v>4836</v>
      </c>
      <c>
        <f>(M69*21)/100</f>
      </c>
      <c t="s">
        <v>27</v>
      </c>
    </row>
    <row r="70" spans="1:5" ht="12.75">
      <c r="A70" s="35" t="s">
        <v>57</v>
      </c>
      <c r="E70" s="39" t="s">
        <v>4913</v>
      </c>
    </row>
    <row r="71" spans="1:5" ht="140.25">
      <c r="A71" s="35" t="s">
        <v>58</v>
      </c>
      <c r="E71" s="42" t="s">
        <v>7373</v>
      </c>
    </row>
    <row r="72" spans="1:5" ht="51">
      <c r="A72" t="s">
        <v>59</v>
      </c>
      <c r="E72" s="39" t="s">
        <v>5641</v>
      </c>
    </row>
    <row r="73" spans="1:16" ht="12.75">
      <c r="A73" t="s">
        <v>52</v>
      </c>
      <c s="34" t="s">
        <v>140</v>
      </c>
      <c s="34" t="s">
        <v>4915</v>
      </c>
      <c s="35" t="s">
        <v>5</v>
      </c>
      <c s="6" t="s">
        <v>4916</v>
      </c>
      <c s="36" t="s">
        <v>1076</v>
      </c>
      <c s="37">
        <v>248.53</v>
      </c>
      <c s="36">
        <v>0</v>
      </c>
      <c s="36">
        <f>ROUND(G73*H73,6)</f>
      </c>
      <c r="L73" s="38">
        <v>0</v>
      </c>
      <c s="32">
        <f>ROUND(ROUND(L73,2)*ROUND(G73,3),2)</f>
      </c>
      <c s="36" t="s">
        <v>4836</v>
      </c>
      <c>
        <f>(M73*21)/100</f>
      </c>
      <c t="s">
        <v>27</v>
      </c>
    </row>
    <row r="74" spans="1:5" ht="12.75">
      <c r="A74" s="35" t="s">
        <v>57</v>
      </c>
      <c r="E74" s="39" t="s">
        <v>4916</v>
      </c>
    </row>
    <row r="75" spans="1:5" ht="38.25">
      <c r="A75" s="35" t="s">
        <v>58</v>
      </c>
      <c r="E75" s="42" t="s">
        <v>7374</v>
      </c>
    </row>
    <row r="76" spans="1:5" ht="51">
      <c r="A76" t="s">
        <v>59</v>
      </c>
      <c r="E76" s="39" t="s">
        <v>5641</v>
      </c>
    </row>
    <row r="77" spans="1:16" ht="12.75">
      <c r="A77" t="s">
        <v>52</v>
      </c>
      <c s="34" t="s">
        <v>144</v>
      </c>
      <c s="34" t="s">
        <v>5644</v>
      </c>
      <c s="35" t="s">
        <v>5</v>
      </c>
      <c s="6" t="s">
        <v>5646</v>
      </c>
      <c s="36" t="s">
        <v>1076</v>
      </c>
      <c s="37">
        <v>21.092</v>
      </c>
      <c s="36">
        <v>0.00346</v>
      </c>
      <c s="36">
        <f>ROUND(G77*H77,6)</f>
      </c>
      <c r="L77" s="38">
        <v>0</v>
      </c>
      <c s="32">
        <f>ROUND(ROUND(L77,2)*ROUND(G77,3),2)</f>
      </c>
      <c s="36" t="s">
        <v>4836</v>
      </c>
      <c>
        <f>(M77*21)/100</f>
      </c>
      <c t="s">
        <v>27</v>
      </c>
    </row>
    <row r="78" spans="1:5" ht="12.75">
      <c r="A78" s="35" t="s">
        <v>57</v>
      </c>
      <c r="E78" s="39" t="s">
        <v>5646</v>
      </c>
    </row>
    <row r="79" spans="1:5" ht="331.5">
      <c r="A79" s="35" t="s">
        <v>58</v>
      </c>
      <c r="E79" s="42" t="s">
        <v>7375</v>
      </c>
    </row>
    <row r="80" spans="1:5" ht="51">
      <c r="A80" t="s">
        <v>59</v>
      </c>
      <c r="E80" s="39" t="s">
        <v>5641</v>
      </c>
    </row>
    <row r="81" spans="1:16" ht="12.75">
      <c r="A81" t="s">
        <v>52</v>
      </c>
      <c s="34" t="s">
        <v>148</v>
      </c>
      <c s="34" t="s">
        <v>5648</v>
      </c>
      <c s="35" t="s">
        <v>5</v>
      </c>
      <c s="6" t="s">
        <v>5650</v>
      </c>
      <c s="36" t="s">
        <v>1076</v>
      </c>
      <c s="37">
        <v>21.092</v>
      </c>
      <c s="36">
        <v>0</v>
      </c>
      <c s="36">
        <f>ROUND(G81*H81,6)</f>
      </c>
      <c r="L81" s="38">
        <v>0</v>
      </c>
      <c s="32">
        <f>ROUND(ROUND(L81,2)*ROUND(G81,3),2)</f>
      </c>
      <c s="36" t="s">
        <v>4836</v>
      </c>
      <c>
        <f>(M81*21)/100</f>
      </c>
      <c t="s">
        <v>27</v>
      </c>
    </row>
    <row r="82" spans="1:5" ht="12.75">
      <c r="A82" s="35" t="s">
        <v>57</v>
      </c>
      <c r="E82" s="39" t="s">
        <v>5650</v>
      </c>
    </row>
    <row r="83" spans="1:5" ht="38.25">
      <c r="A83" s="35" t="s">
        <v>58</v>
      </c>
      <c r="E83" s="42" t="s">
        <v>7376</v>
      </c>
    </row>
    <row r="84" spans="1:5" ht="51">
      <c r="A84" t="s">
        <v>59</v>
      </c>
      <c r="E84" s="39" t="s">
        <v>5641</v>
      </c>
    </row>
    <row r="85" spans="1:16" ht="25.5">
      <c r="A85" t="s">
        <v>52</v>
      </c>
      <c s="34" t="s">
        <v>152</v>
      </c>
      <c s="34" t="s">
        <v>7377</v>
      </c>
      <c s="35" t="s">
        <v>5</v>
      </c>
      <c s="6" t="s">
        <v>7378</v>
      </c>
      <c s="36" t="s">
        <v>262</v>
      </c>
      <c s="37">
        <v>0.05</v>
      </c>
      <c s="36">
        <v>1.0594</v>
      </c>
      <c s="36">
        <f>ROUND(G85*H85,6)</f>
      </c>
      <c r="L85" s="38">
        <v>0</v>
      </c>
      <c s="32">
        <f>ROUND(ROUND(L85,2)*ROUND(G85,3),2)</f>
      </c>
      <c s="36" t="s">
        <v>4836</v>
      </c>
      <c>
        <f>(M85*21)/100</f>
      </c>
      <c t="s">
        <v>27</v>
      </c>
    </row>
    <row r="86" spans="1:5" ht="38.25">
      <c r="A86" s="35" t="s">
        <v>57</v>
      </c>
      <c r="E86" s="39" t="s">
        <v>7379</v>
      </c>
    </row>
    <row r="87" spans="1:5" ht="114.75">
      <c r="A87" s="35" t="s">
        <v>58</v>
      </c>
      <c r="E87" s="42" t="s">
        <v>7380</v>
      </c>
    </row>
    <row r="88" spans="1:5" ht="12.75">
      <c r="A88" t="s">
        <v>59</v>
      </c>
      <c r="E88" s="39" t="s">
        <v>5</v>
      </c>
    </row>
    <row r="89" spans="1:13" ht="12.75">
      <c r="A89" t="s">
        <v>49</v>
      </c>
      <c r="C89" s="31" t="s">
        <v>5651</v>
      </c>
      <c r="E89" s="33" t="s">
        <v>5652</v>
      </c>
      <c r="J89" s="32">
        <f>0</f>
      </c>
      <c s="32">
        <f>0</f>
      </c>
      <c s="32">
        <f>0+L90+L94+L98+L102+L106+L110+L114+L118+L122+L126+L130</f>
      </c>
      <c s="32">
        <f>0+M90+M94+M98+M102+M106+M110+M114+M118+M122+M126+M130</f>
      </c>
    </row>
    <row r="90" spans="1:16" ht="12.75">
      <c r="A90" t="s">
        <v>52</v>
      </c>
      <c s="34" t="s">
        <v>26</v>
      </c>
      <c s="34" t="s">
        <v>5653</v>
      </c>
      <c s="35" t="s">
        <v>5</v>
      </c>
      <c s="6" t="s">
        <v>7381</v>
      </c>
      <c s="36" t="s">
        <v>262</v>
      </c>
      <c s="37">
        <v>0.036</v>
      </c>
      <c s="36">
        <v>1</v>
      </c>
      <c s="36">
        <f>ROUND(G90*H90,6)</f>
      </c>
      <c r="L90" s="38">
        <v>0</v>
      </c>
      <c s="32">
        <f>ROUND(ROUND(L90,2)*ROUND(G90,3),2)</f>
      </c>
      <c s="36" t="s">
        <v>4836</v>
      </c>
      <c>
        <f>(M90*21)/100</f>
      </c>
      <c t="s">
        <v>27</v>
      </c>
    </row>
    <row r="91" spans="1:5" ht="12.75">
      <c r="A91" s="35" t="s">
        <v>57</v>
      </c>
      <c r="E91" s="39" t="s">
        <v>7381</v>
      </c>
    </row>
    <row r="92" spans="1:5" ht="12.75">
      <c r="A92" s="35" t="s">
        <v>58</v>
      </c>
      <c r="E92" s="40" t="s">
        <v>5</v>
      </c>
    </row>
    <row r="93" spans="1:5" ht="12.75">
      <c r="A93" t="s">
        <v>59</v>
      </c>
      <c r="E93" s="39" t="s">
        <v>5</v>
      </c>
    </row>
    <row r="94" spans="1:16" ht="25.5">
      <c r="A94" t="s">
        <v>52</v>
      </c>
      <c s="34" t="s">
        <v>208</v>
      </c>
      <c s="34" t="s">
        <v>7382</v>
      </c>
      <c s="35" t="s">
        <v>5</v>
      </c>
      <c s="6" t="s">
        <v>7383</v>
      </c>
      <c s="36" t="s">
        <v>1076</v>
      </c>
      <c s="37">
        <v>40.188</v>
      </c>
      <c s="36">
        <v>0.16767</v>
      </c>
      <c s="36">
        <f>ROUND(G94*H94,6)</f>
      </c>
      <c r="L94" s="38">
        <v>0</v>
      </c>
      <c s="32">
        <f>ROUND(ROUND(L94,2)*ROUND(G94,3),2)</f>
      </c>
      <c s="36" t="s">
        <v>4836</v>
      </c>
      <c>
        <f>(M94*21)/100</f>
      </c>
      <c t="s">
        <v>27</v>
      </c>
    </row>
    <row r="95" spans="1:5" ht="25.5">
      <c r="A95" s="35" t="s">
        <v>57</v>
      </c>
      <c r="E95" s="39" t="s">
        <v>7383</v>
      </c>
    </row>
    <row r="96" spans="1:5" ht="89.25">
      <c r="A96" s="35" t="s">
        <v>58</v>
      </c>
      <c r="E96" s="42" t="s">
        <v>7384</v>
      </c>
    </row>
    <row r="97" spans="1:5" ht="216.75">
      <c r="A97" t="s">
        <v>59</v>
      </c>
      <c r="E97" s="39" t="s">
        <v>5659</v>
      </c>
    </row>
    <row r="98" spans="1:16" ht="25.5">
      <c r="A98" t="s">
        <v>52</v>
      </c>
      <c s="34" t="s">
        <v>212</v>
      </c>
      <c s="34" t="s">
        <v>5655</v>
      </c>
      <c s="35" t="s">
        <v>5</v>
      </c>
      <c s="6" t="s">
        <v>5657</v>
      </c>
      <c s="36" t="s">
        <v>1076</v>
      </c>
      <c s="37">
        <v>74.986</v>
      </c>
      <c s="36">
        <v>0.18971</v>
      </c>
      <c s="36">
        <f>ROUND(G98*H98,6)</f>
      </c>
      <c r="L98" s="38">
        <v>0</v>
      </c>
      <c s="32">
        <f>ROUND(ROUND(L98,2)*ROUND(G98,3),2)</f>
      </c>
      <c s="36" t="s">
        <v>4836</v>
      </c>
      <c>
        <f>(M98*21)/100</f>
      </c>
      <c t="s">
        <v>27</v>
      </c>
    </row>
    <row r="99" spans="1:5" ht="25.5">
      <c r="A99" s="35" t="s">
        <v>57</v>
      </c>
      <c r="E99" s="39" t="s">
        <v>5657</v>
      </c>
    </row>
    <row r="100" spans="1:5" ht="153">
      <c r="A100" s="35" t="s">
        <v>58</v>
      </c>
      <c r="E100" s="42" t="s">
        <v>7385</v>
      </c>
    </row>
    <row r="101" spans="1:5" ht="216.75">
      <c r="A101" t="s">
        <v>59</v>
      </c>
      <c r="E101" s="39" t="s">
        <v>5659</v>
      </c>
    </row>
    <row r="102" spans="1:16" ht="25.5">
      <c r="A102" t="s">
        <v>52</v>
      </c>
      <c s="34" t="s">
        <v>216</v>
      </c>
      <c s="34" t="s">
        <v>5660</v>
      </c>
      <c s="35" t="s">
        <v>5</v>
      </c>
      <c s="6" t="s">
        <v>5662</v>
      </c>
      <c s="36" t="s">
        <v>1076</v>
      </c>
      <c s="37">
        <v>14.542</v>
      </c>
      <c s="36">
        <v>0.26905</v>
      </c>
      <c s="36">
        <f>ROUND(G102*H102,6)</f>
      </c>
      <c r="L102" s="38">
        <v>0</v>
      </c>
      <c s="32">
        <f>ROUND(ROUND(L102,2)*ROUND(G102,3),2)</f>
      </c>
      <c s="36" t="s">
        <v>4836</v>
      </c>
      <c>
        <f>(M102*21)/100</f>
      </c>
      <c t="s">
        <v>27</v>
      </c>
    </row>
    <row r="103" spans="1:5" ht="25.5">
      <c r="A103" s="35" t="s">
        <v>57</v>
      </c>
      <c r="E103" s="39" t="s">
        <v>5662</v>
      </c>
    </row>
    <row r="104" spans="1:5" ht="102">
      <c r="A104" s="35" t="s">
        <v>58</v>
      </c>
      <c r="E104" s="42" t="s">
        <v>7386</v>
      </c>
    </row>
    <row r="105" spans="1:5" ht="216.75">
      <c r="A105" t="s">
        <v>59</v>
      </c>
      <c r="E105" s="39" t="s">
        <v>5659</v>
      </c>
    </row>
    <row r="106" spans="1:16" ht="25.5">
      <c r="A106" t="s">
        <v>52</v>
      </c>
      <c s="34" t="s">
        <v>220</v>
      </c>
      <c s="34" t="s">
        <v>5664</v>
      </c>
      <c s="35" t="s">
        <v>5</v>
      </c>
      <c s="6" t="s">
        <v>5666</v>
      </c>
      <c s="36" t="s">
        <v>1076</v>
      </c>
      <c s="37">
        <v>167.027</v>
      </c>
      <c s="36">
        <v>0.29731</v>
      </c>
      <c s="36">
        <f>ROUND(G106*H106,6)</f>
      </c>
      <c r="L106" s="38">
        <v>0</v>
      </c>
      <c s="32">
        <f>ROUND(ROUND(L106,2)*ROUND(G106,3),2)</f>
      </c>
      <c s="36" t="s">
        <v>4836</v>
      </c>
      <c>
        <f>(M106*21)/100</f>
      </c>
      <c t="s">
        <v>27</v>
      </c>
    </row>
    <row r="107" spans="1:5" ht="25.5">
      <c r="A107" s="35" t="s">
        <v>57</v>
      </c>
      <c r="E107" s="39" t="s">
        <v>5666</v>
      </c>
    </row>
    <row r="108" spans="1:5" ht="127.5">
      <c r="A108" s="35" t="s">
        <v>58</v>
      </c>
      <c r="E108" s="42" t="s">
        <v>7387</v>
      </c>
    </row>
    <row r="109" spans="1:5" ht="178.5">
      <c r="A109" t="s">
        <v>59</v>
      </c>
      <c r="E109" s="39" t="s">
        <v>5668</v>
      </c>
    </row>
    <row r="110" spans="1:16" ht="25.5">
      <c r="A110" t="s">
        <v>52</v>
      </c>
      <c s="34" t="s">
        <v>225</v>
      </c>
      <c s="34" t="s">
        <v>5669</v>
      </c>
      <c s="35" t="s">
        <v>5</v>
      </c>
      <c s="6" t="s">
        <v>5671</v>
      </c>
      <c s="36" t="s">
        <v>93</v>
      </c>
      <c s="37">
        <v>3</v>
      </c>
      <c s="36">
        <v>0.04555</v>
      </c>
      <c s="36">
        <f>ROUND(G110*H110,6)</f>
      </c>
      <c r="L110" s="38">
        <v>0</v>
      </c>
      <c s="32">
        <f>ROUND(ROUND(L110,2)*ROUND(G110,3),2)</f>
      </c>
      <c s="36" t="s">
        <v>4836</v>
      </c>
      <c>
        <f>(M110*21)/100</f>
      </c>
      <c t="s">
        <v>27</v>
      </c>
    </row>
    <row r="111" spans="1:5" ht="25.5">
      <c r="A111" s="35" t="s">
        <v>57</v>
      </c>
      <c r="E111" s="39" t="s">
        <v>5671</v>
      </c>
    </row>
    <row r="112" spans="1:5" ht="89.25">
      <c r="A112" s="35" t="s">
        <v>58</v>
      </c>
      <c r="E112" s="42" t="s">
        <v>7388</v>
      </c>
    </row>
    <row r="113" spans="1:5" ht="409.5">
      <c r="A113" t="s">
        <v>59</v>
      </c>
      <c r="E113" s="39" t="s">
        <v>5673</v>
      </c>
    </row>
    <row r="114" spans="1:16" ht="25.5">
      <c r="A114" t="s">
        <v>52</v>
      </c>
      <c s="34" t="s">
        <v>229</v>
      </c>
      <c s="34" t="s">
        <v>5674</v>
      </c>
      <c s="35" t="s">
        <v>5</v>
      </c>
      <c s="6" t="s">
        <v>5676</v>
      </c>
      <c s="36" t="s">
        <v>93</v>
      </c>
      <c s="37">
        <v>55</v>
      </c>
      <c s="36">
        <v>0.05455</v>
      </c>
      <c s="36">
        <f>ROUND(G114*H114,6)</f>
      </c>
      <c r="L114" s="38">
        <v>0</v>
      </c>
      <c s="32">
        <f>ROUND(ROUND(L114,2)*ROUND(G114,3),2)</f>
      </c>
      <c s="36" t="s">
        <v>4836</v>
      </c>
      <c>
        <f>(M114*21)/100</f>
      </c>
      <c t="s">
        <v>27</v>
      </c>
    </row>
    <row r="115" spans="1:5" ht="25.5">
      <c r="A115" s="35" t="s">
        <v>57</v>
      </c>
      <c r="E115" s="39" t="s">
        <v>5676</v>
      </c>
    </row>
    <row r="116" spans="1:5" ht="89.25">
      <c r="A116" s="35" t="s">
        <v>58</v>
      </c>
      <c r="E116" s="42" t="s">
        <v>7389</v>
      </c>
    </row>
    <row r="117" spans="1:5" ht="409.5">
      <c r="A117" t="s">
        <v>59</v>
      </c>
      <c r="E117" s="39" t="s">
        <v>5673</v>
      </c>
    </row>
    <row r="118" spans="1:16" ht="25.5">
      <c r="A118" t="s">
        <v>52</v>
      </c>
      <c s="34" t="s">
        <v>233</v>
      </c>
      <c s="34" t="s">
        <v>5678</v>
      </c>
      <c s="35" t="s">
        <v>5</v>
      </c>
      <c s="6" t="s">
        <v>5680</v>
      </c>
      <c s="36" t="s">
        <v>93</v>
      </c>
      <c s="37">
        <v>25</v>
      </c>
      <c s="36">
        <v>0.06355</v>
      </c>
      <c s="36">
        <f>ROUND(G118*H118,6)</f>
      </c>
      <c r="L118" s="38">
        <v>0</v>
      </c>
      <c s="32">
        <f>ROUND(ROUND(L118,2)*ROUND(G118,3),2)</f>
      </c>
      <c s="36" t="s">
        <v>4836</v>
      </c>
      <c>
        <f>(M118*21)/100</f>
      </c>
      <c t="s">
        <v>27</v>
      </c>
    </row>
    <row r="119" spans="1:5" ht="25.5">
      <c r="A119" s="35" t="s">
        <v>57</v>
      </c>
      <c r="E119" s="39" t="s">
        <v>5680</v>
      </c>
    </row>
    <row r="120" spans="1:5" ht="89.25">
      <c r="A120" s="35" t="s">
        <v>58</v>
      </c>
      <c r="E120" s="42" t="s">
        <v>5681</v>
      </c>
    </row>
    <row r="121" spans="1:5" ht="409.5">
      <c r="A121" t="s">
        <v>59</v>
      </c>
      <c r="E121" s="39" t="s">
        <v>5673</v>
      </c>
    </row>
    <row r="122" spans="1:16" ht="25.5">
      <c r="A122" t="s">
        <v>52</v>
      </c>
      <c s="34" t="s">
        <v>237</v>
      </c>
      <c s="34" t="s">
        <v>5682</v>
      </c>
      <c s="35" t="s">
        <v>5</v>
      </c>
      <c s="6" t="s">
        <v>5684</v>
      </c>
      <c s="36" t="s">
        <v>262</v>
      </c>
      <c s="37">
        <v>0.033</v>
      </c>
      <c s="36">
        <v>0.01954</v>
      </c>
      <c s="36">
        <f>ROUND(G122*H122,6)</f>
      </c>
      <c r="L122" s="38">
        <v>0</v>
      </c>
      <c s="32">
        <f>ROUND(ROUND(L122,2)*ROUND(G122,3),2)</f>
      </c>
      <c s="36" t="s">
        <v>4836</v>
      </c>
      <c>
        <f>(M122*21)/100</f>
      </c>
      <c t="s">
        <v>27</v>
      </c>
    </row>
    <row r="123" spans="1:5" ht="25.5">
      <c r="A123" s="35" t="s">
        <v>57</v>
      </c>
      <c r="E123" s="39" t="s">
        <v>5684</v>
      </c>
    </row>
    <row r="124" spans="1:5" ht="114.75">
      <c r="A124" s="35" t="s">
        <v>58</v>
      </c>
      <c r="E124" s="42" t="s">
        <v>7390</v>
      </c>
    </row>
    <row r="125" spans="1:5" ht="51">
      <c r="A125" t="s">
        <v>59</v>
      </c>
      <c r="E125" s="39" t="s">
        <v>5686</v>
      </c>
    </row>
    <row r="126" spans="1:16" ht="25.5">
      <c r="A126" t="s">
        <v>52</v>
      </c>
      <c s="34" t="s">
        <v>241</v>
      </c>
      <c s="34" t="s">
        <v>5687</v>
      </c>
      <c s="35" t="s">
        <v>5</v>
      </c>
      <c s="6" t="s">
        <v>5689</v>
      </c>
      <c s="36" t="s">
        <v>65</v>
      </c>
      <c s="37">
        <v>1.25</v>
      </c>
      <c s="36">
        <v>0.00011</v>
      </c>
      <c s="36">
        <f>ROUND(G126*H126,6)</f>
      </c>
      <c r="L126" s="38">
        <v>0</v>
      </c>
      <c s="32">
        <f>ROUND(ROUND(L126,2)*ROUND(G126,3),2)</f>
      </c>
      <c s="36" t="s">
        <v>4836</v>
      </c>
      <c>
        <f>(M126*21)/100</f>
      </c>
      <c t="s">
        <v>27</v>
      </c>
    </row>
    <row r="127" spans="1:5" ht="25.5">
      <c r="A127" s="35" t="s">
        <v>57</v>
      </c>
      <c r="E127" s="39" t="s">
        <v>5689</v>
      </c>
    </row>
    <row r="128" spans="1:5" ht="89.25">
      <c r="A128" s="35" t="s">
        <v>58</v>
      </c>
      <c r="E128" s="42" t="s">
        <v>7391</v>
      </c>
    </row>
    <row r="129" spans="1:5" ht="12.75">
      <c r="A129" t="s">
        <v>59</v>
      </c>
      <c r="E129" s="39" t="s">
        <v>5</v>
      </c>
    </row>
    <row r="130" spans="1:16" ht="12.75">
      <c r="A130" t="s">
        <v>52</v>
      </c>
      <c s="34" t="s">
        <v>258</v>
      </c>
      <c s="34" t="s">
        <v>5691</v>
      </c>
      <c s="35" t="s">
        <v>5</v>
      </c>
      <c s="6" t="s">
        <v>5693</v>
      </c>
      <c s="36" t="s">
        <v>65</v>
      </c>
      <c s="37">
        <v>25.25</v>
      </c>
      <c s="36">
        <v>0.0003</v>
      </c>
      <c s="36">
        <f>ROUND(G130*H130,6)</f>
      </c>
      <c r="L130" s="38">
        <v>0</v>
      </c>
      <c s="32">
        <f>ROUND(ROUND(L130,2)*ROUND(G130,3),2)</f>
      </c>
      <c s="36" t="s">
        <v>4836</v>
      </c>
      <c>
        <f>(M130*21)/100</f>
      </c>
      <c t="s">
        <v>27</v>
      </c>
    </row>
    <row r="131" spans="1:5" ht="12.75">
      <c r="A131" s="35" t="s">
        <v>57</v>
      </c>
      <c r="E131" s="39" t="s">
        <v>5693</v>
      </c>
    </row>
    <row r="132" spans="1:5" ht="114.75">
      <c r="A132" s="35" t="s">
        <v>58</v>
      </c>
      <c r="E132" s="42" t="s">
        <v>7392</v>
      </c>
    </row>
    <row r="133" spans="1:5" ht="12.75">
      <c r="A133" t="s">
        <v>59</v>
      </c>
      <c r="E133" s="39" t="s">
        <v>5</v>
      </c>
    </row>
    <row r="134" spans="1:13" ht="12.75">
      <c r="A134" t="s">
        <v>49</v>
      </c>
      <c r="C134" s="31" t="s">
        <v>5695</v>
      </c>
      <c r="E134" s="33" t="s">
        <v>5696</v>
      </c>
      <c r="J134" s="32">
        <f>0</f>
      </c>
      <c s="32">
        <f>0</f>
      </c>
      <c s="32">
        <f>0+L135+L139+L143+L147+L151+L155</f>
      </c>
      <c s="32">
        <f>0+M135+M139+M143+M147+M151+M155</f>
      </c>
    </row>
    <row r="135" spans="1:16" ht="25.5">
      <c r="A135" t="s">
        <v>52</v>
      </c>
      <c s="34" t="s">
        <v>265</v>
      </c>
      <c s="34" t="s">
        <v>5697</v>
      </c>
      <c s="35" t="s">
        <v>5</v>
      </c>
      <c s="6" t="s">
        <v>5699</v>
      </c>
      <c s="36" t="s">
        <v>1076</v>
      </c>
      <c s="37">
        <v>46.851</v>
      </c>
      <c s="36">
        <v>0.11396</v>
      </c>
      <c s="36">
        <f>ROUND(G135*H135,6)</f>
      </c>
      <c r="L135" s="38">
        <v>0</v>
      </c>
      <c s="32">
        <f>ROUND(ROUND(L135,2)*ROUND(G135,3),2)</f>
      </c>
      <c s="36" t="s">
        <v>4836</v>
      </c>
      <c>
        <f>(M135*21)/100</f>
      </c>
      <c t="s">
        <v>27</v>
      </c>
    </row>
    <row r="136" spans="1:5" ht="25.5">
      <c r="A136" s="35" t="s">
        <v>57</v>
      </c>
      <c r="E136" s="39" t="s">
        <v>5699</v>
      </c>
    </row>
    <row r="137" spans="1:5" ht="89.25">
      <c r="A137" s="35" t="s">
        <v>58</v>
      </c>
      <c r="E137" s="42" t="s">
        <v>7393</v>
      </c>
    </row>
    <row r="138" spans="1:5" ht="12.75">
      <c r="A138" t="s">
        <v>59</v>
      </c>
      <c r="E138" s="39" t="s">
        <v>5701</v>
      </c>
    </row>
    <row r="139" spans="1:16" ht="25.5">
      <c r="A139" t="s">
        <v>52</v>
      </c>
      <c s="34" t="s">
        <v>269</v>
      </c>
      <c s="34" t="s">
        <v>5702</v>
      </c>
      <c s="35" t="s">
        <v>5</v>
      </c>
      <c s="6" t="s">
        <v>5704</v>
      </c>
      <c s="36" t="s">
        <v>1076</v>
      </c>
      <c s="37">
        <v>9.66</v>
      </c>
      <c s="36">
        <v>0.07921</v>
      </c>
      <c s="36">
        <f>ROUND(G139*H139,6)</f>
      </c>
      <c r="L139" s="38">
        <v>0</v>
      </c>
      <c s="32">
        <f>ROUND(ROUND(L139,2)*ROUND(G139,3),2)</f>
      </c>
      <c s="36" t="s">
        <v>4836</v>
      </c>
      <c>
        <f>(M139*21)/100</f>
      </c>
      <c t="s">
        <v>27</v>
      </c>
    </row>
    <row r="140" spans="1:5" ht="25.5">
      <c r="A140" s="35" t="s">
        <v>57</v>
      </c>
      <c r="E140" s="39" t="s">
        <v>5704</v>
      </c>
    </row>
    <row r="141" spans="1:5" ht="89.25">
      <c r="A141" s="35" t="s">
        <v>58</v>
      </c>
      <c r="E141" s="42" t="s">
        <v>7394</v>
      </c>
    </row>
    <row r="142" spans="1:5" ht="12.75">
      <c r="A142" t="s">
        <v>59</v>
      </c>
      <c r="E142" s="39" t="s">
        <v>5</v>
      </c>
    </row>
    <row r="143" spans="1:16" ht="12.75">
      <c r="A143" t="s">
        <v>52</v>
      </c>
      <c s="34" t="s">
        <v>273</v>
      </c>
      <c s="34" t="s">
        <v>5706</v>
      </c>
      <c s="35" t="s">
        <v>5</v>
      </c>
      <c s="6" t="s">
        <v>5708</v>
      </c>
      <c s="36" t="s">
        <v>65</v>
      </c>
      <c s="37">
        <v>30.05</v>
      </c>
      <c s="36">
        <v>0.00012</v>
      </c>
      <c s="36">
        <f>ROUND(G143*H143,6)</f>
      </c>
      <c r="L143" s="38">
        <v>0</v>
      </c>
      <c s="32">
        <f>ROUND(ROUND(L143,2)*ROUND(G143,3),2)</f>
      </c>
      <c s="36" t="s">
        <v>4836</v>
      </c>
      <c>
        <f>(M143*21)/100</f>
      </c>
      <c t="s">
        <v>27</v>
      </c>
    </row>
    <row r="144" spans="1:5" ht="12.75">
      <c r="A144" s="35" t="s">
        <v>57</v>
      </c>
      <c r="E144" s="39" t="s">
        <v>5708</v>
      </c>
    </row>
    <row r="145" spans="1:5" ht="140.25">
      <c r="A145" s="35" t="s">
        <v>58</v>
      </c>
      <c r="E145" s="42" t="s">
        <v>7395</v>
      </c>
    </row>
    <row r="146" spans="1:5" ht="63.75">
      <c r="A146" t="s">
        <v>59</v>
      </c>
      <c r="E146" s="39" t="s">
        <v>5710</v>
      </c>
    </row>
    <row r="147" spans="1:16" ht="12.75">
      <c r="A147" t="s">
        <v>52</v>
      </c>
      <c s="34" t="s">
        <v>277</v>
      </c>
      <c s="34" t="s">
        <v>5711</v>
      </c>
      <c s="35" t="s">
        <v>5</v>
      </c>
      <c s="6" t="s">
        <v>5713</v>
      </c>
      <c s="36" t="s">
        <v>65</v>
      </c>
      <c s="37">
        <v>51.52</v>
      </c>
      <c s="36">
        <v>0.00013</v>
      </c>
      <c s="36">
        <f>ROUND(G147*H147,6)</f>
      </c>
      <c r="L147" s="38">
        <v>0</v>
      </c>
      <c s="32">
        <f>ROUND(ROUND(L147,2)*ROUND(G147,3),2)</f>
      </c>
      <c s="36" t="s">
        <v>4836</v>
      </c>
      <c>
        <f>(M147*21)/100</f>
      </c>
      <c t="s">
        <v>27</v>
      </c>
    </row>
    <row r="148" spans="1:5" ht="12.75">
      <c r="A148" s="35" t="s">
        <v>57</v>
      </c>
      <c r="E148" s="39" t="s">
        <v>5713</v>
      </c>
    </row>
    <row r="149" spans="1:5" ht="140.25">
      <c r="A149" s="35" t="s">
        <v>58</v>
      </c>
      <c r="E149" s="42" t="s">
        <v>7396</v>
      </c>
    </row>
    <row r="150" spans="1:5" ht="63.75">
      <c r="A150" t="s">
        <v>59</v>
      </c>
      <c r="E150" s="39" t="s">
        <v>5710</v>
      </c>
    </row>
    <row r="151" spans="1:16" ht="12.75">
      <c r="A151" t="s">
        <v>52</v>
      </c>
      <c s="34" t="s">
        <v>282</v>
      </c>
      <c s="34" t="s">
        <v>5715</v>
      </c>
      <c s="35" t="s">
        <v>5</v>
      </c>
      <c s="6" t="s">
        <v>5717</v>
      </c>
      <c s="36" t="s">
        <v>65</v>
      </c>
      <c s="37">
        <v>30.05</v>
      </c>
      <c s="36">
        <v>0.0002</v>
      </c>
      <c s="36">
        <f>ROUND(G151*H151,6)</f>
      </c>
      <c r="L151" s="38">
        <v>0</v>
      </c>
      <c s="32">
        <f>ROUND(ROUND(L151,2)*ROUND(G151,3),2)</f>
      </c>
      <c s="36" t="s">
        <v>4836</v>
      </c>
      <c>
        <f>(M151*21)/100</f>
      </c>
      <c t="s">
        <v>27</v>
      </c>
    </row>
    <row r="152" spans="1:5" ht="12.75">
      <c r="A152" s="35" t="s">
        <v>57</v>
      </c>
      <c r="E152" s="39" t="s">
        <v>5717</v>
      </c>
    </row>
    <row r="153" spans="1:5" ht="140.25">
      <c r="A153" s="35" t="s">
        <v>58</v>
      </c>
      <c r="E153" s="42" t="s">
        <v>7395</v>
      </c>
    </row>
    <row r="154" spans="1:5" ht="63.75">
      <c r="A154" t="s">
        <v>59</v>
      </c>
      <c r="E154" s="39" t="s">
        <v>5710</v>
      </c>
    </row>
    <row r="155" spans="1:16" ht="25.5">
      <c r="A155" t="s">
        <v>52</v>
      </c>
      <c s="34" t="s">
        <v>245</v>
      </c>
      <c s="34" t="s">
        <v>5718</v>
      </c>
      <c s="35" t="s">
        <v>5</v>
      </c>
      <c s="6" t="s">
        <v>7397</v>
      </c>
      <c s="36" t="s">
        <v>65</v>
      </c>
      <c s="37">
        <v>30.05</v>
      </c>
      <c s="36">
        <v>0.00911</v>
      </c>
      <c s="36">
        <f>ROUND(G155*H155,6)</f>
      </c>
      <c r="L155" s="38">
        <v>0</v>
      </c>
      <c s="32">
        <f>ROUND(ROUND(L155,2)*ROUND(G155,3),2)</f>
      </c>
      <c s="36" t="s">
        <v>4836</v>
      </c>
      <c>
        <f>(M155*21)/100</f>
      </c>
      <c t="s">
        <v>27</v>
      </c>
    </row>
    <row r="156" spans="1:5" ht="51">
      <c r="A156" s="35" t="s">
        <v>57</v>
      </c>
      <c r="E156" s="39" t="s">
        <v>5720</v>
      </c>
    </row>
    <row r="157" spans="1:5" ht="127.5">
      <c r="A157" s="35" t="s">
        <v>58</v>
      </c>
      <c r="E157" s="42" t="s">
        <v>7398</v>
      </c>
    </row>
    <row r="158" spans="1:5" ht="25.5">
      <c r="A158" t="s">
        <v>59</v>
      </c>
      <c r="E158" s="39" t="s">
        <v>5721</v>
      </c>
    </row>
    <row r="159" spans="1:13" ht="12.75">
      <c r="A159" t="s">
        <v>49</v>
      </c>
      <c r="C159" s="31" t="s">
        <v>5722</v>
      </c>
      <c r="E159" s="33" t="s">
        <v>5723</v>
      </c>
      <c r="J159" s="32">
        <f>0</f>
      </c>
      <c s="32">
        <f>0</f>
      </c>
      <c s="32">
        <f>0+L160</f>
      </c>
      <c s="32">
        <f>0+M160</f>
      </c>
    </row>
    <row r="160" spans="1:16" ht="25.5">
      <c r="A160" t="s">
        <v>52</v>
      </c>
      <c s="34" t="s">
        <v>6132</v>
      </c>
      <c s="34" t="s">
        <v>5725</v>
      </c>
      <c s="35" t="s">
        <v>5</v>
      </c>
      <c s="6" t="s">
        <v>5726</v>
      </c>
      <c s="36" t="s">
        <v>55</v>
      </c>
      <c s="37">
        <v>6.598</v>
      </c>
      <c s="36">
        <v>2.830054</v>
      </c>
      <c s="36">
        <f>ROUND(G160*H160,6)</f>
      </c>
      <c r="L160" s="38">
        <v>0</v>
      </c>
      <c s="32">
        <f>ROUND(ROUND(L160,2)*ROUND(G160,3),2)</f>
      </c>
      <c s="36" t="s">
        <v>4833</v>
      </c>
      <c>
        <f>(M160*21)/100</f>
      </c>
      <c t="s">
        <v>27</v>
      </c>
    </row>
    <row r="161" spans="1:5" ht="38.25">
      <c r="A161" s="35" t="s">
        <v>57</v>
      </c>
      <c r="E161" s="39" t="s">
        <v>5727</v>
      </c>
    </row>
    <row r="162" spans="1:5" ht="89.25">
      <c r="A162" s="35" t="s">
        <v>58</v>
      </c>
      <c r="E162" s="42" t="s">
        <v>7399</v>
      </c>
    </row>
    <row r="163" spans="1:5" ht="12.75">
      <c r="A163" t="s">
        <v>59</v>
      </c>
      <c r="E163" s="39" t="s">
        <v>5</v>
      </c>
    </row>
    <row r="164" spans="1:13" ht="12.75">
      <c r="A164" t="s">
        <v>49</v>
      </c>
      <c r="C164" s="31" t="s">
        <v>5729</v>
      </c>
      <c r="E164" s="33" t="s">
        <v>5730</v>
      </c>
      <c r="J164" s="32">
        <f>0</f>
      </c>
      <c s="32">
        <f>0</f>
      </c>
      <c s="32">
        <f>0+L165+L169+L173+L177+L181+L185+L189</f>
      </c>
      <c s="32">
        <f>0+M165+M169+M173+M177+M181+M185+M189</f>
      </c>
    </row>
    <row r="165" spans="1:16" ht="38.25">
      <c r="A165" t="s">
        <v>52</v>
      </c>
      <c s="34" t="s">
        <v>249</v>
      </c>
      <c s="34" t="s">
        <v>5731</v>
      </c>
      <c s="35" t="s">
        <v>5</v>
      </c>
      <c s="6" t="s">
        <v>7400</v>
      </c>
      <c s="36" t="s">
        <v>262</v>
      </c>
      <c s="37">
        <v>0.215</v>
      </c>
      <c s="36">
        <v>1.05555</v>
      </c>
      <c s="36">
        <f>ROUND(G165*H165,6)</f>
      </c>
      <c r="L165" s="38">
        <v>0</v>
      </c>
      <c s="32">
        <f>ROUND(ROUND(L165,2)*ROUND(G165,3),2)</f>
      </c>
      <c s="36" t="s">
        <v>4836</v>
      </c>
      <c>
        <f>(M165*21)/100</f>
      </c>
      <c t="s">
        <v>27</v>
      </c>
    </row>
    <row r="166" spans="1:5" ht="51">
      <c r="A166" s="35" t="s">
        <v>57</v>
      </c>
      <c r="E166" s="39" t="s">
        <v>5733</v>
      </c>
    </row>
    <row r="167" spans="1:5" ht="51">
      <c r="A167" s="35" t="s">
        <v>58</v>
      </c>
      <c r="E167" s="42" t="s">
        <v>7401</v>
      </c>
    </row>
    <row r="168" spans="1:5" ht="12.75">
      <c r="A168" t="s">
        <v>59</v>
      </c>
      <c r="E168" s="39" t="s">
        <v>5</v>
      </c>
    </row>
    <row r="169" spans="1:16" ht="25.5">
      <c r="A169" t="s">
        <v>52</v>
      </c>
      <c s="34" t="s">
        <v>253</v>
      </c>
      <c s="34" t="s">
        <v>5735</v>
      </c>
      <c s="35" t="s">
        <v>5</v>
      </c>
      <c s="6" t="s">
        <v>7402</v>
      </c>
      <c s="36" t="s">
        <v>55</v>
      </c>
      <c s="37">
        <v>0.15</v>
      </c>
      <c s="36">
        <v>2.40978</v>
      </c>
      <c s="36">
        <f>ROUND(G169*H169,6)</f>
      </c>
      <c r="L169" s="38">
        <v>0</v>
      </c>
      <c s="32">
        <f>ROUND(ROUND(L169,2)*ROUND(G169,3),2)</f>
      </c>
      <c s="36" t="s">
        <v>4836</v>
      </c>
      <c>
        <f>(M169*21)/100</f>
      </c>
      <c t="s">
        <v>27</v>
      </c>
    </row>
    <row r="170" spans="1:5" ht="38.25">
      <c r="A170" s="35" t="s">
        <v>57</v>
      </c>
      <c r="E170" s="39" t="s">
        <v>5737</v>
      </c>
    </row>
    <row r="171" spans="1:5" ht="51">
      <c r="A171" s="35" t="s">
        <v>58</v>
      </c>
      <c r="E171" s="42" t="s">
        <v>7403</v>
      </c>
    </row>
    <row r="172" spans="1:5" ht="12.75">
      <c r="A172" t="s">
        <v>59</v>
      </c>
      <c r="E172" s="39" t="s">
        <v>5</v>
      </c>
    </row>
    <row r="173" spans="1:16" ht="12.75">
      <c r="A173" t="s">
        <v>52</v>
      </c>
      <c s="34" t="s">
        <v>498</v>
      </c>
      <c s="34" t="s">
        <v>5739</v>
      </c>
      <c s="35" t="s">
        <v>5</v>
      </c>
      <c s="6" t="s">
        <v>5741</v>
      </c>
      <c s="36" t="s">
        <v>55</v>
      </c>
      <c s="37">
        <v>19.023</v>
      </c>
      <c s="36">
        <v>2.50198</v>
      </c>
      <c s="36">
        <f>ROUND(G173*H173,6)</f>
      </c>
      <c r="L173" s="38">
        <v>0</v>
      </c>
      <c s="32">
        <f>ROUND(ROUND(L173,2)*ROUND(G173,3),2)</f>
      </c>
      <c s="36" t="s">
        <v>4836</v>
      </c>
      <c>
        <f>(M173*21)/100</f>
      </c>
      <c t="s">
        <v>27</v>
      </c>
    </row>
    <row r="174" spans="1:5" ht="12.75">
      <c r="A174" s="35" t="s">
        <v>57</v>
      </c>
      <c r="E174" s="39" t="s">
        <v>5741</v>
      </c>
    </row>
    <row r="175" spans="1:5" ht="369.75">
      <c r="A175" s="35" t="s">
        <v>58</v>
      </c>
      <c r="E175" s="42" t="s">
        <v>7404</v>
      </c>
    </row>
    <row r="176" spans="1:5" ht="12.75">
      <c r="A176" t="s">
        <v>59</v>
      </c>
      <c r="E176" s="39" t="s">
        <v>5</v>
      </c>
    </row>
    <row r="177" spans="1:16" ht="12.75">
      <c r="A177" t="s">
        <v>52</v>
      </c>
      <c s="34" t="s">
        <v>499</v>
      </c>
      <c s="34" t="s">
        <v>5743</v>
      </c>
      <c s="35" t="s">
        <v>5</v>
      </c>
      <c s="6" t="s">
        <v>5745</v>
      </c>
      <c s="36" t="s">
        <v>1076</v>
      </c>
      <c s="37">
        <v>114.874</v>
      </c>
      <c s="36">
        <v>0.00576</v>
      </c>
      <c s="36">
        <f>ROUND(G177*H177,6)</f>
      </c>
      <c r="L177" s="38">
        <v>0</v>
      </c>
      <c s="32">
        <f>ROUND(ROUND(L177,2)*ROUND(G177,3),2)</f>
      </c>
      <c s="36" t="s">
        <v>4836</v>
      </c>
      <c>
        <f>(M177*21)/100</f>
      </c>
      <c t="s">
        <v>27</v>
      </c>
    </row>
    <row r="178" spans="1:5" ht="12.75">
      <c r="A178" s="35" t="s">
        <v>57</v>
      </c>
      <c r="E178" s="39" t="s">
        <v>5745</v>
      </c>
    </row>
    <row r="179" spans="1:5" ht="318.75">
      <c r="A179" s="35" t="s">
        <v>58</v>
      </c>
      <c r="E179" s="42" t="s">
        <v>7405</v>
      </c>
    </row>
    <row r="180" spans="1:5" ht="12.75">
      <c r="A180" t="s">
        <v>59</v>
      </c>
      <c r="E180" s="39" t="s">
        <v>5</v>
      </c>
    </row>
    <row r="181" spans="1:16" ht="12.75">
      <c r="A181" t="s">
        <v>52</v>
      </c>
      <c s="34" t="s">
        <v>500</v>
      </c>
      <c s="34" t="s">
        <v>5747</v>
      </c>
      <c s="35" t="s">
        <v>5</v>
      </c>
      <c s="6" t="s">
        <v>5749</v>
      </c>
      <c s="36" t="s">
        <v>1076</v>
      </c>
      <c s="37">
        <v>114.874</v>
      </c>
      <c s="36">
        <v>0</v>
      </c>
      <c s="36">
        <f>ROUND(G181*H181,6)</f>
      </c>
      <c r="L181" s="38">
        <v>0</v>
      </c>
      <c s="32">
        <f>ROUND(ROUND(L181,2)*ROUND(G181,3),2)</f>
      </c>
      <c s="36" t="s">
        <v>4836</v>
      </c>
      <c>
        <f>(M181*21)/100</f>
      </c>
      <c t="s">
        <v>27</v>
      </c>
    </row>
    <row r="182" spans="1:5" ht="12.75">
      <c r="A182" s="35" t="s">
        <v>57</v>
      </c>
      <c r="E182" s="39" t="s">
        <v>5749</v>
      </c>
    </row>
    <row r="183" spans="1:5" ht="12.75">
      <c r="A183" s="35" t="s">
        <v>58</v>
      </c>
      <c r="E183" s="40" t="s">
        <v>5</v>
      </c>
    </row>
    <row r="184" spans="1:5" ht="12.75">
      <c r="A184" t="s">
        <v>59</v>
      </c>
      <c r="E184" s="39" t="s">
        <v>5</v>
      </c>
    </row>
    <row r="185" spans="1:16" ht="12.75">
      <c r="A185" t="s">
        <v>52</v>
      </c>
      <c s="34" t="s">
        <v>504</v>
      </c>
      <c s="34" t="s">
        <v>5750</v>
      </c>
      <c s="35" t="s">
        <v>5</v>
      </c>
      <c s="6" t="s">
        <v>5752</v>
      </c>
      <c s="36" t="s">
        <v>262</v>
      </c>
      <c s="37">
        <v>1.002</v>
      </c>
      <c s="36">
        <v>1.05291</v>
      </c>
      <c s="36">
        <f>ROUND(G185*H185,6)</f>
      </c>
      <c r="L185" s="38">
        <v>0</v>
      </c>
      <c s="32">
        <f>ROUND(ROUND(L185,2)*ROUND(G185,3),2)</f>
      </c>
      <c s="36" t="s">
        <v>4836</v>
      </c>
      <c>
        <f>(M185*21)/100</f>
      </c>
      <c t="s">
        <v>27</v>
      </c>
    </row>
    <row r="186" spans="1:5" ht="12.75">
      <c r="A186" s="35" t="s">
        <v>57</v>
      </c>
      <c r="E186" s="39" t="s">
        <v>5752</v>
      </c>
    </row>
    <row r="187" spans="1:5" ht="153">
      <c r="A187" s="35" t="s">
        <v>58</v>
      </c>
      <c r="E187" s="42" t="s">
        <v>7406</v>
      </c>
    </row>
    <row r="188" spans="1:5" ht="12.75">
      <c r="A188" t="s">
        <v>59</v>
      </c>
      <c r="E188" s="39" t="s">
        <v>5</v>
      </c>
    </row>
    <row r="189" spans="1:16" ht="25.5">
      <c r="A189" t="s">
        <v>52</v>
      </c>
      <c s="34" t="s">
        <v>6137</v>
      </c>
      <c s="34" t="s">
        <v>5755</v>
      </c>
      <c s="35" t="s">
        <v>5</v>
      </c>
      <c s="6" t="s">
        <v>5756</v>
      </c>
      <c s="36" t="s">
        <v>1076</v>
      </c>
      <c s="37">
        <v>194.044</v>
      </c>
      <c s="36">
        <v>0.399385</v>
      </c>
      <c s="36">
        <f>ROUND(G189*H189,6)</f>
      </c>
      <c r="L189" s="38">
        <v>0</v>
      </c>
      <c s="32">
        <f>ROUND(ROUND(L189,2)*ROUND(G189,3),2)</f>
      </c>
      <c s="36" t="s">
        <v>4833</v>
      </c>
      <c>
        <f>(M189*21)/100</f>
      </c>
      <c t="s">
        <v>27</v>
      </c>
    </row>
    <row r="190" spans="1:5" ht="25.5">
      <c r="A190" s="35" t="s">
        <v>57</v>
      </c>
      <c r="E190" s="39" t="s">
        <v>5756</v>
      </c>
    </row>
    <row r="191" spans="1:5" ht="191.25">
      <c r="A191" s="35" t="s">
        <v>58</v>
      </c>
      <c r="E191" s="42" t="s">
        <v>7407</v>
      </c>
    </row>
    <row r="192" spans="1:5" ht="12.75">
      <c r="A192" t="s">
        <v>59</v>
      </c>
      <c r="E192" s="39" t="s">
        <v>5</v>
      </c>
    </row>
    <row r="193" spans="1:13" ht="12.75">
      <c r="A193" t="s">
        <v>49</v>
      </c>
      <c r="C193" s="31" t="s">
        <v>5828</v>
      </c>
      <c r="E193" s="33" t="s">
        <v>5829</v>
      </c>
      <c r="J193" s="32">
        <f>0</f>
      </c>
      <c s="32">
        <f>0</f>
      </c>
      <c s="32">
        <f>0+L194+L198+L202+L206+L210+L214+L218+L222+L226+L230+L234</f>
      </c>
      <c s="32">
        <f>0+M194+M198+M202+M206+M210+M214+M218+M222+M226+M230+M234</f>
      </c>
    </row>
    <row r="194" spans="1:16" ht="12.75">
      <c r="A194" t="s">
        <v>52</v>
      </c>
      <c s="34" t="s">
        <v>172</v>
      </c>
      <c s="34" t="s">
        <v>5830</v>
      </c>
      <c s="35" t="s">
        <v>5</v>
      </c>
      <c s="6" t="s">
        <v>5831</v>
      </c>
      <c s="36" t="s">
        <v>1076</v>
      </c>
      <c s="37">
        <v>18.432</v>
      </c>
      <c s="36">
        <v>0.00092</v>
      </c>
      <c s="36">
        <f>ROUND(G194*H194,6)</f>
      </c>
      <c r="L194" s="38">
        <v>0</v>
      </c>
      <c s="32">
        <f>ROUND(ROUND(L194,2)*ROUND(G194,3),2)</f>
      </c>
      <c s="36" t="s">
        <v>4836</v>
      </c>
      <c>
        <f>(M194*21)/100</f>
      </c>
      <c t="s">
        <v>27</v>
      </c>
    </row>
    <row r="195" spans="1:5" ht="12.75">
      <c r="A195" s="35" t="s">
        <v>57</v>
      </c>
      <c r="E195" s="39" t="s">
        <v>5831</v>
      </c>
    </row>
    <row r="196" spans="1:5" ht="38.25">
      <c r="A196" s="35" t="s">
        <v>58</v>
      </c>
      <c r="E196" s="42" t="s">
        <v>7408</v>
      </c>
    </row>
    <row r="197" spans="1:5" ht="12.75">
      <c r="A197" t="s">
        <v>59</v>
      </c>
      <c r="E197" s="39" t="s">
        <v>5</v>
      </c>
    </row>
    <row r="198" spans="1:16" ht="25.5">
      <c r="A198" t="s">
        <v>52</v>
      </c>
      <c s="34" t="s">
        <v>523</v>
      </c>
      <c s="34" t="s">
        <v>7409</v>
      </c>
      <c s="35" t="s">
        <v>5</v>
      </c>
      <c s="6" t="s">
        <v>7410</v>
      </c>
      <c s="36" t="s">
        <v>1076</v>
      </c>
      <c s="37">
        <v>171.75</v>
      </c>
      <c s="36">
        <v>0.00735</v>
      </c>
      <c s="36">
        <f>ROUND(G198*H198,6)</f>
      </c>
      <c r="L198" s="38">
        <v>0</v>
      </c>
      <c s="32">
        <f>ROUND(ROUND(L198,2)*ROUND(G198,3),2)</f>
      </c>
      <c s="36" t="s">
        <v>4836</v>
      </c>
      <c>
        <f>(M198*21)/100</f>
      </c>
      <c t="s">
        <v>27</v>
      </c>
    </row>
    <row r="199" spans="1:5" ht="25.5">
      <c r="A199" s="35" t="s">
        <v>57</v>
      </c>
      <c r="E199" s="39" t="s">
        <v>7410</v>
      </c>
    </row>
    <row r="200" spans="1:5" ht="38.25">
      <c r="A200" s="35" t="s">
        <v>58</v>
      </c>
      <c r="E200" s="42" t="s">
        <v>7411</v>
      </c>
    </row>
    <row r="201" spans="1:5" ht="12.75">
      <c r="A201" t="s">
        <v>59</v>
      </c>
      <c r="E201" s="39" t="s">
        <v>5</v>
      </c>
    </row>
    <row r="202" spans="1:16" ht="25.5">
      <c r="A202" t="s">
        <v>52</v>
      </c>
      <c s="34" t="s">
        <v>527</v>
      </c>
      <c s="34" t="s">
        <v>7412</v>
      </c>
      <c s="35" t="s">
        <v>5</v>
      </c>
      <c s="6" t="s">
        <v>7413</v>
      </c>
      <c s="36" t="s">
        <v>1076</v>
      </c>
      <c s="37">
        <v>171.75</v>
      </c>
      <c s="36">
        <v>0.00026</v>
      </c>
      <c s="36">
        <f>ROUND(G202*H202,6)</f>
      </c>
      <c r="L202" s="38">
        <v>0</v>
      </c>
      <c s="32">
        <f>ROUND(ROUND(L202,2)*ROUND(G202,3),2)</f>
      </c>
      <c s="36" t="s">
        <v>4836</v>
      </c>
      <c>
        <f>(M202*21)/100</f>
      </c>
      <c t="s">
        <v>27</v>
      </c>
    </row>
    <row r="203" spans="1:5" ht="25.5">
      <c r="A203" s="35" t="s">
        <v>57</v>
      </c>
      <c r="E203" s="39" t="s">
        <v>7413</v>
      </c>
    </row>
    <row r="204" spans="1:5" ht="38.25">
      <c r="A204" s="35" t="s">
        <v>58</v>
      </c>
      <c r="E204" s="42" t="s">
        <v>7411</v>
      </c>
    </row>
    <row r="205" spans="1:5" ht="12.75">
      <c r="A205" t="s">
        <v>59</v>
      </c>
      <c r="E205" s="39" t="s">
        <v>5</v>
      </c>
    </row>
    <row r="206" spans="1:16" ht="25.5">
      <c r="A206" t="s">
        <v>52</v>
      </c>
      <c s="34" t="s">
        <v>531</v>
      </c>
      <c s="34" t="s">
        <v>5840</v>
      </c>
      <c s="35" t="s">
        <v>5</v>
      </c>
      <c s="6" t="s">
        <v>5842</v>
      </c>
      <c s="36" t="s">
        <v>1076</v>
      </c>
      <c s="37">
        <v>171.75</v>
      </c>
      <c s="36">
        <v>0.0147</v>
      </c>
      <c s="36">
        <f>ROUND(G206*H206,6)</f>
      </c>
      <c r="L206" s="38">
        <v>0</v>
      </c>
      <c s="32">
        <f>ROUND(ROUND(L206,2)*ROUND(G206,3),2)</f>
      </c>
      <c s="36" t="s">
        <v>4836</v>
      </c>
      <c>
        <f>(M206*21)/100</f>
      </c>
      <c t="s">
        <v>27</v>
      </c>
    </row>
    <row r="207" spans="1:5" ht="25.5">
      <c r="A207" s="35" t="s">
        <v>57</v>
      </c>
      <c r="E207" s="39" t="s">
        <v>5842</v>
      </c>
    </row>
    <row r="208" spans="1:5" ht="102">
      <c r="A208" s="35" t="s">
        <v>58</v>
      </c>
      <c r="E208" s="42" t="s">
        <v>7414</v>
      </c>
    </row>
    <row r="209" spans="1:5" ht="76.5">
      <c r="A209" t="s">
        <v>59</v>
      </c>
      <c r="E209" s="39" t="s">
        <v>5844</v>
      </c>
    </row>
    <row r="210" spans="1:16" ht="38.25">
      <c r="A210" t="s">
        <v>52</v>
      </c>
      <c s="34" t="s">
        <v>535</v>
      </c>
      <c s="34" t="s">
        <v>5845</v>
      </c>
      <c s="35" t="s">
        <v>5</v>
      </c>
      <c s="6" t="s">
        <v>7415</v>
      </c>
      <c s="36" t="s">
        <v>1076</v>
      </c>
      <c s="37">
        <v>63.641</v>
      </c>
      <c s="36">
        <v>0.0063</v>
      </c>
      <c s="36">
        <f>ROUND(G210*H210,6)</f>
      </c>
      <c r="L210" s="38">
        <v>0</v>
      </c>
      <c s="32">
        <f>ROUND(ROUND(L210,2)*ROUND(G210,3),2)</f>
      </c>
      <c s="36" t="s">
        <v>4836</v>
      </c>
      <c>
        <f>(M210*21)/100</f>
      </c>
      <c t="s">
        <v>27</v>
      </c>
    </row>
    <row r="211" spans="1:5" ht="38.25">
      <c r="A211" s="35" t="s">
        <v>57</v>
      </c>
      <c r="E211" s="39" t="s">
        <v>5847</v>
      </c>
    </row>
    <row r="212" spans="1:5" ht="102">
      <c r="A212" s="35" t="s">
        <v>58</v>
      </c>
      <c r="E212" s="42" t="s">
        <v>7416</v>
      </c>
    </row>
    <row r="213" spans="1:5" ht="178.5">
      <c r="A213" t="s">
        <v>59</v>
      </c>
      <c r="E213" s="39" t="s">
        <v>5849</v>
      </c>
    </row>
    <row r="214" spans="1:16" ht="25.5">
      <c r="A214" t="s">
        <v>52</v>
      </c>
      <c s="34" t="s">
        <v>536</v>
      </c>
      <c s="34" t="s">
        <v>7417</v>
      </c>
      <c s="35" t="s">
        <v>5</v>
      </c>
      <c s="6" t="s">
        <v>7418</v>
      </c>
      <c s="36" t="s">
        <v>1076</v>
      </c>
      <c s="37">
        <v>648.743</v>
      </c>
      <c s="36">
        <v>0.00026</v>
      </c>
      <c s="36">
        <f>ROUND(G214*H214,6)</f>
      </c>
      <c r="L214" s="38">
        <v>0</v>
      </c>
      <c s="32">
        <f>ROUND(ROUND(L214,2)*ROUND(G214,3),2)</f>
      </c>
      <c s="36" t="s">
        <v>4836</v>
      </c>
      <c>
        <f>(M214*21)/100</f>
      </c>
      <c t="s">
        <v>27</v>
      </c>
    </row>
    <row r="215" spans="1:5" ht="25.5">
      <c r="A215" s="35" t="s">
        <v>57</v>
      </c>
      <c r="E215" s="39" t="s">
        <v>7418</v>
      </c>
    </row>
    <row r="216" spans="1:5" ht="114.75">
      <c r="A216" s="35" t="s">
        <v>58</v>
      </c>
      <c r="E216" s="42" t="s">
        <v>7419</v>
      </c>
    </row>
    <row r="217" spans="1:5" ht="12.75">
      <c r="A217" t="s">
        <v>59</v>
      </c>
      <c r="E217" s="39" t="s">
        <v>5</v>
      </c>
    </row>
    <row r="218" spans="1:16" ht="25.5">
      <c r="A218" t="s">
        <v>52</v>
      </c>
      <c s="34" t="s">
        <v>293</v>
      </c>
      <c s="34" t="s">
        <v>5854</v>
      </c>
      <c s="35" t="s">
        <v>5</v>
      </c>
      <c s="6" t="s">
        <v>5856</v>
      </c>
      <c s="36" t="s">
        <v>1076</v>
      </c>
      <c s="37">
        <v>28.3</v>
      </c>
      <c s="36">
        <v>0.00438</v>
      </c>
      <c s="36">
        <f>ROUND(G218*H218,6)</f>
      </c>
      <c r="L218" s="38">
        <v>0</v>
      </c>
      <c s="32">
        <f>ROUND(ROUND(L218,2)*ROUND(G218,3),2)</f>
      </c>
      <c s="36" t="s">
        <v>4836</v>
      </c>
      <c>
        <f>(M218*21)/100</f>
      </c>
      <c t="s">
        <v>27</v>
      </c>
    </row>
    <row r="219" spans="1:5" ht="25.5">
      <c r="A219" s="35" t="s">
        <v>57</v>
      </c>
      <c r="E219" s="39" t="s">
        <v>5856</v>
      </c>
    </row>
    <row r="220" spans="1:5" ht="127.5">
      <c r="A220" s="35" t="s">
        <v>58</v>
      </c>
      <c r="E220" s="42" t="s">
        <v>7420</v>
      </c>
    </row>
    <row r="221" spans="1:5" ht="12.75">
      <c r="A221" t="s">
        <v>59</v>
      </c>
      <c r="E221" s="39" t="s">
        <v>5858</v>
      </c>
    </row>
    <row r="222" spans="1:16" ht="12.75">
      <c r="A222" t="s">
        <v>52</v>
      </c>
      <c s="34" t="s">
        <v>541</v>
      </c>
      <c s="34" t="s">
        <v>5859</v>
      </c>
      <c s="35" t="s">
        <v>5</v>
      </c>
      <c s="6" t="s">
        <v>5861</v>
      </c>
      <c s="36" t="s">
        <v>1076</v>
      </c>
      <c s="37">
        <v>18.071</v>
      </c>
      <c s="36">
        <v>0.008</v>
      </c>
      <c s="36">
        <f>ROUND(G222*H222,6)</f>
      </c>
      <c r="L222" s="38">
        <v>0</v>
      </c>
      <c s="32">
        <f>ROUND(ROUND(L222,2)*ROUND(G222,3),2)</f>
      </c>
      <c s="36" t="s">
        <v>4836</v>
      </c>
      <c>
        <f>(M222*21)/100</f>
      </c>
      <c t="s">
        <v>27</v>
      </c>
    </row>
    <row r="223" spans="1:5" ht="12.75">
      <c r="A223" s="35" t="s">
        <v>57</v>
      </c>
      <c r="E223" s="39" t="s">
        <v>5861</v>
      </c>
    </row>
    <row r="224" spans="1:5" ht="127.5">
      <c r="A224" s="35" t="s">
        <v>58</v>
      </c>
      <c r="E224" s="42" t="s">
        <v>7421</v>
      </c>
    </row>
    <row r="225" spans="1:5" ht="89.25">
      <c r="A225" t="s">
        <v>59</v>
      </c>
      <c r="E225" s="39" t="s">
        <v>5863</v>
      </c>
    </row>
    <row r="226" spans="1:16" ht="25.5">
      <c r="A226" t="s">
        <v>52</v>
      </c>
      <c s="34" t="s">
        <v>545</v>
      </c>
      <c s="34" t="s">
        <v>7422</v>
      </c>
      <c s="35" t="s">
        <v>5</v>
      </c>
      <c s="6" t="s">
        <v>7423</v>
      </c>
      <c s="36" t="s">
        <v>1076</v>
      </c>
      <c s="37">
        <v>574.775</v>
      </c>
      <c s="36">
        <v>0.01733</v>
      </c>
      <c s="36">
        <f>ROUND(G226*H226,6)</f>
      </c>
      <c r="L226" s="38">
        <v>0</v>
      </c>
      <c s="32">
        <f>ROUND(ROUND(L226,2)*ROUND(G226,3),2)</f>
      </c>
      <c s="36" t="s">
        <v>4836</v>
      </c>
      <c>
        <f>(M226*21)/100</f>
      </c>
      <c t="s">
        <v>27</v>
      </c>
    </row>
    <row r="227" spans="1:5" ht="25.5">
      <c r="A227" s="35" t="s">
        <v>57</v>
      </c>
      <c r="E227" s="39" t="s">
        <v>7423</v>
      </c>
    </row>
    <row r="228" spans="1:5" ht="409.5">
      <c r="A228" s="35" t="s">
        <v>58</v>
      </c>
      <c r="E228" s="42" t="s">
        <v>7424</v>
      </c>
    </row>
    <row r="229" spans="1:5" ht="76.5">
      <c r="A229" t="s">
        <v>59</v>
      </c>
      <c r="E229" s="39" t="s">
        <v>5844</v>
      </c>
    </row>
    <row r="230" spans="1:16" ht="25.5">
      <c r="A230" t="s">
        <v>52</v>
      </c>
      <c s="34" t="s">
        <v>586</v>
      </c>
      <c s="34" t="s">
        <v>5868</v>
      </c>
      <c s="35" t="s">
        <v>5</v>
      </c>
      <c s="6" t="s">
        <v>7425</v>
      </c>
      <c s="36" t="s">
        <v>1076</v>
      </c>
      <c s="37">
        <v>27.534</v>
      </c>
      <c s="36">
        <v>0.00478</v>
      </c>
      <c s="36">
        <f>ROUND(G230*H230,6)</f>
      </c>
      <c r="L230" s="38">
        <v>0</v>
      </c>
      <c s="32">
        <f>ROUND(ROUND(L230,2)*ROUND(G230,3),2)</f>
      </c>
      <c s="36" t="s">
        <v>4833</v>
      </c>
      <c>
        <f>(M230*21)/100</f>
      </c>
      <c t="s">
        <v>27</v>
      </c>
    </row>
    <row r="231" spans="1:5" ht="25.5">
      <c r="A231" s="35" t="s">
        <v>57</v>
      </c>
      <c r="E231" s="39" t="s">
        <v>7425</v>
      </c>
    </row>
    <row r="232" spans="1:5" ht="127.5">
      <c r="A232" s="35" t="s">
        <v>58</v>
      </c>
      <c r="E232" s="42" t="s">
        <v>7426</v>
      </c>
    </row>
    <row r="233" spans="1:5" ht="12.75">
      <c r="A233" t="s">
        <v>59</v>
      </c>
      <c r="E233" s="39" t="s">
        <v>5</v>
      </c>
    </row>
    <row r="234" spans="1:16" ht="12.75">
      <c r="A234" t="s">
        <v>52</v>
      </c>
      <c s="34" t="s">
        <v>6387</v>
      </c>
      <c s="34" t="s">
        <v>5873</v>
      </c>
      <c s="35" t="s">
        <v>5</v>
      </c>
      <c s="6" t="s">
        <v>5874</v>
      </c>
      <c s="36" t="s">
        <v>1076</v>
      </c>
      <c s="37">
        <v>23.323</v>
      </c>
      <c s="36">
        <v>0.00588</v>
      </c>
      <c s="36">
        <f>ROUND(G234*H234,6)</f>
      </c>
      <c r="L234" s="38">
        <v>0</v>
      </c>
      <c s="32">
        <f>ROUND(ROUND(L234,2)*ROUND(G234,3),2)</f>
      </c>
      <c s="36" t="s">
        <v>4833</v>
      </c>
      <c>
        <f>(M234*21)/100</f>
      </c>
      <c t="s">
        <v>27</v>
      </c>
    </row>
    <row r="235" spans="1:5" ht="12.75">
      <c r="A235" s="35" t="s">
        <v>57</v>
      </c>
      <c r="E235" s="39" t="s">
        <v>5874</v>
      </c>
    </row>
    <row r="236" spans="1:5" ht="76.5">
      <c r="A236" s="35" t="s">
        <v>58</v>
      </c>
      <c r="E236" s="42" t="s">
        <v>7427</v>
      </c>
    </row>
    <row r="237" spans="1:5" ht="12.75">
      <c r="A237" t="s">
        <v>59</v>
      </c>
      <c r="E237" s="39" t="s">
        <v>5</v>
      </c>
    </row>
    <row r="238" spans="1:13" ht="12.75">
      <c r="A238" t="s">
        <v>49</v>
      </c>
      <c r="C238" s="31" t="s">
        <v>5876</v>
      </c>
      <c r="E238" s="33" t="s">
        <v>5877</v>
      </c>
      <c r="J238" s="32">
        <f>0</f>
      </c>
      <c s="32">
        <f>0</f>
      </c>
      <c s="32">
        <f>0+L239+L243+L247+L251+L255+L259+L263+L267+L271+L275+L279+L283+L287</f>
      </c>
      <c s="32">
        <f>0+M239+M243+M247+M251+M255+M259+M263+M267+M271+M275+M279+M283+M287</f>
      </c>
    </row>
    <row r="239" spans="1:16" ht="12.75">
      <c r="A239" t="s">
        <v>52</v>
      </c>
      <c s="34" t="s">
        <v>176</v>
      </c>
      <c s="34" t="s">
        <v>5879</v>
      </c>
      <c s="35" t="s">
        <v>5</v>
      </c>
      <c s="6" t="s">
        <v>5880</v>
      </c>
      <c s="36" t="s">
        <v>1076</v>
      </c>
      <c s="37">
        <v>107.186</v>
      </c>
      <c s="36">
        <v>0.0023</v>
      </c>
      <c s="36">
        <f>ROUND(G239*H239,6)</f>
      </c>
      <c r="L239" s="38">
        <v>0</v>
      </c>
      <c s="32">
        <f>ROUND(ROUND(L239,2)*ROUND(G239,3),2)</f>
      </c>
      <c s="36" t="s">
        <v>4836</v>
      </c>
      <c>
        <f>(M239*21)/100</f>
      </c>
      <c t="s">
        <v>27</v>
      </c>
    </row>
    <row r="240" spans="1:5" ht="12.75">
      <c r="A240" s="35" t="s">
        <v>57</v>
      </c>
      <c r="E240" s="39" t="s">
        <v>5880</v>
      </c>
    </row>
    <row r="241" spans="1:5" ht="63.75">
      <c r="A241" s="35" t="s">
        <v>58</v>
      </c>
      <c r="E241" s="42" t="s">
        <v>7428</v>
      </c>
    </row>
    <row r="242" spans="1:5" ht="12.75">
      <c r="A242" t="s">
        <v>59</v>
      </c>
      <c r="E242" s="39" t="s">
        <v>5</v>
      </c>
    </row>
    <row r="243" spans="1:16" ht="12.75">
      <c r="A243" t="s">
        <v>52</v>
      </c>
      <c s="34" t="s">
        <v>188</v>
      </c>
      <c s="34" t="s">
        <v>5882</v>
      </c>
      <c s="35" t="s">
        <v>5</v>
      </c>
      <c s="6" t="s">
        <v>7429</v>
      </c>
      <c s="36" t="s">
        <v>1076</v>
      </c>
      <c s="37">
        <v>35.763</v>
      </c>
      <c s="36">
        <v>0.0024</v>
      </c>
      <c s="36">
        <f>ROUND(G243*H243,6)</f>
      </c>
      <c r="L243" s="38">
        <v>0</v>
      </c>
      <c s="32">
        <f>ROUND(ROUND(L243,2)*ROUND(G243,3),2)</f>
      </c>
      <c s="36" t="s">
        <v>4836</v>
      </c>
      <c>
        <f>(M243*21)/100</f>
      </c>
      <c t="s">
        <v>27</v>
      </c>
    </row>
    <row r="244" spans="1:5" ht="12.75">
      <c r="A244" s="35" t="s">
        <v>57</v>
      </c>
      <c r="E244" s="39" t="s">
        <v>7429</v>
      </c>
    </row>
    <row r="245" spans="1:5" ht="38.25">
      <c r="A245" s="35" t="s">
        <v>58</v>
      </c>
      <c r="E245" s="42" t="s">
        <v>7430</v>
      </c>
    </row>
    <row r="246" spans="1:5" ht="12.75">
      <c r="A246" t="s">
        <v>59</v>
      </c>
      <c r="E246" s="39" t="s">
        <v>5</v>
      </c>
    </row>
    <row r="247" spans="1:16" ht="12.75">
      <c r="A247" t="s">
        <v>52</v>
      </c>
      <c s="34" t="s">
        <v>192</v>
      </c>
      <c s="34" t="s">
        <v>5884</v>
      </c>
      <c s="35" t="s">
        <v>5</v>
      </c>
      <c s="6" t="s">
        <v>5885</v>
      </c>
      <c s="36" t="s">
        <v>1076</v>
      </c>
      <c s="37">
        <v>3.685</v>
      </c>
      <c s="36">
        <v>0.0018</v>
      </c>
      <c s="36">
        <f>ROUND(G247*H247,6)</f>
      </c>
      <c r="L247" s="38">
        <v>0</v>
      </c>
      <c s="32">
        <f>ROUND(ROUND(L247,2)*ROUND(G247,3),2)</f>
      </c>
      <c s="36" t="s">
        <v>4836</v>
      </c>
      <c>
        <f>(M247*21)/100</f>
      </c>
      <c t="s">
        <v>27</v>
      </c>
    </row>
    <row r="248" spans="1:5" ht="12.75">
      <c r="A248" s="35" t="s">
        <v>57</v>
      </c>
      <c r="E248" s="39" t="s">
        <v>5885</v>
      </c>
    </row>
    <row r="249" spans="1:5" ht="102">
      <c r="A249" s="35" t="s">
        <v>58</v>
      </c>
      <c r="E249" s="42" t="s">
        <v>7431</v>
      </c>
    </row>
    <row r="250" spans="1:5" ht="12.75">
      <c r="A250" t="s">
        <v>59</v>
      </c>
      <c r="E250" s="39" t="s">
        <v>5</v>
      </c>
    </row>
    <row r="251" spans="1:16" ht="25.5">
      <c r="A251" t="s">
        <v>52</v>
      </c>
      <c s="34" t="s">
        <v>589</v>
      </c>
      <c s="34" t="s">
        <v>5887</v>
      </c>
      <c s="35" t="s">
        <v>5</v>
      </c>
      <c s="6" t="s">
        <v>5889</v>
      </c>
      <c s="36" t="s">
        <v>1076</v>
      </c>
      <c s="37">
        <v>229.811</v>
      </c>
      <c s="36">
        <v>0.00735</v>
      </c>
      <c s="36">
        <f>ROUND(G251*H251,6)</f>
      </c>
      <c r="L251" s="38">
        <v>0</v>
      </c>
      <c s="32">
        <f>ROUND(ROUND(L251,2)*ROUND(G251,3),2)</f>
      </c>
      <c s="36" t="s">
        <v>4836</v>
      </c>
      <c>
        <f>(M251*21)/100</f>
      </c>
      <c t="s">
        <v>27</v>
      </c>
    </row>
    <row r="252" spans="1:5" ht="25.5">
      <c r="A252" s="35" t="s">
        <v>57</v>
      </c>
      <c r="E252" s="39" t="s">
        <v>5889</v>
      </c>
    </row>
    <row r="253" spans="1:5" ht="51">
      <c r="A253" s="35" t="s">
        <v>58</v>
      </c>
      <c r="E253" s="42" t="s">
        <v>7432</v>
      </c>
    </row>
    <row r="254" spans="1:5" ht="12.75">
      <c r="A254" t="s">
        <v>59</v>
      </c>
      <c r="E254" s="39" t="s">
        <v>5</v>
      </c>
    </row>
    <row r="255" spans="1:16" ht="25.5">
      <c r="A255" t="s">
        <v>52</v>
      </c>
      <c s="34" t="s">
        <v>549</v>
      </c>
      <c s="34" t="s">
        <v>7433</v>
      </c>
      <c s="35" t="s">
        <v>5</v>
      </c>
      <c s="6" t="s">
        <v>7434</v>
      </c>
      <c s="36" t="s">
        <v>1076</v>
      </c>
      <c s="37">
        <v>229.811</v>
      </c>
      <c s="36">
        <v>0.00026</v>
      </c>
      <c s="36">
        <f>ROUND(G255*H255,6)</f>
      </c>
      <c r="L255" s="38">
        <v>0</v>
      </c>
      <c s="32">
        <f>ROUND(ROUND(L255,2)*ROUND(G255,3),2)</f>
      </c>
      <c s="36" t="s">
        <v>4836</v>
      </c>
      <c>
        <f>(M255*21)/100</f>
      </c>
      <c t="s">
        <v>27</v>
      </c>
    </row>
    <row r="256" spans="1:5" ht="25.5">
      <c r="A256" s="35" t="s">
        <v>57</v>
      </c>
      <c r="E256" s="39" t="s">
        <v>7434</v>
      </c>
    </row>
    <row r="257" spans="1:5" ht="51">
      <c r="A257" s="35" t="s">
        <v>58</v>
      </c>
      <c r="E257" s="42" t="s">
        <v>7432</v>
      </c>
    </row>
    <row r="258" spans="1:5" ht="12.75">
      <c r="A258" t="s">
        <v>59</v>
      </c>
      <c r="E258" s="39" t="s">
        <v>5</v>
      </c>
    </row>
    <row r="259" spans="1:16" ht="25.5">
      <c r="A259" t="s">
        <v>52</v>
      </c>
      <c s="34" t="s">
        <v>553</v>
      </c>
      <c s="34" t="s">
        <v>5891</v>
      </c>
      <c s="35" t="s">
        <v>5</v>
      </c>
      <c s="6" t="s">
        <v>5893</v>
      </c>
      <c s="36" t="s">
        <v>1076</v>
      </c>
      <c s="37">
        <v>97.58</v>
      </c>
      <c s="36">
        <v>0.00438</v>
      </c>
      <c s="36">
        <f>ROUND(G259*H259,6)</f>
      </c>
      <c r="L259" s="38">
        <v>0</v>
      </c>
      <c s="32">
        <f>ROUND(ROUND(L259,2)*ROUND(G259,3),2)</f>
      </c>
      <c s="36" t="s">
        <v>4836</v>
      </c>
      <c>
        <f>(M259*21)/100</f>
      </c>
      <c t="s">
        <v>27</v>
      </c>
    </row>
    <row r="260" spans="1:5" ht="25.5">
      <c r="A260" s="35" t="s">
        <v>57</v>
      </c>
      <c r="E260" s="39" t="s">
        <v>5893</v>
      </c>
    </row>
    <row r="261" spans="1:5" ht="63.75">
      <c r="A261" s="35" t="s">
        <v>58</v>
      </c>
      <c r="E261" s="42" t="s">
        <v>7435</v>
      </c>
    </row>
    <row r="262" spans="1:5" ht="12.75">
      <c r="A262" t="s">
        <v>59</v>
      </c>
      <c r="E262" s="39" t="s">
        <v>5858</v>
      </c>
    </row>
    <row r="263" spans="1:16" ht="38.25">
      <c r="A263" t="s">
        <v>52</v>
      </c>
      <c s="34" t="s">
        <v>556</v>
      </c>
      <c s="34" t="s">
        <v>5905</v>
      </c>
      <c s="35" t="s">
        <v>5</v>
      </c>
      <c s="6" t="s">
        <v>7436</v>
      </c>
      <c s="36" t="s">
        <v>1076</v>
      </c>
      <c s="37">
        <v>35.062</v>
      </c>
      <c s="36">
        <v>0.00835</v>
      </c>
      <c s="36">
        <f>ROUND(G263*H263,6)</f>
      </c>
      <c r="L263" s="38">
        <v>0</v>
      </c>
      <c s="32">
        <f>ROUND(ROUND(L263,2)*ROUND(G263,3),2)</f>
      </c>
      <c s="36" t="s">
        <v>4836</v>
      </c>
      <c>
        <f>(M263*21)/100</f>
      </c>
      <c t="s">
        <v>27</v>
      </c>
    </row>
    <row r="264" spans="1:5" ht="38.25">
      <c r="A264" s="35" t="s">
        <v>57</v>
      </c>
      <c r="E264" s="39" t="s">
        <v>7436</v>
      </c>
    </row>
    <row r="265" spans="1:5" ht="102">
      <c r="A265" s="35" t="s">
        <v>58</v>
      </c>
      <c r="E265" s="42" t="s">
        <v>7437</v>
      </c>
    </row>
    <row r="266" spans="1:5" ht="255">
      <c r="A266" t="s">
        <v>59</v>
      </c>
      <c r="E266" s="39" t="s">
        <v>5909</v>
      </c>
    </row>
    <row r="267" spans="1:16" ht="38.25">
      <c r="A267" t="s">
        <v>52</v>
      </c>
      <c s="34" t="s">
        <v>559</v>
      </c>
      <c s="34" t="s">
        <v>5910</v>
      </c>
      <c s="35" t="s">
        <v>5</v>
      </c>
      <c s="6" t="s">
        <v>7438</v>
      </c>
      <c s="36" t="s">
        <v>1076</v>
      </c>
      <c s="37">
        <v>105.084</v>
      </c>
      <c s="36">
        <v>0.00852</v>
      </c>
      <c s="36">
        <f>ROUND(G267*H267,6)</f>
      </c>
      <c r="L267" s="38">
        <v>0</v>
      </c>
      <c s="32">
        <f>ROUND(ROUND(L267,2)*ROUND(G267,3),2)</f>
      </c>
      <c s="36" t="s">
        <v>4836</v>
      </c>
      <c>
        <f>(M267*21)/100</f>
      </c>
      <c t="s">
        <v>27</v>
      </c>
    </row>
    <row r="268" spans="1:5" ht="38.25">
      <c r="A268" s="35" t="s">
        <v>57</v>
      </c>
      <c r="E268" s="39" t="s">
        <v>7438</v>
      </c>
    </row>
    <row r="269" spans="1:5" ht="191.25">
      <c r="A269" s="35" t="s">
        <v>58</v>
      </c>
      <c r="E269" s="42" t="s">
        <v>7439</v>
      </c>
    </row>
    <row r="270" spans="1:5" ht="255">
      <c r="A270" t="s">
        <v>59</v>
      </c>
      <c r="E270" s="39" t="s">
        <v>5909</v>
      </c>
    </row>
    <row r="271" spans="1:16" ht="38.25">
      <c r="A271" t="s">
        <v>52</v>
      </c>
      <c s="34" t="s">
        <v>562</v>
      </c>
      <c s="34" t="s">
        <v>5914</v>
      </c>
      <c s="35" t="s">
        <v>5</v>
      </c>
      <c s="6" t="s">
        <v>7440</v>
      </c>
      <c s="36" t="s">
        <v>65</v>
      </c>
      <c s="37">
        <v>16.75</v>
      </c>
      <c s="36">
        <v>0.00539</v>
      </c>
      <c s="36">
        <f>ROUND(G271*H271,6)</f>
      </c>
      <c r="L271" s="38">
        <v>0</v>
      </c>
      <c s="32">
        <f>ROUND(ROUND(L271,2)*ROUND(G271,3),2)</f>
      </c>
      <c s="36" t="s">
        <v>4836</v>
      </c>
      <c>
        <f>(M271*21)/100</f>
      </c>
      <c t="s">
        <v>27</v>
      </c>
    </row>
    <row r="272" spans="1:5" ht="38.25">
      <c r="A272" s="35" t="s">
        <v>57</v>
      </c>
      <c r="E272" s="39" t="s">
        <v>5916</v>
      </c>
    </row>
    <row r="273" spans="1:5" ht="89.25">
      <c r="A273" s="35" t="s">
        <v>58</v>
      </c>
      <c r="E273" s="42" t="s">
        <v>7441</v>
      </c>
    </row>
    <row r="274" spans="1:5" ht="178.5">
      <c r="A274" t="s">
        <v>59</v>
      </c>
      <c r="E274" s="39" t="s">
        <v>5918</v>
      </c>
    </row>
    <row r="275" spans="1:16" ht="12.75">
      <c r="A275" t="s">
        <v>52</v>
      </c>
      <c s="34" t="s">
        <v>566</v>
      </c>
      <c s="34" t="s">
        <v>5919</v>
      </c>
      <c s="35" t="s">
        <v>5</v>
      </c>
      <c s="6" t="s">
        <v>5921</v>
      </c>
      <c s="36" t="s">
        <v>1076</v>
      </c>
      <c s="37">
        <v>229.811</v>
      </c>
      <c s="36">
        <v>0.00273</v>
      </c>
      <c s="36">
        <f>ROUND(G275*H275,6)</f>
      </c>
      <c r="L275" s="38">
        <v>0</v>
      </c>
      <c s="32">
        <f>ROUND(ROUND(L275,2)*ROUND(G275,3),2)</f>
      </c>
      <c s="36" t="s">
        <v>4836</v>
      </c>
      <c>
        <f>(M275*21)/100</f>
      </c>
      <c t="s">
        <v>27</v>
      </c>
    </row>
    <row r="276" spans="1:5" ht="12.75">
      <c r="A276" s="35" t="s">
        <v>57</v>
      </c>
      <c r="E276" s="39" t="s">
        <v>5921</v>
      </c>
    </row>
    <row r="277" spans="1:5" ht="51">
      <c r="A277" s="35" t="s">
        <v>58</v>
      </c>
      <c r="E277" s="42" t="s">
        <v>7432</v>
      </c>
    </row>
    <row r="278" spans="1:5" ht="12.75">
      <c r="A278" t="s">
        <v>59</v>
      </c>
      <c r="E278" s="39" t="s">
        <v>5</v>
      </c>
    </row>
    <row r="279" spans="1:16" ht="25.5">
      <c r="A279" t="s">
        <v>52</v>
      </c>
      <c s="34" t="s">
        <v>570</v>
      </c>
      <c s="34" t="s">
        <v>5923</v>
      </c>
      <c s="35" t="s">
        <v>5</v>
      </c>
      <c s="6" t="s">
        <v>5925</v>
      </c>
      <c s="36" t="s">
        <v>1076</v>
      </c>
      <c s="37">
        <v>229.811</v>
      </c>
      <c s="36">
        <v>0.01848</v>
      </c>
      <c s="36">
        <f>ROUND(G279*H279,6)</f>
      </c>
      <c r="L279" s="38">
        <v>0</v>
      </c>
      <c s="32">
        <f>ROUND(ROUND(L279,2)*ROUND(G279,3),2)</f>
      </c>
      <c s="36" t="s">
        <v>4836</v>
      </c>
      <c>
        <f>(M279*21)/100</f>
      </c>
      <c t="s">
        <v>27</v>
      </c>
    </row>
    <row r="280" spans="1:5" ht="25.5">
      <c r="A280" s="35" t="s">
        <v>57</v>
      </c>
      <c r="E280" s="39" t="s">
        <v>5925</v>
      </c>
    </row>
    <row r="281" spans="1:5" ht="191.25">
      <c r="A281" s="35" t="s">
        <v>58</v>
      </c>
      <c r="E281" s="42" t="s">
        <v>7442</v>
      </c>
    </row>
    <row r="282" spans="1:5" ht="51">
      <c r="A282" t="s">
        <v>59</v>
      </c>
      <c r="E282" s="39" t="s">
        <v>5926</v>
      </c>
    </row>
    <row r="283" spans="1:16" ht="25.5">
      <c r="A283" t="s">
        <v>52</v>
      </c>
      <c s="34" t="s">
        <v>405</v>
      </c>
      <c s="34" t="s">
        <v>5927</v>
      </c>
      <c s="35" t="s">
        <v>5</v>
      </c>
      <c s="6" t="s">
        <v>7443</v>
      </c>
      <c s="36" t="s">
        <v>1076</v>
      </c>
      <c s="37">
        <v>36.397</v>
      </c>
      <c s="36">
        <v>0.00628</v>
      </c>
      <c s="36">
        <f>ROUND(G283*H283,6)</f>
      </c>
      <c r="L283" s="38">
        <v>0</v>
      </c>
      <c s="32">
        <f>ROUND(ROUND(L283,2)*ROUND(G283,3),2)</f>
      </c>
      <c s="36" t="s">
        <v>4833</v>
      </c>
      <c>
        <f>(M283*21)/100</f>
      </c>
      <c t="s">
        <v>27</v>
      </c>
    </row>
    <row r="284" spans="1:5" ht="25.5">
      <c r="A284" s="35" t="s">
        <v>57</v>
      </c>
      <c r="E284" s="39" t="s">
        <v>7443</v>
      </c>
    </row>
    <row r="285" spans="1:5" ht="127.5">
      <c r="A285" s="35" t="s">
        <v>58</v>
      </c>
      <c r="E285" s="42" t="s">
        <v>7444</v>
      </c>
    </row>
    <row r="286" spans="1:5" ht="12.75">
      <c r="A286" t="s">
        <v>59</v>
      </c>
      <c r="E286" s="39" t="s">
        <v>5</v>
      </c>
    </row>
    <row r="287" spans="1:16" ht="25.5">
      <c r="A287" t="s">
        <v>52</v>
      </c>
      <c s="34" t="s">
        <v>573</v>
      </c>
      <c s="34" t="s">
        <v>5930</v>
      </c>
      <c s="35" t="s">
        <v>5</v>
      </c>
      <c s="6" t="s">
        <v>7445</v>
      </c>
      <c s="36" t="s">
        <v>1076</v>
      </c>
      <c s="37">
        <v>61.183</v>
      </c>
      <c s="36">
        <v>0.00478</v>
      </c>
      <c s="36">
        <f>ROUND(G287*H287,6)</f>
      </c>
      <c r="L287" s="38">
        <v>0</v>
      </c>
      <c s="32">
        <f>ROUND(ROUND(L287,2)*ROUND(G287,3),2)</f>
      </c>
      <c s="36" t="s">
        <v>4833</v>
      </c>
      <c>
        <f>(M287*21)/100</f>
      </c>
      <c t="s">
        <v>27</v>
      </c>
    </row>
    <row r="288" spans="1:5" ht="25.5">
      <c r="A288" s="35" t="s">
        <v>57</v>
      </c>
      <c r="E288" s="39" t="s">
        <v>7445</v>
      </c>
    </row>
    <row r="289" spans="1:5" ht="38.25">
      <c r="A289" s="35" t="s">
        <v>58</v>
      </c>
      <c r="E289" s="42" t="s">
        <v>7446</v>
      </c>
    </row>
    <row r="290" spans="1:5" ht="12.75">
      <c r="A290" t="s">
        <v>59</v>
      </c>
      <c r="E290" s="39" t="s">
        <v>5</v>
      </c>
    </row>
    <row r="291" spans="1:13" ht="12.75">
      <c r="A291" t="s">
        <v>49</v>
      </c>
      <c r="C291" s="31" t="s">
        <v>5934</v>
      </c>
      <c r="E291" s="33" t="s">
        <v>5935</v>
      </c>
      <c r="J291" s="32">
        <f>0</f>
      </c>
      <c s="32">
        <f>0</f>
      </c>
      <c s="32">
        <f>0+L292+L296+L300+L304+L308+L312+L316+L320+L324+L328+L332+L336+L340+L344+L348+L352+L356+L360+L364+L368</f>
      </c>
      <c s="32">
        <f>0+M292+M296+M300+M304+M308+M312+M316+M320+M324+M328+M332+M336+M340+M344+M348+M352+M356+M360+M364+M368</f>
      </c>
    </row>
    <row r="292" spans="1:16" ht="25.5">
      <c r="A292" t="s">
        <v>52</v>
      </c>
      <c s="34" t="s">
        <v>749</v>
      </c>
      <c s="34" t="s">
        <v>5936</v>
      </c>
      <c s="35" t="s">
        <v>5</v>
      </c>
      <c s="6" t="s">
        <v>5938</v>
      </c>
      <c s="36" t="s">
        <v>55</v>
      </c>
      <c s="37">
        <v>11.634</v>
      </c>
      <c s="36">
        <v>2.30102</v>
      </c>
      <c s="36">
        <f>ROUND(G292*H292,6)</f>
      </c>
      <c r="L292" s="38">
        <v>0</v>
      </c>
      <c s="32">
        <f>ROUND(ROUND(L292,2)*ROUND(G292,3),2)</f>
      </c>
      <c s="36" t="s">
        <v>4836</v>
      </c>
      <c>
        <f>(M292*21)/100</f>
      </c>
      <c t="s">
        <v>27</v>
      </c>
    </row>
    <row r="293" spans="1:5" ht="25.5">
      <c r="A293" s="35" t="s">
        <v>57</v>
      </c>
      <c r="E293" s="39" t="s">
        <v>5938</v>
      </c>
    </row>
    <row r="294" spans="1:5" ht="76.5">
      <c r="A294" s="35" t="s">
        <v>58</v>
      </c>
      <c r="E294" s="42" t="s">
        <v>7447</v>
      </c>
    </row>
    <row r="295" spans="1:5" ht="229.5">
      <c r="A295" t="s">
        <v>59</v>
      </c>
      <c r="E295" s="39" t="s">
        <v>5940</v>
      </c>
    </row>
    <row r="296" spans="1:16" ht="25.5">
      <c r="A296" t="s">
        <v>52</v>
      </c>
      <c s="34" t="s">
        <v>750</v>
      </c>
      <c s="34" t="s">
        <v>5941</v>
      </c>
      <c s="35" t="s">
        <v>5</v>
      </c>
      <c s="6" t="s">
        <v>5943</v>
      </c>
      <c s="36" t="s">
        <v>55</v>
      </c>
      <c s="37">
        <v>3.718</v>
      </c>
      <c s="36">
        <v>2.50187</v>
      </c>
      <c s="36">
        <f>ROUND(G296*H296,6)</f>
      </c>
      <c r="L296" s="38">
        <v>0</v>
      </c>
      <c s="32">
        <f>ROUND(ROUND(L296,2)*ROUND(G296,3),2)</f>
      </c>
      <c s="36" t="s">
        <v>4836</v>
      </c>
      <c>
        <f>(M296*21)/100</f>
      </c>
      <c t="s">
        <v>27</v>
      </c>
    </row>
    <row r="297" spans="1:5" ht="25.5">
      <c r="A297" s="35" t="s">
        <v>57</v>
      </c>
      <c r="E297" s="39" t="s">
        <v>5943</v>
      </c>
    </row>
    <row r="298" spans="1:5" ht="63.75">
      <c r="A298" s="35" t="s">
        <v>58</v>
      </c>
      <c r="E298" s="42" t="s">
        <v>7448</v>
      </c>
    </row>
    <row r="299" spans="1:5" ht="229.5">
      <c r="A299" t="s">
        <v>59</v>
      </c>
      <c r="E299" s="39" t="s">
        <v>5940</v>
      </c>
    </row>
    <row r="300" spans="1:16" ht="25.5">
      <c r="A300" t="s">
        <v>52</v>
      </c>
      <c s="34" t="s">
        <v>751</v>
      </c>
      <c s="34" t="s">
        <v>5945</v>
      </c>
      <c s="35" t="s">
        <v>5</v>
      </c>
      <c s="6" t="s">
        <v>5947</v>
      </c>
      <c s="36" t="s">
        <v>55</v>
      </c>
      <c s="37">
        <v>2.555</v>
      </c>
      <c s="36">
        <v>2.50187</v>
      </c>
      <c s="36">
        <f>ROUND(G300*H300,6)</f>
      </c>
      <c r="L300" s="38">
        <v>0</v>
      </c>
      <c s="32">
        <f>ROUND(ROUND(L300,2)*ROUND(G300,3),2)</f>
      </c>
      <c s="36" t="s">
        <v>4836</v>
      </c>
      <c>
        <f>(M300*21)/100</f>
      </c>
      <c t="s">
        <v>27</v>
      </c>
    </row>
    <row r="301" spans="1:5" ht="25.5">
      <c r="A301" s="35" t="s">
        <v>57</v>
      </c>
      <c r="E301" s="39" t="s">
        <v>5947</v>
      </c>
    </row>
    <row r="302" spans="1:5" ht="89.25">
      <c r="A302" s="35" t="s">
        <v>58</v>
      </c>
      <c r="E302" s="42" t="s">
        <v>7449</v>
      </c>
    </row>
    <row r="303" spans="1:5" ht="229.5">
      <c r="A303" t="s">
        <v>59</v>
      </c>
      <c r="E303" s="39" t="s">
        <v>5940</v>
      </c>
    </row>
    <row r="304" spans="1:16" ht="25.5">
      <c r="A304" t="s">
        <v>52</v>
      </c>
      <c s="34" t="s">
        <v>752</v>
      </c>
      <c s="34" t="s">
        <v>5949</v>
      </c>
      <c s="35" t="s">
        <v>5</v>
      </c>
      <c s="6" t="s">
        <v>5951</v>
      </c>
      <c s="36" t="s">
        <v>55</v>
      </c>
      <c s="37">
        <v>1.466</v>
      </c>
      <c s="36">
        <v>2.50187</v>
      </c>
      <c s="36">
        <f>ROUND(G304*H304,6)</f>
      </c>
      <c r="L304" s="38">
        <v>0</v>
      </c>
      <c s="32">
        <f>ROUND(ROUND(L304,2)*ROUND(G304,3),2)</f>
      </c>
      <c s="36" t="s">
        <v>4836</v>
      </c>
      <c>
        <f>(M304*21)/100</f>
      </c>
      <c t="s">
        <v>27</v>
      </c>
    </row>
    <row r="305" spans="1:5" ht="25.5">
      <c r="A305" s="35" t="s">
        <v>57</v>
      </c>
      <c r="E305" s="39" t="s">
        <v>5951</v>
      </c>
    </row>
    <row r="306" spans="1:5" ht="38.25">
      <c r="A306" s="35" t="s">
        <v>58</v>
      </c>
      <c r="E306" s="42" t="s">
        <v>7450</v>
      </c>
    </row>
    <row r="307" spans="1:5" ht="229.5">
      <c r="A307" t="s">
        <v>59</v>
      </c>
      <c r="E307" s="39" t="s">
        <v>5940</v>
      </c>
    </row>
    <row r="308" spans="1:16" ht="25.5">
      <c r="A308" t="s">
        <v>52</v>
      </c>
      <c s="34" t="s">
        <v>616</v>
      </c>
      <c s="34" t="s">
        <v>5953</v>
      </c>
      <c s="35" t="s">
        <v>5</v>
      </c>
      <c s="6" t="s">
        <v>5955</v>
      </c>
      <c s="36" t="s">
        <v>55</v>
      </c>
      <c s="37">
        <v>17.907</v>
      </c>
      <c s="36">
        <v>0</v>
      </c>
      <c s="36">
        <f>ROUND(G308*H308,6)</f>
      </c>
      <c r="L308" s="38">
        <v>0</v>
      </c>
      <c s="32">
        <f>ROUND(ROUND(L308,2)*ROUND(G308,3),2)</f>
      </c>
      <c s="36" t="s">
        <v>4836</v>
      </c>
      <c>
        <f>(M308*21)/100</f>
      </c>
      <c t="s">
        <v>27</v>
      </c>
    </row>
    <row r="309" spans="1:5" ht="25.5">
      <c r="A309" s="35" t="s">
        <v>57</v>
      </c>
      <c r="E309" s="39" t="s">
        <v>5955</v>
      </c>
    </row>
    <row r="310" spans="1:5" ht="102">
      <c r="A310" s="35" t="s">
        <v>58</v>
      </c>
      <c r="E310" s="42" t="s">
        <v>7451</v>
      </c>
    </row>
    <row r="311" spans="1:5" ht="76.5">
      <c r="A311" t="s">
        <v>59</v>
      </c>
      <c r="E311" s="39" t="s">
        <v>5957</v>
      </c>
    </row>
    <row r="312" spans="1:16" ht="25.5">
      <c r="A312" t="s">
        <v>52</v>
      </c>
      <c s="34" t="s">
        <v>621</v>
      </c>
      <c s="34" t="s">
        <v>5958</v>
      </c>
      <c s="35" t="s">
        <v>5</v>
      </c>
      <c s="6" t="s">
        <v>5960</v>
      </c>
      <c s="36" t="s">
        <v>55</v>
      </c>
      <c s="37">
        <v>1.466</v>
      </c>
      <c s="36">
        <v>0</v>
      </c>
      <c s="36">
        <f>ROUND(G312*H312,6)</f>
      </c>
      <c r="L312" s="38">
        <v>0</v>
      </c>
      <c s="32">
        <f>ROUND(ROUND(L312,2)*ROUND(G312,3),2)</f>
      </c>
      <c s="36" t="s">
        <v>4836</v>
      </c>
      <c>
        <f>(M312*21)/100</f>
      </c>
      <c t="s">
        <v>27</v>
      </c>
    </row>
    <row r="313" spans="1:5" ht="25.5">
      <c r="A313" s="35" t="s">
        <v>57</v>
      </c>
      <c r="E313" s="39" t="s">
        <v>5960</v>
      </c>
    </row>
    <row r="314" spans="1:5" ht="38.25">
      <c r="A314" s="35" t="s">
        <v>58</v>
      </c>
      <c r="E314" s="42" t="s">
        <v>7450</v>
      </c>
    </row>
    <row r="315" spans="1:5" ht="76.5">
      <c r="A315" t="s">
        <v>59</v>
      </c>
      <c r="E315" s="39" t="s">
        <v>5957</v>
      </c>
    </row>
    <row r="316" spans="1:16" ht="25.5">
      <c r="A316" t="s">
        <v>52</v>
      </c>
      <c s="34" t="s">
        <v>625</v>
      </c>
      <c s="34" t="s">
        <v>5961</v>
      </c>
      <c s="35" t="s">
        <v>5</v>
      </c>
      <c s="6" t="s">
        <v>5963</v>
      </c>
      <c s="36" t="s">
        <v>55</v>
      </c>
      <c s="37">
        <v>3.718</v>
      </c>
      <c s="36">
        <v>0</v>
      </c>
      <c s="36">
        <f>ROUND(G316*H316,6)</f>
      </c>
      <c r="L316" s="38">
        <v>0</v>
      </c>
      <c s="32">
        <f>ROUND(ROUND(L316,2)*ROUND(G316,3),2)</f>
      </c>
      <c s="36" t="s">
        <v>4836</v>
      </c>
      <c>
        <f>(M316*21)/100</f>
      </c>
      <c t="s">
        <v>27</v>
      </c>
    </row>
    <row r="317" spans="1:5" ht="25.5">
      <c r="A317" s="35" t="s">
        <v>57</v>
      </c>
      <c r="E317" s="39" t="s">
        <v>5963</v>
      </c>
    </row>
    <row r="318" spans="1:5" ht="51">
      <c r="A318" s="35" t="s">
        <v>58</v>
      </c>
      <c r="E318" s="42" t="s">
        <v>7452</v>
      </c>
    </row>
    <row r="319" spans="1:5" ht="76.5">
      <c r="A319" t="s">
        <v>59</v>
      </c>
      <c r="E319" s="39" t="s">
        <v>5957</v>
      </c>
    </row>
    <row r="320" spans="1:16" ht="25.5">
      <c r="A320" t="s">
        <v>52</v>
      </c>
      <c s="34" t="s">
        <v>629</v>
      </c>
      <c s="34" t="s">
        <v>5965</v>
      </c>
      <c s="35" t="s">
        <v>5</v>
      </c>
      <c s="6" t="s">
        <v>5967</v>
      </c>
      <c s="36" t="s">
        <v>55</v>
      </c>
      <c s="37">
        <v>1.466</v>
      </c>
      <c s="36">
        <v>0</v>
      </c>
      <c s="36">
        <f>ROUND(G320*H320,6)</f>
      </c>
      <c r="L320" s="38">
        <v>0</v>
      </c>
      <c s="32">
        <f>ROUND(ROUND(L320,2)*ROUND(G320,3),2)</f>
      </c>
      <c s="36" t="s">
        <v>4836</v>
      </c>
      <c>
        <f>(M320*21)/100</f>
      </c>
      <c t="s">
        <v>27</v>
      </c>
    </row>
    <row r="321" spans="1:5" ht="25.5">
      <c r="A321" s="35" t="s">
        <v>57</v>
      </c>
      <c r="E321" s="39" t="s">
        <v>5967</v>
      </c>
    </row>
    <row r="322" spans="1:5" ht="38.25">
      <c r="A322" s="35" t="s">
        <v>58</v>
      </c>
      <c r="E322" s="42" t="s">
        <v>7450</v>
      </c>
    </row>
    <row r="323" spans="1:5" ht="76.5">
      <c r="A323" t="s">
        <v>59</v>
      </c>
      <c r="E323" s="39" t="s">
        <v>5957</v>
      </c>
    </row>
    <row r="324" spans="1:16" ht="12.75">
      <c r="A324" t="s">
        <v>52</v>
      </c>
      <c s="34" t="s">
        <v>633</v>
      </c>
      <c s="34" t="s">
        <v>5968</v>
      </c>
      <c s="35" t="s">
        <v>5</v>
      </c>
      <c s="6" t="s">
        <v>5970</v>
      </c>
      <c s="36" t="s">
        <v>1076</v>
      </c>
      <c s="37">
        <v>4.963</v>
      </c>
      <c s="36">
        <v>0.01352</v>
      </c>
      <c s="36">
        <f>ROUND(G324*H324,6)</f>
      </c>
      <c r="L324" s="38">
        <v>0</v>
      </c>
      <c s="32">
        <f>ROUND(ROUND(L324,2)*ROUND(G324,3),2)</f>
      </c>
      <c s="36" t="s">
        <v>4836</v>
      </c>
      <c>
        <f>(M324*21)/100</f>
      </c>
      <c t="s">
        <v>27</v>
      </c>
    </row>
    <row r="325" spans="1:5" ht="12.75">
      <c r="A325" s="35" t="s">
        <v>57</v>
      </c>
      <c r="E325" s="39" t="s">
        <v>5970</v>
      </c>
    </row>
    <row r="326" spans="1:5" ht="127.5">
      <c r="A326" s="35" t="s">
        <v>58</v>
      </c>
      <c r="E326" s="42" t="s">
        <v>7453</v>
      </c>
    </row>
    <row r="327" spans="1:5" ht="12.75">
      <c r="A327" t="s">
        <v>59</v>
      </c>
      <c r="E327" s="39" t="s">
        <v>5</v>
      </c>
    </row>
    <row r="328" spans="1:16" ht="12.75">
      <c r="A328" t="s">
        <v>52</v>
      </c>
      <c s="34" t="s">
        <v>638</v>
      </c>
      <c s="34" t="s">
        <v>5972</v>
      </c>
      <c s="35" t="s">
        <v>5</v>
      </c>
      <c s="6" t="s">
        <v>5974</v>
      </c>
      <c s="36" t="s">
        <v>1076</v>
      </c>
      <c s="37">
        <v>4.963</v>
      </c>
      <c s="36">
        <v>0</v>
      </c>
      <c s="36">
        <f>ROUND(G328*H328,6)</f>
      </c>
      <c r="L328" s="38">
        <v>0</v>
      </c>
      <c s="32">
        <f>ROUND(ROUND(L328,2)*ROUND(G328,3),2)</f>
      </c>
      <c s="36" t="s">
        <v>4836</v>
      </c>
      <c>
        <f>(M328*21)/100</f>
      </c>
      <c t="s">
        <v>27</v>
      </c>
    </row>
    <row r="329" spans="1:5" ht="12.75">
      <c r="A329" s="35" t="s">
        <v>57</v>
      </c>
      <c r="E329" s="39" t="s">
        <v>5974</v>
      </c>
    </row>
    <row r="330" spans="1:5" ht="12.75">
      <c r="A330" s="35" t="s">
        <v>58</v>
      </c>
      <c r="E330" s="40" t="s">
        <v>5</v>
      </c>
    </row>
    <row r="331" spans="1:5" ht="12.75">
      <c r="A331" t="s">
        <v>59</v>
      </c>
      <c r="E331" s="39" t="s">
        <v>5</v>
      </c>
    </row>
    <row r="332" spans="1:16" ht="12.75">
      <c r="A332" t="s">
        <v>52</v>
      </c>
      <c s="34" t="s">
        <v>642</v>
      </c>
      <c s="34" t="s">
        <v>5976</v>
      </c>
      <c s="35" t="s">
        <v>5</v>
      </c>
      <c s="6" t="s">
        <v>5978</v>
      </c>
      <c s="36" t="s">
        <v>262</v>
      </c>
      <c s="37">
        <v>0.253</v>
      </c>
      <c s="36">
        <v>1.06277</v>
      </c>
      <c s="36">
        <f>ROUND(G332*H332,6)</f>
      </c>
      <c r="L332" s="38">
        <v>0</v>
      </c>
      <c s="32">
        <f>ROUND(ROUND(L332,2)*ROUND(G332,3),2)</f>
      </c>
      <c s="36" t="s">
        <v>4836</v>
      </c>
      <c>
        <f>(M332*21)/100</f>
      </c>
      <c t="s">
        <v>27</v>
      </c>
    </row>
    <row r="333" spans="1:5" ht="12.75">
      <c r="A333" s="35" t="s">
        <v>57</v>
      </c>
      <c r="E333" s="39" t="s">
        <v>5978</v>
      </c>
    </row>
    <row r="334" spans="1:5" ht="140.25">
      <c r="A334" s="35" t="s">
        <v>58</v>
      </c>
      <c r="E334" s="42" t="s">
        <v>7454</v>
      </c>
    </row>
    <row r="335" spans="1:5" ht="25.5">
      <c r="A335" t="s">
        <v>59</v>
      </c>
      <c r="E335" s="39" t="s">
        <v>5980</v>
      </c>
    </row>
    <row r="336" spans="1:16" ht="25.5">
      <c r="A336" t="s">
        <v>52</v>
      </c>
      <c s="34" t="s">
        <v>650</v>
      </c>
      <c s="34" t="s">
        <v>5981</v>
      </c>
      <c s="35" t="s">
        <v>5</v>
      </c>
      <c s="6" t="s">
        <v>5983</v>
      </c>
      <c s="36" t="s">
        <v>1076</v>
      </c>
      <c s="37">
        <v>17.451</v>
      </c>
      <c s="36">
        <v>0.042</v>
      </c>
      <c s="36">
        <f>ROUND(G336*H336,6)</f>
      </c>
      <c r="L336" s="38">
        <v>0</v>
      </c>
      <c s="32">
        <f>ROUND(ROUND(L336,2)*ROUND(G336,3),2)</f>
      </c>
      <c s="36" t="s">
        <v>4836</v>
      </c>
      <c>
        <f>(M336*21)/100</f>
      </c>
      <c t="s">
        <v>27</v>
      </c>
    </row>
    <row r="337" spans="1:5" ht="25.5">
      <c r="A337" s="35" t="s">
        <v>57</v>
      </c>
      <c r="E337" s="39" t="s">
        <v>5983</v>
      </c>
    </row>
    <row r="338" spans="1:5" ht="102">
      <c r="A338" s="35" t="s">
        <v>58</v>
      </c>
      <c r="E338" s="42" t="s">
        <v>7455</v>
      </c>
    </row>
    <row r="339" spans="1:5" ht="165.75">
      <c r="A339" t="s">
        <v>59</v>
      </c>
      <c r="E339" s="39" t="s">
        <v>5985</v>
      </c>
    </row>
    <row r="340" spans="1:16" ht="25.5">
      <c r="A340" t="s">
        <v>52</v>
      </c>
      <c s="34" t="s">
        <v>653</v>
      </c>
      <c s="34" t="s">
        <v>5987</v>
      </c>
      <c s="35" t="s">
        <v>5</v>
      </c>
      <c s="6" t="s">
        <v>5989</v>
      </c>
      <c s="36" t="s">
        <v>1076</v>
      </c>
      <c s="37">
        <v>215.547</v>
      </c>
      <c s="36">
        <v>0.042</v>
      </c>
      <c s="36">
        <f>ROUND(G340*H340,6)</f>
      </c>
      <c r="L340" s="38">
        <v>0</v>
      </c>
      <c s="32">
        <f>ROUND(ROUND(L340,2)*ROUND(G340,3),2)</f>
      </c>
      <c s="36" t="s">
        <v>4836</v>
      </c>
      <c>
        <f>(M340*21)/100</f>
      </c>
      <c t="s">
        <v>27</v>
      </c>
    </row>
    <row r="341" spans="1:5" ht="25.5">
      <c r="A341" s="35" t="s">
        <v>57</v>
      </c>
      <c r="E341" s="39" t="s">
        <v>5989</v>
      </c>
    </row>
    <row r="342" spans="1:5" ht="76.5">
      <c r="A342" s="35" t="s">
        <v>58</v>
      </c>
      <c r="E342" s="42" t="s">
        <v>7456</v>
      </c>
    </row>
    <row r="343" spans="1:5" ht="165.75">
      <c r="A343" t="s">
        <v>59</v>
      </c>
      <c r="E343" s="39" t="s">
        <v>5985</v>
      </c>
    </row>
    <row r="344" spans="1:16" ht="25.5">
      <c r="A344" t="s">
        <v>52</v>
      </c>
      <c s="34" t="s">
        <v>753</v>
      </c>
      <c s="34" t="s">
        <v>5992</v>
      </c>
      <c s="35" t="s">
        <v>5</v>
      </c>
      <c s="6" t="s">
        <v>5994</v>
      </c>
      <c s="36" t="s">
        <v>1076</v>
      </c>
      <c s="37">
        <v>65.844</v>
      </c>
      <c s="36">
        <v>0.105</v>
      </c>
      <c s="36">
        <f>ROUND(G344*H344,6)</f>
      </c>
      <c r="L344" s="38">
        <v>0</v>
      </c>
      <c s="32">
        <f>ROUND(ROUND(L344,2)*ROUND(G344,3),2)</f>
      </c>
      <c s="36" t="s">
        <v>4836</v>
      </c>
      <c>
        <f>(M344*21)/100</f>
      </c>
      <c t="s">
        <v>27</v>
      </c>
    </row>
    <row r="345" spans="1:5" ht="25.5">
      <c r="A345" s="35" t="s">
        <v>57</v>
      </c>
      <c r="E345" s="39" t="s">
        <v>5994</v>
      </c>
    </row>
    <row r="346" spans="1:5" ht="89.25">
      <c r="A346" s="35" t="s">
        <v>58</v>
      </c>
      <c r="E346" s="42" t="s">
        <v>7457</v>
      </c>
    </row>
    <row r="347" spans="1:5" ht="165.75">
      <c r="A347" t="s">
        <v>59</v>
      </c>
      <c r="E347" s="39" t="s">
        <v>5985</v>
      </c>
    </row>
    <row r="348" spans="1:16" ht="12.75">
      <c r="A348" t="s">
        <v>52</v>
      </c>
      <c s="34" t="s">
        <v>595</v>
      </c>
      <c s="34" t="s">
        <v>5997</v>
      </c>
      <c s="35" t="s">
        <v>5</v>
      </c>
      <c s="6" t="s">
        <v>5999</v>
      </c>
      <c s="36" t="s">
        <v>1076</v>
      </c>
      <c s="37">
        <v>298.842</v>
      </c>
      <c s="36">
        <v>0.001</v>
      </c>
      <c s="36">
        <f>ROUND(G348*H348,6)</f>
      </c>
      <c r="L348" s="38">
        <v>0</v>
      </c>
      <c s="32">
        <f>ROUND(ROUND(L348,2)*ROUND(G348,3),2)</f>
      </c>
      <c s="36" t="s">
        <v>4836</v>
      </c>
      <c>
        <f>(M348*21)/100</f>
      </c>
      <c t="s">
        <v>27</v>
      </c>
    </row>
    <row r="349" spans="1:5" ht="12.75">
      <c r="A349" s="35" t="s">
        <v>57</v>
      </c>
      <c r="E349" s="39" t="s">
        <v>5999</v>
      </c>
    </row>
    <row r="350" spans="1:5" ht="51">
      <c r="A350" s="35" t="s">
        <v>58</v>
      </c>
      <c r="E350" s="40" t="s">
        <v>7458</v>
      </c>
    </row>
    <row r="351" spans="1:5" ht="89.25">
      <c r="A351" t="s">
        <v>59</v>
      </c>
      <c r="E351" s="39" t="s">
        <v>6001</v>
      </c>
    </row>
    <row r="352" spans="1:16" ht="25.5">
      <c r="A352" t="s">
        <v>52</v>
      </c>
      <c s="34" t="s">
        <v>597</v>
      </c>
      <c s="34" t="s">
        <v>6003</v>
      </c>
      <c s="35" t="s">
        <v>5</v>
      </c>
      <c s="6" t="s">
        <v>6005</v>
      </c>
      <c s="36" t="s">
        <v>65</v>
      </c>
      <c s="37">
        <v>67.1</v>
      </c>
      <c s="36">
        <v>2E-05</v>
      </c>
      <c s="36">
        <f>ROUND(G352*H352,6)</f>
      </c>
      <c r="L352" s="38">
        <v>0</v>
      </c>
      <c s="32">
        <f>ROUND(ROUND(L352,2)*ROUND(G352,3),2)</f>
      </c>
      <c s="36" t="s">
        <v>4836</v>
      </c>
      <c>
        <f>(M352*21)/100</f>
      </c>
      <c t="s">
        <v>27</v>
      </c>
    </row>
    <row r="353" spans="1:5" ht="25.5">
      <c r="A353" s="35" t="s">
        <v>57</v>
      </c>
      <c r="E353" s="39" t="s">
        <v>6005</v>
      </c>
    </row>
    <row r="354" spans="1:5" ht="114.75">
      <c r="A354" s="35" t="s">
        <v>58</v>
      </c>
      <c r="E354" s="40" t="s">
        <v>7459</v>
      </c>
    </row>
    <row r="355" spans="1:5" ht="12.75">
      <c r="A355" t="s">
        <v>59</v>
      </c>
      <c r="E355" s="39" t="s">
        <v>5</v>
      </c>
    </row>
    <row r="356" spans="1:16" ht="12.75">
      <c r="A356" t="s">
        <v>52</v>
      </c>
      <c s="34" t="s">
        <v>599</v>
      </c>
      <c s="34" t="s">
        <v>6008</v>
      </c>
      <c s="35" t="s">
        <v>5</v>
      </c>
      <c s="6" t="s">
        <v>6010</v>
      </c>
      <c s="36" t="s">
        <v>65</v>
      </c>
      <c s="37">
        <v>32.922</v>
      </c>
      <c s="36">
        <v>8E-05</v>
      </c>
      <c s="36">
        <f>ROUND(G356*H356,6)</f>
      </c>
      <c r="L356" s="38">
        <v>0</v>
      </c>
      <c s="32">
        <f>ROUND(ROUND(L356,2)*ROUND(G356,3),2)</f>
      </c>
      <c s="36" t="s">
        <v>4836</v>
      </c>
      <c>
        <f>(M356*21)/100</f>
      </c>
      <c t="s">
        <v>27</v>
      </c>
    </row>
    <row r="357" spans="1:5" ht="12.75">
      <c r="A357" s="35" t="s">
        <v>57</v>
      </c>
      <c r="E357" s="39" t="s">
        <v>6010</v>
      </c>
    </row>
    <row r="358" spans="1:5" ht="63.75">
      <c r="A358" s="35" t="s">
        <v>58</v>
      </c>
      <c r="E358" s="42" t="s">
        <v>7460</v>
      </c>
    </row>
    <row r="359" spans="1:5" ht="38.25">
      <c r="A359" t="s">
        <v>59</v>
      </c>
      <c r="E359" s="39" t="s">
        <v>6012</v>
      </c>
    </row>
    <row r="360" spans="1:16" ht="25.5">
      <c r="A360" t="s">
        <v>52</v>
      </c>
      <c s="34" t="s">
        <v>759</v>
      </c>
      <c s="34" t="s">
        <v>6014</v>
      </c>
      <c s="35" t="s">
        <v>5</v>
      </c>
      <c s="6" t="s">
        <v>6016</v>
      </c>
      <c s="36" t="s">
        <v>65</v>
      </c>
      <c s="37">
        <v>32.922</v>
      </c>
      <c s="36">
        <v>1E-05</v>
      </c>
      <c s="36">
        <f>ROUND(G360*H360,6)</f>
      </c>
      <c r="L360" s="38">
        <v>0</v>
      </c>
      <c s="32">
        <f>ROUND(ROUND(L360,2)*ROUND(G360,3),2)</f>
      </c>
      <c s="36" t="s">
        <v>4836</v>
      </c>
      <c>
        <f>(M360*21)/100</f>
      </c>
      <c t="s">
        <v>27</v>
      </c>
    </row>
    <row r="361" spans="1:5" ht="25.5">
      <c r="A361" s="35" t="s">
        <v>57</v>
      </c>
      <c r="E361" s="39" t="s">
        <v>6016</v>
      </c>
    </row>
    <row r="362" spans="1:5" ht="63.75">
      <c r="A362" s="35" t="s">
        <v>58</v>
      </c>
      <c r="E362" s="42" t="s">
        <v>7460</v>
      </c>
    </row>
    <row r="363" spans="1:5" ht="12.75">
      <c r="A363" t="s">
        <v>59</v>
      </c>
      <c r="E363" s="39" t="s">
        <v>6017</v>
      </c>
    </row>
    <row r="364" spans="1:16" ht="25.5">
      <c r="A364" t="s">
        <v>52</v>
      </c>
      <c s="34" t="s">
        <v>761</v>
      </c>
      <c s="34" t="s">
        <v>6019</v>
      </c>
      <c s="35" t="s">
        <v>5</v>
      </c>
      <c s="6" t="s">
        <v>6021</v>
      </c>
      <c s="36" t="s">
        <v>55</v>
      </c>
      <c s="37">
        <v>3.084</v>
      </c>
      <c s="36">
        <v>1.98</v>
      </c>
      <c s="36">
        <f>ROUND(G364*H364,6)</f>
      </c>
      <c r="L364" s="38">
        <v>0</v>
      </c>
      <c s="32">
        <f>ROUND(ROUND(L364,2)*ROUND(G364,3),2)</f>
      </c>
      <c s="36" t="s">
        <v>4836</v>
      </c>
      <c>
        <f>(M364*21)/100</f>
      </c>
      <c t="s">
        <v>27</v>
      </c>
    </row>
    <row r="365" spans="1:5" ht="25.5">
      <c r="A365" s="35" t="s">
        <v>57</v>
      </c>
      <c r="E365" s="39" t="s">
        <v>6021</v>
      </c>
    </row>
    <row r="366" spans="1:5" ht="140.25">
      <c r="A366" s="35" t="s">
        <v>58</v>
      </c>
      <c r="E366" s="42" t="s">
        <v>7461</v>
      </c>
    </row>
    <row r="367" spans="1:5" ht="25.5">
      <c r="A367" t="s">
        <v>59</v>
      </c>
      <c r="E367" s="39" t="s">
        <v>6023</v>
      </c>
    </row>
    <row r="368" spans="1:16" ht="25.5">
      <c r="A368" t="s">
        <v>52</v>
      </c>
      <c s="34" t="s">
        <v>6441</v>
      </c>
      <c s="34" t="s">
        <v>6025</v>
      </c>
      <c s="35" t="s">
        <v>5</v>
      </c>
      <c s="6" t="s">
        <v>6026</v>
      </c>
      <c s="36" t="s">
        <v>55</v>
      </c>
      <c s="37">
        <v>57.983</v>
      </c>
      <c s="36">
        <v>1.9</v>
      </c>
      <c s="36">
        <f>ROUND(G368*H368,6)</f>
      </c>
      <c r="L368" s="38">
        <v>0</v>
      </c>
      <c s="32">
        <f>ROUND(ROUND(L368,2)*ROUND(G368,3),2)</f>
      </c>
      <c s="36" t="s">
        <v>4833</v>
      </c>
      <c>
        <f>(M368*21)/100</f>
      </c>
      <c t="s">
        <v>27</v>
      </c>
    </row>
    <row r="369" spans="1:5" ht="25.5">
      <c r="A369" s="35" t="s">
        <v>57</v>
      </c>
      <c r="E369" s="39" t="s">
        <v>6026</v>
      </c>
    </row>
    <row r="370" spans="1:5" ht="140.25">
      <c r="A370" s="35" t="s">
        <v>58</v>
      </c>
      <c r="E370" s="42" t="s">
        <v>7462</v>
      </c>
    </row>
    <row r="371" spans="1:5" ht="25.5">
      <c r="A371" t="s">
        <v>59</v>
      </c>
      <c r="E371" s="39" t="s">
        <v>6028</v>
      </c>
    </row>
    <row r="372" spans="1:13" ht="12.75">
      <c r="A372" t="s">
        <v>49</v>
      </c>
      <c r="C372" s="31" t="s">
        <v>6029</v>
      </c>
      <c r="E372" s="33" t="s">
        <v>6030</v>
      </c>
      <c r="J372" s="32">
        <f>0</f>
      </c>
      <c s="32">
        <f>0</f>
      </c>
      <c s="32">
        <f>0+L373+L377</f>
      </c>
      <c s="32">
        <f>0+M373+M377</f>
      </c>
    </row>
    <row r="373" spans="1:16" ht="25.5">
      <c r="A373" t="s">
        <v>52</v>
      </c>
      <c s="34" t="s">
        <v>764</v>
      </c>
      <c s="34" t="s">
        <v>6038</v>
      </c>
      <c s="35" t="s">
        <v>5</v>
      </c>
      <c s="6" t="s">
        <v>6040</v>
      </c>
      <c s="36" t="s">
        <v>93</v>
      </c>
      <c s="37">
        <v>1</v>
      </c>
      <c s="36">
        <v>0.4417</v>
      </c>
      <c s="36">
        <f>ROUND(G373*H373,6)</f>
      </c>
      <c r="L373" s="38">
        <v>0</v>
      </c>
      <c s="32">
        <f>ROUND(ROUND(L373,2)*ROUND(G373,3),2)</f>
      </c>
      <c s="36" t="s">
        <v>4836</v>
      </c>
      <c>
        <f>(M373*21)/100</f>
      </c>
      <c t="s">
        <v>27</v>
      </c>
    </row>
    <row r="374" spans="1:5" ht="25.5">
      <c r="A374" s="35" t="s">
        <v>57</v>
      </c>
      <c r="E374" s="39" t="s">
        <v>6040</v>
      </c>
    </row>
    <row r="375" spans="1:5" ht="76.5">
      <c r="A375" s="35" t="s">
        <v>58</v>
      </c>
      <c r="E375" s="42" t="s">
        <v>7463</v>
      </c>
    </row>
    <row r="376" spans="1:5" ht="127.5">
      <c r="A376" t="s">
        <v>59</v>
      </c>
      <c r="E376" s="39" t="s">
        <v>6042</v>
      </c>
    </row>
    <row r="377" spans="1:16" ht="25.5">
      <c r="A377" t="s">
        <v>52</v>
      </c>
      <c s="34" t="s">
        <v>6262</v>
      </c>
      <c s="34" t="s">
        <v>6044</v>
      </c>
      <c s="35" t="s">
        <v>5</v>
      </c>
      <c s="6" t="s">
        <v>6045</v>
      </c>
      <c s="36" t="s">
        <v>93</v>
      </c>
      <c s="37">
        <v>1</v>
      </c>
      <c s="36">
        <v>0.018</v>
      </c>
      <c s="36">
        <f>ROUND(G377*H377,6)</f>
      </c>
      <c r="L377" s="38">
        <v>0</v>
      </c>
      <c s="32">
        <f>ROUND(ROUND(L377,2)*ROUND(G377,3),2)</f>
      </c>
      <c s="36" t="s">
        <v>4833</v>
      </c>
      <c>
        <f>(M377*21)/100</f>
      </c>
      <c t="s">
        <v>27</v>
      </c>
    </row>
    <row r="378" spans="1:5" ht="25.5">
      <c r="A378" s="35" t="s">
        <v>57</v>
      </c>
      <c r="E378" s="39" t="s">
        <v>6045</v>
      </c>
    </row>
    <row r="379" spans="1:5" ht="76.5">
      <c r="A379" s="35" t="s">
        <v>58</v>
      </c>
      <c r="E379" s="42" t="s">
        <v>7463</v>
      </c>
    </row>
    <row r="380" spans="1:5" ht="12.75">
      <c r="A380" t="s">
        <v>59</v>
      </c>
      <c r="E380" s="39" t="s">
        <v>5</v>
      </c>
    </row>
    <row r="381" spans="1:13" ht="12.75">
      <c r="A381" t="s">
        <v>49</v>
      </c>
      <c r="C381" s="31" t="s">
        <v>6135</v>
      </c>
      <c r="E381" s="33" t="s">
        <v>6136</v>
      </c>
      <c r="J381" s="32">
        <f>0</f>
      </c>
      <c s="32">
        <f>0</f>
      </c>
      <c s="32">
        <f>0+L382+L386+L390</f>
      </c>
      <c s="32">
        <f>0+M382+M386+M390</f>
      </c>
    </row>
    <row r="382" spans="1:16" ht="12.75">
      <c r="A382" t="s">
        <v>52</v>
      </c>
      <c s="34" t="s">
        <v>6682</v>
      </c>
      <c s="34" t="s">
        <v>6138</v>
      </c>
      <c s="35" t="s">
        <v>5</v>
      </c>
      <c s="6" t="s">
        <v>6140</v>
      </c>
      <c s="36" t="s">
        <v>65</v>
      </c>
      <c s="37">
        <v>10</v>
      </c>
      <c s="36">
        <v>0.29221</v>
      </c>
      <c s="36">
        <f>ROUND(G382*H382,6)</f>
      </c>
      <c r="L382" s="38">
        <v>0</v>
      </c>
      <c s="32">
        <f>ROUND(ROUND(L382,2)*ROUND(G382,3),2)</f>
      </c>
      <c s="36" t="s">
        <v>4836</v>
      </c>
      <c>
        <f>(M382*21)/100</f>
      </c>
      <c t="s">
        <v>27</v>
      </c>
    </row>
    <row r="383" spans="1:5" ht="12.75">
      <c r="A383" s="35" t="s">
        <v>57</v>
      </c>
      <c r="E383" s="39" t="s">
        <v>6140</v>
      </c>
    </row>
    <row r="384" spans="1:5" ht="76.5">
      <c r="A384" s="35" t="s">
        <v>58</v>
      </c>
      <c r="E384" s="42" t="s">
        <v>7464</v>
      </c>
    </row>
    <row r="385" spans="1:5" ht="38.25">
      <c r="A385" t="s">
        <v>59</v>
      </c>
      <c r="E385" s="39" t="s">
        <v>6142</v>
      </c>
    </row>
    <row r="386" spans="1:16" ht="25.5">
      <c r="A386" t="s">
        <v>52</v>
      </c>
      <c s="34" t="s">
        <v>6686</v>
      </c>
      <c s="34" t="s">
        <v>6144</v>
      </c>
      <c s="35" t="s">
        <v>5</v>
      </c>
      <c s="6" t="s">
        <v>6146</v>
      </c>
      <c s="36" t="s">
        <v>65</v>
      </c>
      <c s="37">
        <v>3</v>
      </c>
      <c s="36">
        <v>0.24468</v>
      </c>
      <c s="36">
        <f>ROUND(G386*H386,6)</f>
      </c>
      <c r="L386" s="38">
        <v>0</v>
      </c>
      <c s="32">
        <f>ROUND(ROUND(L386,2)*ROUND(G386,3),2)</f>
      </c>
      <c s="36" t="s">
        <v>4836</v>
      </c>
      <c>
        <f>(M386*21)/100</f>
      </c>
      <c t="s">
        <v>27</v>
      </c>
    </row>
    <row r="387" spans="1:5" ht="25.5">
      <c r="A387" s="35" t="s">
        <v>57</v>
      </c>
      <c r="E387" s="39" t="s">
        <v>6146</v>
      </c>
    </row>
    <row r="388" spans="1:5" ht="38.25">
      <c r="A388" s="35" t="s">
        <v>58</v>
      </c>
      <c r="E388" s="42" t="s">
        <v>7465</v>
      </c>
    </row>
    <row r="389" spans="1:5" ht="63.75">
      <c r="A389" t="s">
        <v>59</v>
      </c>
      <c r="E389" s="39" t="s">
        <v>6148</v>
      </c>
    </row>
    <row r="390" spans="1:16" ht="25.5">
      <c r="A390" t="s">
        <v>52</v>
      </c>
      <c s="34" t="s">
        <v>6310</v>
      </c>
      <c s="34" t="s">
        <v>7466</v>
      </c>
      <c s="35" t="s">
        <v>5</v>
      </c>
      <c s="6" t="s">
        <v>7467</v>
      </c>
      <c s="36" t="s">
        <v>65</v>
      </c>
      <c s="37">
        <v>10</v>
      </c>
      <c s="36">
        <v>0.034712</v>
      </c>
      <c s="36">
        <f>ROUND(G390*H390,6)</f>
      </c>
      <c r="L390" s="38">
        <v>0</v>
      </c>
      <c s="32">
        <f>ROUND(ROUND(L390,2)*ROUND(G390,3),2)</f>
      </c>
      <c s="36" t="s">
        <v>4833</v>
      </c>
      <c>
        <f>(M390*21)/100</f>
      </c>
      <c t="s">
        <v>27</v>
      </c>
    </row>
    <row r="391" spans="1:5" ht="25.5">
      <c r="A391" s="35" t="s">
        <v>57</v>
      </c>
      <c r="E391" s="39" t="s">
        <v>7467</v>
      </c>
    </row>
    <row r="392" spans="1:5" ht="76.5">
      <c r="A392" s="35" t="s">
        <v>58</v>
      </c>
      <c r="E392" s="42" t="s">
        <v>7468</v>
      </c>
    </row>
    <row r="393" spans="1:5" ht="12.75">
      <c r="A393" t="s">
        <v>59</v>
      </c>
      <c r="E393" s="39" t="s">
        <v>5</v>
      </c>
    </row>
    <row r="394" spans="1:13" ht="12.75">
      <c r="A394" t="s">
        <v>49</v>
      </c>
      <c r="C394" s="31" t="s">
        <v>6158</v>
      </c>
      <c r="E394" s="33" t="s">
        <v>6159</v>
      </c>
      <c r="J394" s="32">
        <f>0</f>
      </c>
      <c s="32">
        <f>0</f>
      </c>
      <c s="32">
        <f>0+L395+L399+L403+L407+L411+L415+L419+L423+L427+L431+L435+L439+L443</f>
      </c>
      <c s="32">
        <f>0+M395+M399+M403+M407+M411+M415+M419+M423+M427+M431+M435+M439+M443</f>
      </c>
    </row>
    <row r="395" spans="1:16" ht="25.5">
      <c r="A395" t="s">
        <v>52</v>
      </c>
      <c s="34" t="s">
        <v>6691</v>
      </c>
      <c s="34" t="s">
        <v>6161</v>
      </c>
      <c s="35" t="s">
        <v>5</v>
      </c>
      <c s="6" t="s">
        <v>7469</v>
      </c>
      <c s="36" t="s">
        <v>1076</v>
      </c>
      <c s="37">
        <v>396.14</v>
      </c>
      <c s="36">
        <v>0</v>
      </c>
      <c s="36">
        <f>ROUND(G395*H395,6)</f>
      </c>
      <c r="L395" s="38">
        <v>0</v>
      </c>
      <c s="32">
        <f>ROUND(ROUND(L395,2)*ROUND(G395,3),2)</f>
      </c>
      <c s="36" t="s">
        <v>4836</v>
      </c>
      <c>
        <f>(M395*21)/100</f>
      </c>
      <c t="s">
        <v>27</v>
      </c>
    </row>
    <row r="396" spans="1:5" ht="25.5">
      <c r="A396" s="35" t="s">
        <v>57</v>
      </c>
      <c r="E396" s="39" t="s">
        <v>7469</v>
      </c>
    </row>
    <row r="397" spans="1:5" ht="102">
      <c r="A397" s="35" t="s">
        <v>58</v>
      </c>
      <c r="E397" s="42" t="s">
        <v>7470</v>
      </c>
    </row>
    <row r="398" spans="1:5" ht="63.75">
      <c r="A398" t="s">
        <v>59</v>
      </c>
      <c r="E398" s="39" t="s">
        <v>6165</v>
      </c>
    </row>
    <row r="399" spans="1:16" ht="25.5">
      <c r="A399" t="s">
        <v>52</v>
      </c>
      <c s="34" t="s">
        <v>6696</v>
      </c>
      <c s="34" t="s">
        <v>6167</v>
      </c>
      <c s="35" t="s">
        <v>5</v>
      </c>
      <c s="6" t="s">
        <v>7471</v>
      </c>
      <c s="36" t="s">
        <v>1076</v>
      </c>
      <c s="37">
        <v>396.14</v>
      </c>
      <c s="36">
        <v>0</v>
      </c>
      <c s="36">
        <f>ROUND(G399*H399,6)</f>
      </c>
      <c r="L399" s="38">
        <v>0</v>
      </c>
      <c s="32">
        <f>ROUND(ROUND(L399,2)*ROUND(G399,3),2)</f>
      </c>
      <c s="36" t="s">
        <v>4836</v>
      </c>
      <c>
        <f>(M399*21)/100</f>
      </c>
      <c t="s">
        <v>27</v>
      </c>
    </row>
    <row r="400" spans="1:5" ht="25.5">
      <c r="A400" s="35" t="s">
        <v>57</v>
      </c>
      <c r="E400" s="39" t="s">
        <v>7471</v>
      </c>
    </row>
    <row r="401" spans="1:5" ht="12.75">
      <c r="A401" s="35" t="s">
        <v>58</v>
      </c>
      <c r="E401" s="40" t="s">
        <v>5</v>
      </c>
    </row>
    <row r="402" spans="1:5" ht="25.5">
      <c r="A402" t="s">
        <v>59</v>
      </c>
      <c r="E402" s="39" t="s">
        <v>6170</v>
      </c>
    </row>
    <row r="403" spans="1:16" ht="25.5">
      <c r="A403" t="s">
        <v>52</v>
      </c>
      <c s="34" t="s">
        <v>2400</v>
      </c>
      <c s="34" t="s">
        <v>6172</v>
      </c>
      <c s="35" t="s">
        <v>5</v>
      </c>
      <c s="6" t="s">
        <v>6174</v>
      </c>
      <c s="36" t="s">
        <v>55</v>
      </c>
      <c s="37">
        <v>478.686</v>
      </c>
      <c s="36">
        <v>0</v>
      </c>
      <c s="36">
        <f>ROUND(G403*H403,6)</f>
      </c>
      <c r="L403" s="38">
        <v>0</v>
      </c>
      <c s="32">
        <f>ROUND(ROUND(L403,2)*ROUND(G403,3),2)</f>
      </c>
      <c s="36" t="s">
        <v>4836</v>
      </c>
      <c>
        <f>(M403*21)/100</f>
      </c>
      <c t="s">
        <v>27</v>
      </c>
    </row>
    <row r="404" spans="1:5" ht="25.5">
      <c r="A404" s="35" t="s">
        <v>57</v>
      </c>
      <c r="E404" s="39" t="s">
        <v>6174</v>
      </c>
    </row>
    <row r="405" spans="1:5" ht="102">
      <c r="A405" s="35" t="s">
        <v>58</v>
      </c>
      <c r="E405" s="42" t="s">
        <v>7472</v>
      </c>
    </row>
    <row r="406" spans="1:5" ht="25.5">
      <c r="A406" t="s">
        <v>59</v>
      </c>
      <c r="E406" s="39" t="s">
        <v>6176</v>
      </c>
    </row>
    <row r="407" spans="1:16" ht="25.5">
      <c r="A407" t="s">
        <v>52</v>
      </c>
      <c s="34" t="s">
        <v>6705</v>
      </c>
      <c s="34" t="s">
        <v>6178</v>
      </c>
      <c s="35" t="s">
        <v>5</v>
      </c>
      <c s="6" t="s">
        <v>6180</v>
      </c>
      <c s="36" t="s">
        <v>55</v>
      </c>
      <c s="37">
        <v>478.686</v>
      </c>
      <c s="36">
        <v>0</v>
      </c>
      <c s="36">
        <f>ROUND(G407*H407,6)</f>
      </c>
      <c r="L407" s="38">
        <v>0</v>
      </c>
      <c s="32">
        <f>ROUND(ROUND(L407,2)*ROUND(G407,3),2)</f>
      </c>
      <c s="36" t="s">
        <v>4836</v>
      </c>
      <c>
        <f>(M407*21)/100</f>
      </c>
      <c t="s">
        <v>27</v>
      </c>
    </row>
    <row r="408" spans="1:5" ht="25.5">
      <c r="A408" s="35" t="s">
        <v>57</v>
      </c>
      <c r="E408" s="39" t="s">
        <v>6180</v>
      </c>
    </row>
    <row r="409" spans="1:5" ht="12.75">
      <c r="A409" s="35" t="s">
        <v>58</v>
      </c>
      <c r="E409" s="40" t="s">
        <v>5</v>
      </c>
    </row>
    <row r="410" spans="1:5" ht="25.5">
      <c r="A410" t="s">
        <v>59</v>
      </c>
      <c r="E410" s="39" t="s">
        <v>6181</v>
      </c>
    </row>
    <row r="411" spans="1:16" ht="25.5">
      <c r="A411" t="s">
        <v>52</v>
      </c>
      <c s="34" t="s">
        <v>6710</v>
      </c>
      <c s="34" t="s">
        <v>6183</v>
      </c>
      <c s="35" t="s">
        <v>5</v>
      </c>
      <c s="6" t="s">
        <v>6185</v>
      </c>
      <c s="36" t="s">
        <v>65</v>
      </c>
      <c s="37">
        <v>178.04</v>
      </c>
      <c s="36">
        <v>0</v>
      </c>
      <c s="36">
        <f>ROUND(G411*H411,6)</f>
      </c>
      <c r="L411" s="38">
        <v>0</v>
      </c>
      <c s="32">
        <f>ROUND(ROUND(L411,2)*ROUND(G411,3),2)</f>
      </c>
      <c s="36" t="s">
        <v>4836</v>
      </c>
      <c>
        <f>(M411*21)/100</f>
      </c>
      <c t="s">
        <v>27</v>
      </c>
    </row>
    <row r="412" spans="1:5" ht="25.5">
      <c r="A412" s="35" t="s">
        <v>57</v>
      </c>
      <c r="E412" s="39" t="s">
        <v>6185</v>
      </c>
    </row>
    <row r="413" spans="1:5" ht="89.25">
      <c r="A413" s="35" t="s">
        <v>58</v>
      </c>
      <c r="E413" s="42" t="s">
        <v>7473</v>
      </c>
    </row>
    <row r="414" spans="1:5" ht="76.5">
      <c r="A414" t="s">
        <v>59</v>
      </c>
      <c r="E414" s="39" t="s">
        <v>6187</v>
      </c>
    </row>
    <row r="415" spans="1:16" ht="25.5">
      <c r="A415" t="s">
        <v>52</v>
      </c>
      <c s="34" t="s">
        <v>6714</v>
      </c>
      <c s="34" t="s">
        <v>6189</v>
      </c>
      <c s="35" t="s">
        <v>5</v>
      </c>
      <c s="6" t="s">
        <v>6191</v>
      </c>
      <c s="36" t="s">
        <v>65</v>
      </c>
      <c s="37">
        <v>178.04</v>
      </c>
      <c s="36">
        <v>0</v>
      </c>
      <c s="36">
        <f>ROUND(G415*H415,6)</f>
      </c>
      <c r="L415" s="38">
        <v>0</v>
      </c>
      <c s="32">
        <f>ROUND(ROUND(L415,2)*ROUND(G415,3),2)</f>
      </c>
      <c s="36" t="s">
        <v>4836</v>
      </c>
      <c>
        <f>(M415*21)/100</f>
      </c>
      <c t="s">
        <v>27</v>
      </c>
    </row>
    <row r="416" spans="1:5" ht="25.5">
      <c r="A416" s="35" t="s">
        <v>57</v>
      </c>
      <c r="E416" s="39" t="s">
        <v>6191</v>
      </c>
    </row>
    <row r="417" spans="1:5" ht="12.75">
      <c r="A417" s="35" t="s">
        <v>58</v>
      </c>
      <c r="E417" s="40" t="s">
        <v>5</v>
      </c>
    </row>
    <row r="418" spans="1:5" ht="25.5">
      <c r="A418" t="s">
        <v>59</v>
      </c>
      <c r="E418" s="39" t="s">
        <v>6192</v>
      </c>
    </row>
    <row r="419" spans="1:16" ht="12.75">
      <c r="A419" t="s">
        <v>52</v>
      </c>
      <c s="34" t="s">
        <v>6734</v>
      </c>
      <c s="34" t="s">
        <v>6194</v>
      </c>
      <c s="35" t="s">
        <v>5</v>
      </c>
      <c s="6" t="s">
        <v>6196</v>
      </c>
      <c s="36" t="s">
        <v>1076</v>
      </c>
      <c s="37">
        <v>396.14</v>
      </c>
      <c s="36">
        <v>0</v>
      </c>
      <c s="36">
        <f>ROUND(G419*H419,6)</f>
      </c>
      <c r="L419" s="38">
        <v>0</v>
      </c>
      <c s="32">
        <f>ROUND(ROUND(L419,2)*ROUND(G419,3),2)</f>
      </c>
      <c s="36" t="s">
        <v>4836</v>
      </c>
      <c>
        <f>(M419*21)/100</f>
      </c>
      <c t="s">
        <v>27</v>
      </c>
    </row>
    <row r="420" spans="1:5" ht="12.75">
      <c r="A420" s="35" t="s">
        <v>57</v>
      </c>
      <c r="E420" s="39" t="s">
        <v>6196</v>
      </c>
    </row>
    <row r="421" spans="1:5" ht="12.75">
      <c r="A421" s="35" t="s">
        <v>58</v>
      </c>
      <c r="E421" s="40" t="s">
        <v>5</v>
      </c>
    </row>
    <row r="422" spans="1:5" ht="25.5">
      <c r="A422" t="s">
        <v>59</v>
      </c>
      <c r="E422" s="39" t="s">
        <v>6197</v>
      </c>
    </row>
    <row r="423" spans="1:16" ht="12.75">
      <c r="A423" t="s">
        <v>52</v>
      </c>
      <c s="34" t="s">
        <v>6739</v>
      </c>
      <c s="34" t="s">
        <v>6199</v>
      </c>
      <c s="35" t="s">
        <v>5</v>
      </c>
      <c s="6" t="s">
        <v>6201</v>
      </c>
      <c s="36" t="s">
        <v>1076</v>
      </c>
      <c s="37">
        <v>396.14</v>
      </c>
      <c s="36">
        <v>0</v>
      </c>
      <c s="36">
        <f>ROUND(G423*H423,6)</f>
      </c>
      <c r="L423" s="38">
        <v>0</v>
      </c>
      <c s="32">
        <f>ROUND(ROUND(L423,2)*ROUND(G423,3),2)</f>
      </c>
      <c s="36" t="s">
        <v>4836</v>
      </c>
      <c>
        <f>(M423*21)/100</f>
      </c>
      <c t="s">
        <v>27</v>
      </c>
    </row>
    <row r="424" spans="1:5" ht="12.75">
      <c r="A424" s="35" t="s">
        <v>57</v>
      </c>
      <c r="E424" s="39" t="s">
        <v>6201</v>
      </c>
    </row>
    <row r="425" spans="1:5" ht="12.75">
      <c r="A425" s="35" t="s">
        <v>58</v>
      </c>
      <c r="E425" s="40" t="s">
        <v>5</v>
      </c>
    </row>
    <row r="426" spans="1:5" ht="12.75">
      <c r="A426" t="s">
        <v>59</v>
      </c>
      <c r="E426" s="39" t="s">
        <v>5</v>
      </c>
    </row>
    <row r="427" spans="1:16" ht="25.5">
      <c r="A427" t="s">
        <v>52</v>
      </c>
      <c s="34" t="s">
        <v>6744</v>
      </c>
      <c s="34" t="s">
        <v>6203</v>
      </c>
      <c s="35" t="s">
        <v>5</v>
      </c>
      <c s="6" t="s">
        <v>6205</v>
      </c>
      <c s="36" t="s">
        <v>1076</v>
      </c>
      <c s="37">
        <v>78.6</v>
      </c>
      <c s="36">
        <v>0.00013</v>
      </c>
      <c s="36">
        <f>ROUND(G427*H427,6)</f>
      </c>
      <c r="L427" s="38">
        <v>0</v>
      </c>
      <c s="32">
        <f>ROUND(ROUND(L427,2)*ROUND(G427,3),2)</f>
      </c>
      <c s="36" t="s">
        <v>4836</v>
      </c>
      <c>
        <f>(M427*21)/100</f>
      </c>
      <c t="s">
        <v>27</v>
      </c>
    </row>
    <row r="428" spans="1:5" ht="25.5">
      <c r="A428" s="35" t="s">
        <v>57</v>
      </c>
      <c r="E428" s="39" t="s">
        <v>6205</v>
      </c>
    </row>
    <row r="429" spans="1:5" ht="63.75">
      <c r="A429" s="35" t="s">
        <v>58</v>
      </c>
      <c r="E429" s="42" t="s">
        <v>7474</v>
      </c>
    </row>
    <row r="430" spans="1:5" ht="63.75">
      <c r="A430" t="s">
        <v>59</v>
      </c>
      <c r="E430" s="39" t="s">
        <v>6207</v>
      </c>
    </row>
    <row r="431" spans="1:16" ht="25.5">
      <c r="A431" t="s">
        <v>52</v>
      </c>
      <c s="34" t="s">
        <v>6568</v>
      </c>
      <c s="34" t="s">
        <v>6209</v>
      </c>
      <c s="35" t="s">
        <v>5</v>
      </c>
      <c s="6" t="s">
        <v>6210</v>
      </c>
      <c s="36" t="s">
        <v>1076</v>
      </c>
      <c s="37">
        <v>396.14</v>
      </c>
      <c s="36">
        <v>0</v>
      </c>
      <c s="36">
        <f>ROUND(G431*H431,6)</f>
      </c>
      <c r="L431" s="38">
        <v>0</v>
      </c>
      <c s="32">
        <f>ROUND(ROUND(L431,2)*ROUND(G431,3),2)</f>
      </c>
      <c s="36" t="s">
        <v>4833</v>
      </c>
      <c>
        <f>(M431*21)/100</f>
      </c>
      <c t="s">
        <v>27</v>
      </c>
    </row>
    <row r="432" spans="1:5" ht="38.25">
      <c r="A432" s="35" t="s">
        <v>57</v>
      </c>
      <c r="E432" s="39" t="s">
        <v>6211</v>
      </c>
    </row>
    <row r="433" spans="1:5" ht="12.75">
      <c r="A433" s="35" t="s">
        <v>58</v>
      </c>
      <c r="E433" s="40" t="s">
        <v>5</v>
      </c>
    </row>
    <row r="434" spans="1:5" ht="12.75">
      <c r="A434" t="s">
        <v>59</v>
      </c>
      <c r="E434" s="39" t="s">
        <v>5</v>
      </c>
    </row>
    <row r="435" spans="1:16" ht="25.5">
      <c r="A435" t="s">
        <v>52</v>
      </c>
      <c s="34" t="s">
        <v>6572</v>
      </c>
      <c s="34" t="s">
        <v>6213</v>
      </c>
      <c s="35" t="s">
        <v>5</v>
      </c>
      <c s="6" t="s">
        <v>6214</v>
      </c>
      <c s="36" t="s">
        <v>55</v>
      </c>
      <c s="37">
        <v>478.686</v>
      </c>
      <c s="36">
        <v>0</v>
      </c>
      <c s="36">
        <f>ROUND(G435*H435,6)</f>
      </c>
      <c r="L435" s="38">
        <v>0</v>
      </c>
      <c s="32">
        <f>ROUND(ROUND(L435,2)*ROUND(G435,3),2)</f>
      </c>
      <c s="36" t="s">
        <v>4833</v>
      </c>
      <c>
        <f>(M435*21)/100</f>
      </c>
      <c t="s">
        <v>27</v>
      </c>
    </row>
    <row r="436" spans="1:5" ht="25.5">
      <c r="A436" s="35" t="s">
        <v>57</v>
      </c>
      <c r="E436" s="39" t="s">
        <v>6214</v>
      </c>
    </row>
    <row r="437" spans="1:5" ht="12.75">
      <c r="A437" s="35" t="s">
        <v>58</v>
      </c>
      <c r="E437" s="40" t="s">
        <v>5</v>
      </c>
    </row>
    <row r="438" spans="1:5" ht="12.75">
      <c r="A438" t="s">
        <v>59</v>
      </c>
      <c r="E438" s="39" t="s">
        <v>5</v>
      </c>
    </row>
    <row r="439" spans="1:16" ht="25.5">
      <c r="A439" t="s">
        <v>52</v>
      </c>
      <c s="34" t="s">
        <v>5872</v>
      </c>
      <c s="34" t="s">
        <v>6216</v>
      </c>
      <c s="35" t="s">
        <v>5</v>
      </c>
      <c s="6" t="s">
        <v>6217</v>
      </c>
      <c s="36" t="s">
        <v>65</v>
      </c>
      <c s="37">
        <v>178.04</v>
      </c>
      <c s="36">
        <v>0</v>
      </c>
      <c s="36">
        <f>ROUND(G439*H439,6)</f>
      </c>
      <c r="L439" s="38">
        <v>0</v>
      </c>
      <c s="32">
        <f>ROUND(ROUND(L439,2)*ROUND(G439,3),2)</f>
      </c>
      <c s="36" t="s">
        <v>4833</v>
      </c>
      <c>
        <f>(M439*21)/100</f>
      </c>
      <c t="s">
        <v>27</v>
      </c>
    </row>
    <row r="440" spans="1:5" ht="25.5">
      <c r="A440" s="35" t="s">
        <v>57</v>
      </c>
      <c r="E440" s="39" t="s">
        <v>6217</v>
      </c>
    </row>
    <row r="441" spans="1:5" ht="12.75">
      <c r="A441" s="35" t="s">
        <v>58</v>
      </c>
      <c r="E441" s="40" t="s">
        <v>5</v>
      </c>
    </row>
    <row r="442" spans="1:5" ht="12.75">
      <c r="A442" t="s">
        <v>59</v>
      </c>
      <c r="E442" s="39" t="s">
        <v>5</v>
      </c>
    </row>
    <row r="443" spans="1:16" ht="25.5">
      <c r="A443" t="s">
        <v>52</v>
      </c>
      <c s="34" t="s">
        <v>6024</v>
      </c>
      <c s="34" t="s">
        <v>6219</v>
      </c>
      <c s="35" t="s">
        <v>5</v>
      </c>
      <c s="6" t="s">
        <v>6220</v>
      </c>
      <c s="36" t="s">
        <v>1076</v>
      </c>
      <c s="37">
        <v>396.14</v>
      </c>
      <c s="36">
        <v>0</v>
      </c>
      <c s="36">
        <f>ROUND(G443*H443,6)</f>
      </c>
      <c r="L443" s="38">
        <v>0</v>
      </c>
      <c s="32">
        <f>ROUND(ROUND(L443,2)*ROUND(G443,3),2)</f>
      </c>
      <c s="36" t="s">
        <v>4833</v>
      </c>
      <c>
        <f>(M443*21)/100</f>
      </c>
      <c t="s">
        <v>27</v>
      </c>
    </row>
    <row r="444" spans="1:5" ht="25.5">
      <c r="A444" s="35" t="s">
        <v>57</v>
      </c>
      <c r="E444" s="39" t="s">
        <v>6220</v>
      </c>
    </row>
    <row r="445" spans="1:5" ht="12.75">
      <c r="A445" s="35" t="s">
        <v>58</v>
      </c>
      <c r="E445" s="40" t="s">
        <v>5</v>
      </c>
    </row>
    <row r="446" spans="1:5" ht="12.75">
      <c r="A446" t="s">
        <v>59</v>
      </c>
      <c r="E446" s="39" t="s">
        <v>5</v>
      </c>
    </row>
    <row r="447" spans="1:13" ht="12.75">
      <c r="A447" t="s">
        <v>49</v>
      </c>
      <c r="C447" s="31" t="s">
        <v>6221</v>
      </c>
      <c r="E447" s="33" t="s">
        <v>6222</v>
      </c>
      <c r="J447" s="32">
        <f>0</f>
      </c>
      <c s="32">
        <f>0</f>
      </c>
      <c s="32">
        <f>0+L448+L452+L456+L460+L464+L468+L472+L476+L480</f>
      </c>
      <c s="32">
        <f>0+M448+M452+M456+M460+M464+M468+M472+M476+M480</f>
      </c>
    </row>
    <row r="448" spans="1:16" ht="25.5">
      <c r="A448" t="s">
        <v>52</v>
      </c>
      <c s="34" t="s">
        <v>6748</v>
      </c>
      <c s="34" t="s">
        <v>6224</v>
      </c>
      <c s="35" t="s">
        <v>5</v>
      </c>
      <c s="6" t="s">
        <v>6226</v>
      </c>
      <c s="36" t="s">
        <v>1076</v>
      </c>
      <c s="37">
        <v>444.627</v>
      </c>
      <c s="36">
        <v>4E-05</v>
      </c>
      <c s="36">
        <f>ROUND(G448*H448,6)</f>
      </c>
      <c r="L448" s="38">
        <v>0</v>
      </c>
      <c s="32">
        <f>ROUND(ROUND(L448,2)*ROUND(G448,3),2)</f>
      </c>
      <c s="36" t="s">
        <v>4836</v>
      </c>
      <c>
        <f>(M448*21)/100</f>
      </c>
      <c t="s">
        <v>27</v>
      </c>
    </row>
    <row r="449" spans="1:5" ht="25.5">
      <c r="A449" s="35" t="s">
        <v>57</v>
      </c>
      <c r="E449" s="39" t="s">
        <v>6226</v>
      </c>
    </row>
    <row r="450" spans="1:5" ht="25.5">
      <c r="A450" s="35" t="s">
        <v>58</v>
      </c>
      <c r="E450" s="40" t="s">
        <v>7475</v>
      </c>
    </row>
    <row r="451" spans="1:5" ht="242.25">
      <c r="A451" t="s">
        <v>59</v>
      </c>
      <c r="E451" s="39" t="s">
        <v>6228</v>
      </c>
    </row>
    <row r="452" spans="1:16" ht="12.75">
      <c r="A452" t="s">
        <v>52</v>
      </c>
      <c s="34" t="s">
        <v>6753</v>
      </c>
      <c s="34" t="s">
        <v>6230</v>
      </c>
      <c s="35" t="s">
        <v>5</v>
      </c>
      <c s="6" t="s">
        <v>6232</v>
      </c>
      <c s="36" t="s">
        <v>93</v>
      </c>
      <c s="37">
        <v>15</v>
      </c>
      <c s="36">
        <v>0.00018</v>
      </c>
      <c s="36">
        <f>ROUND(G452*H452,6)</f>
      </c>
      <c r="L452" s="38">
        <v>0</v>
      </c>
      <c s="32">
        <f>ROUND(ROUND(L452,2)*ROUND(G452,3),2)</f>
      </c>
      <c s="36" t="s">
        <v>4836</v>
      </c>
      <c>
        <f>(M452*21)/100</f>
      </c>
      <c t="s">
        <v>27</v>
      </c>
    </row>
    <row r="453" spans="1:5" ht="12.75">
      <c r="A453" s="35" t="s">
        <v>57</v>
      </c>
      <c r="E453" s="39" t="s">
        <v>6232</v>
      </c>
    </row>
    <row r="454" spans="1:5" ht="38.25">
      <c r="A454" s="35" t="s">
        <v>58</v>
      </c>
      <c r="E454" s="42" t="s">
        <v>7476</v>
      </c>
    </row>
    <row r="455" spans="1:5" ht="102">
      <c r="A455" t="s">
        <v>59</v>
      </c>
      <c r="E455" s="39" t="s">
        <v>6234</v>
      </c>
    </row>
    <row r="456" spans="1:16" ht="25.5">
      <c r="A456" t="s">
        <v>52</v>
      </c>
      <c s="34" t="s">
        <v>6143</v>
      </c>
      <c s="34" t="s">
        <v>6236</v>
      </c>
      <c s="35" t="s">
        <v>5</v>
      </c>
      <c s="6" t="s">
        <v>6237</v>
      </c>
      <c s="36" t="s">
        <v>93</v>
      </c>
      <c s="37">
        <v>15</v>
      </c>
      <c s="36">
        <v>0.0103</v>
      </c>
      <c s="36">
        <f>ROUND(G456*H456,6)</f>
      </c>
      <c r="L456" s="38">
        <v>0</v>
      </c>
      <c s="32">
        <f>ROUND(ROUND(L456,2)*ROUND(G456,3),2)</f>
      </c>
      <c s="36" t="s">
        <v>4833</v>
      </c>
      <c>
        <f>(M456*21)/100</f>
      </c>
      <c t="s">
        <v>27</v>
      </c>
    </row>
    <row r="457" spans="1:5" ht="38.25">
      <c r="A457" s="35" t="s">
        <v>57</v>
      </c>
      <c r="E457" s="39" t="s">
        <v>6238</v>
      </c>
    </row>
    <row r="458" spans="1:5" ht="38.25">
      <c r="A458" s="35" t="s">
        <v>58</v>
      </c>
      <c r="E458" s="42" t="s">
        <v>7477</v>
      </c>
    </row>
    <row r="459" spans="1:5" ht="12.75">
      <c r="A459" t="s">
        <v>59</v>
      </c>
      <c r="E459" s="39" t="s">
        <v>5</v>
      </c>
    </row>
    <row r="460" spans="1:16" ht="25.5">
      <c r="A460" t="s">
        <v>52</v>
      </c>
      <c s="34" t="s">
        <v>6315</v>
      </c>
      <c s="34" t="s">
        <v>6241</v>
      </c>
      <c s="35" t="s">
        <v>5</v>
      </c>
      <c s="6" t="s">
        <v>6242</v>
      </c>
      <c s="36" t="s">
        <v>93</v>
      </c>
      <c s="37">
        <v>90</v>
      </c>
      <c s="36">
        <v>0</v>
      </c>
      <c s="36">
        <f>ROUND(G460*H460,6)</f>
      </c>
      <c r="L460" s="38">
        <v>0</v>
      </c>
      <c s="32">
        <f>ROUND(ROUND(L460,2)*ROUND(G460,3),2)</f>
      </c>
      <c s="36" t="s">
        <v>4833</v>
      </c>
      <c>
        <f>(M460*21)/100</f>
      </c>
      <c t="s">
        <v>27</v>
      </c>
    </row>
    <row r="461" spans="1:5" ht="25.5">
      <c r="A461" s="35" t="s">
        <v>57</v>
      </c>
      <c r="E461" s="39" t="s">
        <v>6242</v>
      </c>
    </row>
    <row r="462" spans="1:5" ht="89.25">
      <c r="A462" s="35" t="s">
        <v>58</v>
      </c>
      <c r="E462" s="42" t="s">
        <v>7478</v>
      </c>
    </row>
    <row r="463" spans="1:5" ht="12.75">
      <c r="A463" t="s">
        <v>59</v>
      </c>
      <c r="E463" s="39" t="s">
        <v>5</v>
      </c>
    </row>
    <row r="464" spans="1:16" ht="25.5">
      <c r="A464" t="s">
        <v>52</v>
      </c>
      <c s="34" t="s">
        <v>6373</v>
      </c>
      <c s="34" t="s">
        <v>7479</v>
      </c>
      <c s="35" t="s">
        <v>5</v>
      </c>
      <c s="6" t="s">
        <v>6246</v>
      </c>
      <c s="36" t="s">
        <v>853</v>
      </c>
      <c s="37">
        <v>1</v>
      </c>
      <c s="36">
        <v>0</v>
      </c>
      <c s="36">
        <f>ROUND(G464*H464,6)</f>
      </c>
      <c r="L464" s="38">
        <v>0</v>
      </c>
      <c s="32">
        <f>ROUND(ROUND(L464,2)*ROUND(G464,3),2)</f>
      </c>
      <c s="36" t="s">
        <v>4833</v>
      </c>
      <c>
        <f>(M464*21)/100</f>
      </c>
      <c t="s">
        <v>27</v>
      </c>
    </row>
    <row r="465" spans="1:5" ht="38.25">
      <c r="A465" s="35" t="s">
        <v>57</v>
      </c>
      <c r="E465" s="39" t="s">
        <v>6247</v>
      </c>
    </row>
    <row r="466" spans="1:5" ht="25.5">
      <c r="A466" s="35" t="s">
        <v>58</v>
      </c>
      <c r="E466" s="40" t="s">
        <v>6248</v>
      </c>
    </row>
    <row r="467" spans="1:5" ht="12.75">
      <c r="A467" t="s">
        <v>59</v>
      </c>
      <c r="E467" s="39" t="s">
        <v>5</v>
      </c>
    </row>
    <row r="468" spans="1:16" ht="12.75">
      <c r="A468" t="s">
        <v>52</v>
      </c>
      <c s="34" t="s">
        <v>6461</v>
      </c>
      <c s="34" t="s">
        <v>7480</v>
      </c>
      <c s="35" t="s">
        <v>5</v>
      </c>
      <c s="6" t="s">
        <v>7481</v>
      </c>
      <c s="36" t="s">
        <v>853</v>
      </c>
      <c s="37">
        <v>1</v>
      </c>
      <c s="36">
        <v>0</v>
      </c>
      <c s="36">
        <f>ROUND(G468*H468,6)</f>
      </c>
      <c r="L468" s="38">
        <v>0</v>
      </c>
      <c s="32">
        <f>ROUND(ROUND(L468,2)*ROUND(G468,3),2)</f>
      </c>
      <c s="36" t="s">
        <v>4833</v>
      </c>
      <c>
        <f>(M468*21)/100</f>
      </c>
      <c t="s">
        <v>27</v>
      </c>
    </row>
    <row r="469" spans="1:5" ht="12.75">
      <c r="A469" s="35" t="s">
        <v>57</v>
      </c>
      <c r="E469" s="39" t="s">
        <v>7481</v>
      </c>
    </row>
    <row r="470" spans="1:5" ht="25.5">
      <c r="A470" s="35" t="s">
        <v>58</v>
      </c>
      <c r="E470" s="40" t="s">
        <v>6248</v>
      </c>
    </row>
    <row r="471" spans="1:5" ht="12.75">
      <c r="A471" t="s">
        <v>59</v>
      </c>
      <c r="E471" s="39" t="s">
        <v>5</v>
      </c>
    </row>
    <row r="472" spans="1:16" ht="25.5">
      <c r="A472" t="s">
        <v>52</v>
      </c>
      <c s="34" t="s">
        <v>6536</v>
      </c>
      <c s="34" t="s">
        <v>7482</v>
      </c>
      <c s="35" t="s">
        <v>5</v>
      </c>
      <c s="6" t="s">
        <v>6251</v>
      </c>
      <c s="36" t="s">
        <v>853</v>
      </c>
      <c s="37">
        <v>1</v>
      </c>
      <c s="36">
        <v>0</v>
      </c>
      <c s="36">
        <f>ROUND(G472*H472,6)</f>
      </c>
      <c r="L472" s="38">
        <v>0</v>
      </c>
      <c s="32">
        <f>ROUND(ROUND(L472,2)*ROUND(G472,3),2)</f>
      </c>
      <c s="36" t="s">
        <v>4833</v>
      </c>
      <c>
        <f>(M472*21)/100</f>
      </c>
      <c t="s">
        <v>27</v>
      </c>
    </row>
    <row r="473" spans="1:5" ht="25.5">
      <c r="A473" s="35" t="s">
        <v>57</v>
      </c>
      <c r="E473" s="39" t="s">
        <v>6251</v>
      </c>
    </row>
    <row r="474" spans="1:5" ht="114.75">
      <c r="A474" s="35" t="s">
        <v>58</v>
      </c>
      <c r="E474" s="42" t="s">
        <v>6252</v>
      </c>
    </row>
    <row r="475" spans="1:5" ht="12.75">
      <c r="A475" t="s">
        <v>59</v>
      </c>
      <c r="E475" s="39" t="s">
        <v>5</v>
      </c>
    </row>
    <row r="476" spans="1:16" ht="12.75">
      <c r="A476" t="s">
        <v>52</v>
      </c>
      <c s="34" t="s">
        <v>6540</v>
      </c>
      <c s="34" t="s">
        <v>7483</v>
      </c>
      <c s="35" t="s">
        <v>5</v>
      </c>
      <c s="6" t="s">
        <v>6255</v>
      </c>
      <c s="36" t="s">
        <v>853</v>
      </c>
      <c s="37">
        <v>1</v>
      </c>
      <c s="36">
        <v>0</v>
      </c>
      <c s="36">
        <f>ROUND(G476*H476,6)</f>
      </c>
      <c r="L476" s="38">
        <v>0</v>
      </c>
      <c s="32">
        <f>ROUND(ROUND(L476,2)*ROUND(G476,3),2)</f>
      </c>
      <c s="36" t="s">
        <v>4833</v>
      </c>
      <c>
        <f>(M476*21)/100</f>
      </c>
      <c t="s">
        <v>27</v>
      </c>
    </row>
    <row r="477" spans="1:5" ht="12.75">
      <c r="A477" s="35" t="s">
        <v>57</v>
      </c>
      <c r="E477" s="39" t="s">
        <v>6255</v>
      </c>
    </row>
    <row r="478" spans="1:5" ht="51">
      <c r="A478" s="35" t="s">
        <v>58</v>
      </c>
      <c r="E478" s="42" t="s">
        <v>6256</v>
      </c>
    </row>
    <row r="479" spans="1:5" ht="12.75">
      <c r="A479" t="s">
        <v>59</v>
      </c>
      <c r="E479" s="39" t="s">
        <v>5</v>
      </c>
    </row>
    <row r="480" spans="1:16" ht="38.25">
      <c r="A480" t="s">
        <v>52</v>
      </c>
      <c s="34" t="s">
        <v>6544</v>
      </c>
      <c s="34" t="s">
        <v>7484</v>
      </c>
      <c s="35" t="s">
        <v>5</v>
      </c>
      <c s="6" t="s">
        <v>6259</v>
      </c>
      <c s="36" t="s">
        <v>93</v>
      </c>
      <c s="37">
        <v>1</v>
      </c>
      <c s="36">
        <v>0</v>
      </c>
      <c s="36">
        <f>ROUND(G480*H480,6)</f>
      </c>
      <c r="L480" s="38">
        <v>0</v>
      </c>
      <c s="32">
        <f>ROUND(ROUND(L480,2)*ROUND(G480,3),2)</f>
      </c>
      <c s="36" t="s">
        <v>4833</v>
      </c>
      <c>
        <f>(M480*21)/100</f>
      </c>
      <c t="s">
        <v>27</v>
      </c>
    </row>
    <row r="481" spans="1:5" ht="38.25">
      <c r="A481" s="35" t="s">
        <v>57</v>
      </c>
      <c r="E481" s="39" t="s">
        <v>6260</v>
      </c>
    </row>
    <row r="482" spans="1:5" ht="25.5">
      <c r="A482" s="35" t="s">
        <v>58</v>
      </c>
      <c r="E482" s="40" t="s">
        <v>6248</v>
      </c>
    </row>
    <row r="483" spans="1:5" ht="12.75">
      <c r="A483" t="s">
        <v>59</v>
      </c>
      <c r="E483" s="39" t="s">
        <v>5</v>
      </c>
    </row>
    <row r="484" spans="1:13" ht="12.75">
      <c r="A484" t="s">
        <v>49</v>
      </c>
      <c r="C484" s="31" t="s">
        <v>6261</v>
      </c>
      <c r="E484" s="33" t="s">
        <v>5128</v>
      </c>
      <c r="J484" s="32">
        <f>0</f>
      </c>
      <c s="32">
        <f>0</f>
      </c>
      <c s="32">
        <f>0+L485</f>
      </c>
      <c s="32">
        <f>0+M485</f>
      </c>
    </row>
    <row r="485" spans="1:16" ht="38.25">
      <c r="A485" t="s">
        <v>52</v>
      </c>
      <c s="34" t="s">
        <v>6764</v>
      </c>
      <c s="34" t="s">
        <v>6263</v>
      </c>
      <c s="35" t="s">
        <v>5</v>
      </c>
      <c s="6" t="s">
        <v>7485</v>
      </c>
      <c s="36" t="s">
        <v>262</v>
      </c>
      <c s="37">
        <v>885.248</v>
      </c>
      <c s="36">
        <v>0</v>
      </c>
      <c s="36">
        <f>ROUND(G485*H485,6)</f>
      </c>
      <c r="L485" s="38">
        <v>0</v>
      </c>
      <c s="32">
        <f>ROUND(ROUND(L485,2)*ROUND(G485,3),2)</f>
      </c>
      <c s="36" t="s">
        <v>4836</v>
      </c>
      <c>
        <f>(M485*21)/100</f>
      </c>
      <c t="s">
        <v>27</v>
      </c>
    </row>
    <row r="486" spans="1:5" ht="38.25">
      <c r="A486" s="35" t="s">
        <v>57</v>
      </c>
      <c r="E486" s="39" t="s">
        <v>6265</v>
      </c>
    </row>
    <row r="487" spans="1:5" ht="12.75">
      <c r="A487" s="35" t="s">
        <v>58</v>
      </c>
      <c r="E487" s="40" t="s">
        <v>5</v>
      </c>
    </row>
    <row r="488" spans="1:5" ht="76.5">
      <c r="A488" t="s">
        <v>59</v>
      </c>
      <c r="E488" s="39" t="s">
        <v>6266</v>
      </c>
    </row>
    <row r="489" spans="1:13" ht="12.75">
      <c r="A489" t="s">
        <v>49</v>
      </c>
      <c r="C489" s="31" t="s">
        <v>2847</v>
      </c>
      <c r="E489" s="33" t="s">
        <v>4982</v>
      </c>
      <c r="J489" s="32">
        <f>0</f>
      </c>
      <c s="32">
        <f>0</f>
      </c>
      <c s="32">
        <f>0+L490+L494+L498+L502+L506+L510+L514+L518+L522+L526+L530+L534+L538</f>
      </c>
      <c s="32">
        <f>0+M490+M494+M498+M502+M506+M510+M514+M518+M522+M526+M530+M534+M538</f>
      </c>
    </row>
    <row r="490" spans="1:16" ht="12.75">
      <c r="A490" t="s">
        <v>52</v>
      </c>
      <c s="34" t="s">
        <v>50</v>
      </c>
      <c s="34" t="s">
        <v>4983</v>
      </c>
      <c s="35" t="s">
        <v>5</v>
      </c>
      <c s="6" t="s">
        <v>4984</v>
      </c>
      <c s="36" t="s">
        <v>262</v>
      </c>
      <c s="37">
        <v>0.181</v>
      </c>
      <c s="36">
        <v>1</v>
      </c>
      <c s="36">
        <f>ROUND(G490*H490,6)</f>
      </c>
      <c r="L490" s="38">
        <v>0</v>
      </c>
      <c s="32">
        <f>ROUND(ROUND(L490,2)*ROUND(G490,3),2)</f>
      </c>
      <c s="36" t="s">
        <v>4836</v>
      </c>
      <c>
        <f>(M490*21)/100</f>
      </c>
      <c t="s">
        <v>27</v>
      </c>
    </row>
    <row r="491" spans="1:5" ht="12.75">
      <c r="A491" s="35" t="s">
        <v>57</v>
      </c>
      <c r="E491" s="39" t="s">
        <v>4984</v>
      </c>
    </row>
    <row r="492" spans="1:5" ht="114.75">
      <c r="A492" s="35" t="s">
        <v>58</v>
      </c>
      <c r="E492" s="42" t="s">
        <v>7486</v>
      </c>
    </row>
    <row r="493" spans="1:5" ht="12.75">
      <c r="A493" t="s">
        <v>59</v>
      </c>
      <c r="E493" s="39" t="s">
        <v>5</v>
      </c>
    </row>
    <row r="494" spans="1:16" ht="12.75">
      <c r="A494" t="s">
        <v>52</v>
      </c>
      <c s="34" t="s">
        <v>27</v>
      </c>
      <c s="34" t="s">
        <v>6268</v>
      </c>
      <c s="35" t="s">
        <v>5</v>
      </c>
      <c s="6" t="s">
        <v>6269</v>
      </c>
      <c s="36" t="s">
        <v>262</v>
      </c>
      <c s="37">
        <v>0.075</v>
      </c>
      <c s="36">
        <v>1</v>
      </c>
      <c s="36">
        <f>ROUND(G494*H494,6)</f>
      </c>
      <c r="L494" s="38">
        <v>0</v>
      </c>
      <c s="32">
        <f>ROUND(ROUND(L494,2)*ROUND(G494,3),2)</f>
      </c>
      <c s="36" t="s">
        <v>4836</v>
      </c>
      <c>
        <f>(M494*21)/100</f>
      </c>
      <c t="s">
        <v>27</v>
      </c>
    </row>
    <row r="495" spans="1:5" ht="12.75">
      <c r="A495" s="35" t="s">
        <v>57</v>
      </c>
      <c r="E495" s="39" t="s">
        <v>6269</v>
      </c>
    </row>
    <row r="496" spans="1:5" ht="38.25">
      <c r="A496" s="35" t="s">
        <v>58</v>
      </c>
      <c r="E496" s="42" t="s">
        <v>7487</v>
      </c>
    </row>
    <row r="497" spans="1:5" ht="12.75">
      <c r="A497" t="s">
        <v>59</v>
      </c>
      <c r="E497" s="39" t="s">
        <v>5</v>
      </c>
    </row>
    <row r="498" spans="1:16" ht="25.5">
      <c r="A498" t="s">
        <v>52</v>
      </c>
      <c s="34" t="s">
        <v>327</v>
      </c>
      <c s="34" t="s">
        <v>7488</v>
      </c>
      <c s="35" t="s">
        <v>5</v>
      </c>
      <c s="6" t="s">
        <v>7489</v>
      </c>
      <c s="36" t="s">
        <v>1076</v>
      </c>
      <c s="37">
        <v>419.482</v>
      </c>
      <c s="36">
        <v>0.0054</v>
      </c>
      <c s="36">
        <f>ROUND(G498*H498,6)</f>
      </c>
      <c r="L498" s="38">
        <v>0</v>
      </c>
      <c s="32">
        <f>ROUND(ROUND(L498,2)*ROUND(G498,3),2)</f>
      </c>
      <c s="36" t="s">
        <v>4836</v>
      </c>
      <c>
        <f>(M498*21)/100</f>
      </c>
      <c t="s">
        <v>27</v>
      </c>
    </row>
    <row r="499" spans="1:5" ht="25.5">
      <c r="A499" s="35" t="s">
        <v>57</v>
      </c>
      <c r="E499" s="39" t="s">
        <v>7489</v>
      </c>
    </row>
    <row r="500" spans="1:5" ht="153">
      <c r="A500" s="35" t="s">
        <v>58</v>
      </c>
      <c r="E500" s="42" t="s">
        <v>7490</v>
      </c>
    </row>
    <row r="501" spans="1:5" ht="12.75">
      <c r="A501" t="s">
        <v>59</v>
      </c>
      <c r="E501" s="39" t="s">
        <v>5</v>
      </c>
    </row>
    <row r="502" spans="1:16" ht="38.25">
      <c r="A502" t="s">
        <v>52</v>
      </c>
      <c s="34" t="s">
        <v>745</v>
      </c>
      <c s="34" t="s">
        <v>7491</v>
      </c>
      <c s="35" t="s">
        <v>5</v>
      </c>
      <c s="6" t="s">
        <v>7492</v>
      </c>
      <c s="36" t="s">
        <v>1076</v>
      </c>
      <c s="37">
        <v>373.27</v>
      </c>
      <c s="36">
        <v>0.0053</v>
      </c>
      <c s="36">
        <f>ROUND(G502*H502,6)</f>
      </c>
      <c r="L502" s="38">
        <v>0</v>
      </c>
      <c s="32">
        <f>ROUND(ROUND(L502,2)*ROUND(G502,3),2)</f>
      </c>
      <c s="36" t="s">
        <v>4836</v>
      </c>
      <c>
        <f>(M502*21)/100</f>
      </c>
      <c t="s">
        <v>27</v>
      </c>
    </row>
    <row r="503" spans="1:5" ht="38.25">
      <c r="A503" s="35" t="s">
        <v>57</v>
      </c>
      <c r="E503" s="39" t="s">
        <v>7492</v>
      </c>
    </row>
    <row r="504" spans="1:5" ht="153">
      <c r="A504" s="35" t="s">
        <v>58</v>
      </c>
      <c r="E504" s="42" t="s">
        <v>7493</v>
      </c>
    </row>
    <row r="505" spans="1:5" ht="12.75">
      <c r="A505" t="s">
        <v>59</v>
      </c>
      <c r="E505" s="39" t="s">
        <v>5</v>
      </c>
    </row>
    <row r="506" spans="1:16" ht="12.75">
      <c r="A506" t="s">
        <v>52</v>
      </c>
      <c s="34" t="s">
        <v>767</v>
      </c>
      <c s="34" t="s">
        <v>6278</v>
      </c>
      <c s="35" t="s">
        <v>5</v>
      </c>
      <c s="6" t="s">
        <v>6279</v>
      </c>
      <c s="36" t="s">
        <v>1076</v>
      </c>
      <c s="37">
        <v>120.038</v>
      </c>
      <c s="36">
        <v>0.0003</v>
      </c>
      <c s="36">
        <f>ROUND(G506*H506,6)</f>
      </c>
      <c r="L506" s="38">
        <v>0</v>
      </c>
      <c s="32">
        <f>ROUND(ROUND(L506,2)*ROUND(G506,3),2)</f>
      </c>
      <c s="36" t="s">
        <v>4836</v>
      </c>
      <c>
        <f>(M506*21)/100</f>
      </c>
      <c t="s">
        <v>27</v>
      </c>
    </row>
    <row r="507" spans="1:5" ht="12.75">
      <c r="A507" s="35" t="s">
        <v>57</v>
      </c>
      <c r="E507" s="39" t="s">
        <v>6279</v>
      </c>
    </row>
    <row r="508" spans="1:5" ht="51">
      <c r="A508" s="35" t="s">
        <v>58</v>
      </c>
      <c r="E508" s="42" t="s">
        <v>7494</v>
      </c>
    </row>
    <row r="509" spans="1:5" ht="12.75">
      <c r="A509" t="s">
        <v>59</v>
      </c>
      <c r="E509" s="39" t="s">
        <v>5</v>
      </c>
    </row>
    <row r="510" spans="1:16" ht="25.5">
      <c r="A510" t="s">
        <v>52</v>
      </c>
      <c s="34" t="s">
        <v>770</v>
      </c>
      <c s="34" t="s">
        <v>4987</v>
      </c>
      <c s="35" t="s">
        <v>5</v>
      </c>
      <c s="6" t="s">
        <v>4988</v>
      </c>
      <c s="36" t="s">
        <v>1076</v>
      </c>
      <c s="37">
        <v>447.478</v>
      </c>
      <c s="36">
        <v>0</v>
      </c>
      <c s="36">
        <f>ROUND(G510*H510,6)</f>
      </c>
      <c r="L510" s="38">
        <v>0</v>
      </c>
      <c s="32">
        <f>ROUND(ROUND(L510,2)*ROUND(G510,3),2)</f>
      </c>
      <c s="36" t="s">
        <v>4836</v>
      </c>
      <c>
        <f>(M510*21)/100</f>
      </c>
      <c t="s">
        <v>27</v>
      </c>
    </row>
    <row r="511" spans="1:5" ht="25.5">
      <c r="A511" s="35" t="s">
        <v>57</v>
      </c>
      <c r="E511" s="39" t="s">
        <v>4988</v>
      </c>
    </row>
    <row r="512" spans="1:5" ht="89.25">
      <c r="A512" s="35" t="s">
        <v>58</v>
      </c>
      <c r="E512" s="42" t="s">
        <v>7495</v>
      </c>
    </row>
    <row r="513" spans="1:5" ht="25.5">
      <c r="A513" t="s">
        <v>59</v>
      </c>
      <c r="E513" s="39" t="s">
        <v>6284</v>
      </c>
    </row>
    <row r="514" spans="1:16" ht="25.5">
      <c r="A514" t="s">
        <v>52</v>
      </c>
      <c s="34" t="s">
        <v>772</v>
      </c>
      <c s="34" t="s">
        <v>6286</v>
      </c>
      <c s="35" t="s">
        <v>5</v>
      </c>
      <c s="6" t="s">
        <v>6288</v>
      </c>
      <c s="36" t="s">
        <v>1076</v>
      </c>
      <c s="37">
        <v>135.468</v>
      </c>
      <c s="36">
        <v>0</v>
      </c>
      <c s="36">
        <f>ROUND(G514*H514,6)</f>
      </c>
      <c r="L514" s="38">
        <v>0</v>
      </c>
      <c s="32">
        <f>ROUND(ROUND(L514,2)*ROUND(G514,3),2)</f>
      </c>
      <c s="36" t="s">
        <v>4836</v>
      </c>
      <c>
        <f>(M514*21)/100</f>
      </c>
      <c t="s">
        <v>27</v>
      </c>
    </row>
    <row r="515" spans="1:5" ht="25.5">
      <c r="A515" s="35" t="s">
        <v>57</v>
      </c>
      <c r="E515" s="39" t="s">
        <v>6288</v>
      </c>
    </row>
    <row r="516" spans="1:5" ht="76.5">
      <c r="A516" s="35" t="s">
        <v>58</v>
      </c>
      <c r="E516" s="42" t="s">
        <v>7496</v>
      </c>
    </row>
    <row r="517" spans="1:5" ht="25.5">
      <c r="A517" t="s">
        <v>59</v>
      </c>
      <c r="E517" s="39" t="s">
        <v>6284</v>
      </c>
    </row>
    <row r="518" spans="1:16" ht="12.75">
      <c r="A518" t="s">
        <v>52</v>
      </c>
      <c s="34" t="s">
        <v>775</v>
      </c>
      <c s="34" t="s">
        <v>4990</v>
      </c>
      <c s="35" t="s">
        <v>5</v>
      </c>
      <c s="6" t="s">
        <v>4991</v>
      </c>
      <c s="36" t="s">
        <v>1076</v>
      </c>
      <c s="37">
        <v>447.478</v>
      </c>
      <c s="36">
        <v>0.0004</v>
      </c>
      <c s="36">
        <f>ROUND(G518*H518,6)</f>
      </c>
      <c r="L518" s="38">
        <v>0</v>
      </c>
      <c s="32">
        <f>ROUND(ROUND(L518,2)*ROUND(G518,3),2)</f>
      </c>
      <c s="36" t="s">
        <v>4836</v>
      </c>
      <c>
        <f>(M518*21)/100</f>
      </c>
      <c t="s">
        <v>27</v>
      </c>
    </row>
    <row r="519" spans="1:5" ht="12.75">
      <c r="A519" s="35" t="s">
        <v>57</v>
      </c>
      <c r="E519" s="39" t="s">
        <v>4991</v>
      </c>
    </row>
    <row r="520" spans="1:5" ht="76.5">
      <c r="A520" s="35" t="s">
        <v>58</v>
      </c>
      <c r="E520" s="42" t="s">
        <v>7497</v>
      </c>
    </row>
    <row r="521" spans="1:5" ht="25.5">
      <c r="A521" t="s">
        <v>59</v>
      </c>
      <c r="E521" s="39" t="s">
        <v>6293</v>
      </c>
    </row>
    <row r="522" spans="1:16" ht="12.75">
      <c r="A522" t="s">
        <v>52</v>
      </c>
      <c s="34" t="s">
        <v>778</v>
      </c>
      <c s="34" t="s">
        <v>6295</v>
      </c>
      <c s="35" t="s">
        <v>5</v>
      </c>
      <c s="6" t="s">
        <v>6297</v>
      </c>
      <c s="36" t="s">
        <v>1076</v>
      </c>
      <c s="37">
        <v>193.284</v>
      </c>
      <c s="36">
        <v>0.0004</v>
      </c>
      <c s="36">
        <f>ROUND(G522*H522,6)</f>
      </c>
      <c r="L522" s="38">
        <v>0</v>
      </c>
      <c s="32">
        <f>ROUND(ROUND(L522,2)*ROUND(G522,3),2)</f>
      </c>
      <c s="36" t="s">
        <v>4836</v>
      </c>
      <c>
        <f>(M522*21)/100</f>
      </c>
      <c t="s">
        <v>27</v>
      </c>
    </row>
    <row r="523" spans="1:5" ht="12.75">
      <c r="A523" s="35" t="s">
        <v>57</v>
      </c>
      <c r="E523" s="39" t="s">
        <v>6297</v>
      </c>
    </row>
    <row r="524" spans="1:5" ht="102">
      <c r="A524" s="35" t="s">
        <v>58</v>
      </c>
      <c r="E524" s="42" t="s">
        <v>7498</v>
      </c>
    </row>
    <row r="525" spans="1:5" ht="25.5">
      <c r="A525" t="s">
        <v>59</v>
      </c>
      <c r="E525" s="39" t="s">
        <v>6293</v>
      </c>
    </row>
    <row r="526" spans="1:16" ht="25.5">
      <c r="A526" t="s">
        <v>52</v>
      </c>
      <c s="34" t="s">
        <v>781</v>
      </c>
      <c s="34" t="s">
        <v>6300</v>
      </c>
      <c s="35" t="s">
        <v>5</v>
      </c>
      <c s="6" t="s">
        <v>6302</v>
      </c>
      <c s="36" t="s">
        <v>1076</v>
      </c>
      <c s="37">
        <v>215.597</v>
      </c>
      <c s="36">
        <v>0</v>
      </c>
      <c s="36">
        <f>ROUND(G526*H526,6)</f>
      </c>
      <c r="L526" s="38">
        <v>0</v>
      </c>
      <c s="32">
        <f>ROUND(ROUND(L526,2)*ROUND(G526,3),2)</f>
      </c>
      <c s="36" t="s">
        <v>4836</v>
      </c>
      <c>
        <f>(M526*21)/100</f>
      </c>
      <c t="s">
        <v>27</v>
      </c>
    </row>
    <row r="527" spans="1:5" ht="25.5">
      <c r="A527" s="35" t="s">
        <v>57</v>
      </c>
      <c r="E527" s="39" t="s">
        <v>6302</v>
      </c>
    </row>
    <row r="528" spans="1:5" ht="76.5">
      <c r="A528" s="35" t="s">
        <v>58</v>
      </c>
      <c r="E528" s="42" t="s">
        <v>7499</v>
      </c>
    </row>
    <row r="529" spans="1:5" ht="25.5">
      <c r="A529" t="s">
        <v>59</v>
      </c>
      <c r="E529" s="39" t="s">
        <v>6303</v>
      </c>
    </row>
    <row r="530" spans="1:16" ht="25.5">
      <c r="A530" t="s">
        <v>52</v>
      </c>
      <c s="34" t="s">
        <v>784</v>
      </c>
      <c s="34" t="s">
        <v>6305</v>
      </c>
      <c s="35" t="s">
        <v>5</v>
      </c>
      <c s="6" t="s">
        <v>7500</v>
      </c>
      <c s="36" t="s">
        <v>1076</v>
      </c>
      <c s="37">
        <v>114.322</v>
      </c>
      <c s="36">
        <v>0</v>
      </c>
      <c s="36">
        <f>ROUND(G530*H530,6)</f>
      </c>
      <c r="L530" s="38">
        <v>0</v>
      </c>
      <c s="32">
        <f>ROUND(ROUND(L530,2)*ROUND(G530,3),2)</f>
      </c>
      <c s="36" t="s">
        <v>4836</v>
      </c>
      <c>
        <f>(M530*21)/100</f>
      </c>
      <c t="s">
        <v>27</v>
      </c>
    </row>
    <row r="531" spans="1:5" ht="25.5">
      <c r="A531" s="35" t="s">
        <v>57</v>
      </c>
      <c r="E531" s="39" t="s">
        <v>7500</v>
      </c>
    </row>
    <row r="532" spans="1:5" ht="63.75">
      <c r="A532" s="35" t="s">
        <v>58</v>
      </c>
      <c r="E532" s="42" t="s">
        <v>7501</v>
      </c>
    </row>
    <row r="533" spans="1:5" ht="76.5">
      <c r="A533" t="s">
        <v>59</v>
      </c>
      <c r="E533" s="39" t="s">
        <v>6309</v>
      </c>
    </row>
    <row r="534" spans="1:16" ht="38.25">
      <c r="A534" t="s">
        <v>52</v>
      </c>
      <c s="34" t="s">
        <v>6769</v>
      </c>
      <c s="34" t="s">
        <v>6311</v>
      </c>
      <c s="35" t="s">
        <v>5</v>
      </c>
      <c s="6" t="s">
        <v>7502</v>
      </c>
      <c s="36" t="s">
        <v>262</v>
      </c>
      <c s="37">
        <v>4.792</v>
      </c>
      <c s="36">
        <v>0</v>
      </c>
      <c s="36">
        <f>ROUND(G534*H534,6)</f>
      </c>
      <c r="L534" s="38">
        <v>0</v>
      </c>
      <c s="32">
        <f>ROUND(ROUND(L534,2)*ROUND(G534,3),2)</f>
      </c>
      <c s="36" t="s">
        <v>4836</v>
      </c>
      <c>
        <f>(M534*21)/100</f>
      </c>
      <c t="s">
        <v>27</v>
      </c>
    </row>
    <row r="535" spans="1:5" ht="38.25">
      <c r="A535" s="35" t="s">
        <v>57</v>
      </c>
      <c r="E535" s="39" t="s">
        <v>6313</v>
      </c>
    </row>
    <row r="536" spans="1:5" ht="12.75">
      <c r="A536" s="35" t="s">
        <v>58</v>
      </c>
      <c r="E536" s="40" t="s">
        <v>5</v>
      </c>
    </row>
    <row r="537" spans="1:5" ht="114.75">
      <c r="A537" t="s">
        <v>59</v>
      </c>
      <c r="E537" s="39" t="s">
        <v>6314</v>
      </c>
    </row>
    <row r="538" spans="1:16" ht="25.5">
      <c r="A538" t="s">
        <v>52</v>
      </c>
      <c s="34" t="s">
        <v>6456</v>
      </c>
      <c s="34" t="s">
        <v>7503</v>
      </c>
      <c s="35" t="s">
        <v>5</v>
      </c>
      <c s="6" t="s">
        <v>6317</v>
      </c>
      <c s="36" t="s">
        <v>853</v>
      </c>
      <c s="37">
        <v>1</v>
      </c>
      <c s="36">
        <v>0</v>
      </c>
      <c s="36">
        <f>ROUND(G538*H538,6)</f>
      </c>
      <c r="L538" s="38">
        <v>0</v>
      </c>
      <c s="32">
        <f>ROUND(ROUND(L538,2)*ROUND(G538,3),2)</f>
      </c>
      <c s="36" t="s">
        <v>4833</v>
      </c>
      <c>
        <f>(M538*21)/100</f>
      </c>
      <c t="s">
        <v>27</v>
      </c>
    </row>
    <row r="539" spans="1:5" ht="25.5">
      <c r="A539" s="35" t="s">
        <v>57</v>
      </c>
      <c r="E539" s="39" t="s">
        <v>6317</v>
      </c>
    </row>
    <row r="540" spans="1:5" ht="51">
      <c r="A540" s="35" t="s">
        <v>58</v>
      </c>
      <c r="E540" s="42" t="s">
        <v>6318</v>
      </c>
    </row>
    <row r="541" spans="1:5" ht="12.75">
      <c r="A541" t="s">
        <v>59</v>
      </c>
      <c r="E541" s="39" t="s">
        <v>5</v>
      </c>
    </row>
    <row r="542" spans="1:13" ht="12.75">
      <c r="A542" t="s">
        <v>49</v>
      </c>
      <c r="C542" s="31" t="s">
        <v>6319</v>
      </c>
      <c r="E542" s="33" t="s">
        <v>6320</v>
      </c>
      <c r="J542" s="32">
        <f>0</f>
      </c>
      <c s="32">
        <f>0</f>
      </c>
      <c s="32">
        <f>0+L543+L547+L551</f>
      </c>
      <c s="32">
        <f>0+M543+M547+M551</f>
      </c>
    </row>
    <row r="543" spans="1:16" ht="12.75">
      <c r="A543" t="s">
        <v>52</v>
      </c>
      <c s="34" t="s">
        <v>50</v>
      </c>
      <c s="34" t="s">
        <v>4983</v>
      </c>
      <c s="35" t="s">
        <v>5</v>
      </c>
      <c s="6" t="s">
        <v>4984</v>
      </c>
      <c s="36" t="s">
        <v>262</v>
      </c>
      <c s="37">
        <v>0.065</v>
      </c>
      <c s="36">
        <v>1</v>
      </c>
      <c s="36">
        <f>ROUND(G543*H543,6)</f>
      </c>
      <c r="L543" s="38">
        <v>0</v>
      </c>
      <c s="32">
        <f>ROUND(ROUND(L543,2)*ROUND(G543,3),2)</f>
      </c>
      <c s="36" t="s">
        <v>4836</v>
      </c>
      <c>
        <f>(M543*21)/100</f>
      </c>
      <c t="s">
        <v>27</v>
      </c>
    </row>
    <row r="544" spans="1:5" ht="12.75">
      <c r="A544" s="35" t="s">
        <v>57</v>
      </c>
      <c r="E544" s="39" t="s">
        <v>4984</v>
      </c>
    </row>
    <row r="545" spans="1:5" ht="38.25">
      <c r="A545" s="35" t="s">
        <v>58</v>
      </c>
      <c r="E545" s="42" t="s">
        <v>7504</v>
      </c>
    </row>
    <row r="546" spans="1:5" ht="12.75">
      <c r="A546" t="s">
        <v>59</v>
      </c>
      <c r="E546" s="39" t="s">
        <v>5</v>
      </c>
    </row>
    <row r="547" spans="1:16" ht="25.5">
      <c r="A547" t="s">
        <v>52</v>
      </c>
      <c s="34" t="s">
        <v>786</v>
      </c>
      <c s="34" t="s">
        <v>6323</v>
      </c>
      <c s="35" t="s">
        <v>5</v>
      </c>
      <c s="6" t="s">
        <v>6325</v>
      </c>
      <c s="36" t="s">
        <v>1076</v>
      </c>
      <c s="37">
        <v>215.547</v>
      </c>
      <c s="36">
        <v>0</v>
      </c>
      <c s="36">
        <f>ROUND(G547*H547,6)</f>
      </c>
      <c r="L547" s="38">
        <v>0</v>
      </c>
      <c s="32">
        <f>ROUND(ROUND(L547,2)*ROUND(G547,3),2)</f>
      </c>
      <c s="36" t="s">
        <v>4836</v>
      </c>
      <c>
        <f>(M547*21)/100</f>
      </c>
      <c t="s">
        <v>27</v>
      </c>
    </row>
    <row r="548" spans="1:5" ht="25.5">
      <c r="A548" s="35" t="s">
        <v>57</v>
      </c>
      <c r="E548" s="39" t="s">
        <v>6325</v>
      </c>
    </row>
    <row r="549" spans="1:5" ht="89.25">
      <c r="A549" s="35" t="s">
        <v>58</v>
      </c>
      <c r="E549" s="42" t="s">
        <v>7505</v>
      </c>
    </row>
    <row r="550" spans="1:5" ht="25.5">
      <c r="A550" t="s">
        <v>59</v>
      </c>
      <c r="E550" s="39" t="s">
        <v>6327</v>
      </c>
    </row>
    <row r="551" spans="1:16" ht="25.5">
      <c r="A551" t="s">
        <v>52</v>
      </c>
      <c s="34" t="s">
        <v>6773</v>
      </c>
      <c s="34" t="s">
        <v>6329</v>
      </c>
      <c s="35" t="s">
        <v>5</v>
      </c>
      <c s="6" t="s">
        <v>6331</v>
      </c>
      <c s="36" t="s">
        <v>262</v>
      </c>
      <c s="37">
        <v>0.065</v>
      </c>
      <c s="36">
        <v>0</v>
      </c>
      <c s="36">
        <f>ROUND(G551*H551,6)</f>
      </c>
      <c r="L551" s="38">
        <v>0</v>
      </c>
      <c s="32">
        <f>ROUND(ROUND(L551,2)*ROUND(G551,3),2)</f>
      </c>
      <c s="36" t="s">
        <v>4836</v>
      </c>
      <c>
        <f>(M551*21)/100</f>
      </c>
      <c t="s">
        <v>27</v>
      </c>
    </row>
    <row r="552" spans="1:5" ht="25.5">
      <c r="A552" s="35" t="s">
        <v>57</v>
      </c>
      <c r="E552" s="39" t="s">
        <v>6331</v>
      </c>
    </row>
    <row r="553" spans="1:5" ht="12.75">
      <c r="A553" s="35" t="s">
        <v>58</v>
      </c>
      <c r="E553" s="40" t="s">
        <v>5</v>
      </c>
    </row>
    <row r="554" spans="1:5" ht="114.75">
      <c r="A554" t="s">
        <v>59</v>
      </c>
      <c r="E554" s="39" t="s">
        <v>6332</v>
      </c>
    </row>
    <row r="555" spans="1:13" ht="12.75">
      <c r="A555" t="s">
        <v>49</v>
      </c>
      <c r="C555" s="31" t="s">
        <v>3675</v>
      </c>
      <c r="E555" s="33" t="s">
        <v>3676</v>
      </c>
      <c r="J555" s="32">
        <f>0</f>
      </c>
      <c s="32">
        <f>0</f>
      </c>
      <c s="32">
        <f>0+L556+L560+L564+L568+L572+L576+L580+L584+L588+L592+L596+L600+L604+L608</f>
      </c>
      <c s="32">
        <f>0+M556+M560+M564+M568+M572+M576+M580+M584+M588+M592+M596+M600+M604+M608</f>
      </c>
    </row>
    <row r="556" spans="1:16" ht="12.75">
      <c r="A556" t="s">
        <v>52</v>
      </c>
      <c s="34" t="s">
        <v>156</v>
      </c>
      <c s="34" t="s">
        <v>6333</v>
      </c>
      <c s="35" t="s">
        <v>5</v>
      </c>
      <c s="6" t="s">
        <v>6334</v>
      </c>
      <c s="36" t="s">
        <v>1076</v>
      </c>
      <c s="37">
        <v>72.428</v>
      </c>
      <c s="36">
        <v>0.0004</v>
      </c>
      <c s="36">
        <f>ROUND(G556*H556,6)</f>
      </c>
      <c r="L556" s="38">
        <v>0</v>
      </c>
      <c s="32">
        <f>ROUND(ROUND(L556,2)*ROUND(G556,3),2)</f>
      </c>
      <c s="36" t="s">
        <v>4836</v>
      </c>
      <c>
        <f>(M556*21)/100</f>
      </c>
      <c t="s">
        <v>27</v>
      </c>
    </row>
    <row r="557" spans="1:5" ht="12.75">
      <c r="A557" s="35" t="s">
        <v>57</v>
      </c>
      <c r="E557" s="39" t="s">
        <v>6334</v>
      </c>
    </row>
    <row r="558" spans="1:5" ht="63.75">
      <c r="A558" s="35" t="s">
        <v>58</v>
      </c>
      <c r="E558" s="42" t="s">
        <v>7506</v>
      </c>
    </row>
    <row r="559" spans="1:5" ht="12.75">
      <c r="A559" t="s">
        <v>59</v>
      </c>
      <c r="E559" s="39" t="s">
        <v>5</v>
      </c>
    </row>
    <row r="560" spans="1:16" ht="12.75">
      <c r="A560" t="s">
        <v>52</v>
      </c>
      <c s="34" t="s">
        <v>168</v>
      </c>
      <c s="34" t="s">
        <v>6336</v>
      </c>
      <c s="35" t="s">
        <v>5</v>
      </c>
      <c s="6" t="s">
        <v>7507</v>
      </c>
      <c s="36" t="s">
        <v>1076</v>
      </c>
      <c s="37">
        <v>51.249</v>
      </c>
      <c s="36">
        <v>0.00245</v>
      </c>
      <c s="36">
        <f>ROUND(G560*H560,6)</f>
      </c>
      <c r="L560" s="38">
        <v>0</v>
      </c>
      <c s="32">
        <f>ROUND(ROUND(L560,2)*ROUND(G560,3),2)</f>
      </c>
      <c s="36" t="s">
        <v>4836</v>
      </c>
      <c>
        <f>(M560*21)/100</f>
      </c>
      <c t="s">
        <v>27</v>
      </c>
    </row>
    <row r="561" spans="1:5" ht="12.75">
      <c r="A561" s="35" t="s">
        <v>57</v>
      </c>
      <c r="E561" s="39" t="s">
        <v>7507</v>
      </c>
    </row>
    <row r="562" spans="1:5" ht="51">
      <c r="A562" s="35" t="s">
        <v>58</v>
      </c>
      <c r="E562" s="42" t="s">
        <v>7508</v>
      </c>
    </row>
    <row r="563" spans="1:5" ht="12.75">
      <c r="A563" t="s">
        <v>59</v>
      </c>
      <c r="E563" s="39" t="s">
        <v>5</v>
      </c>
    </row>
    <row r="564" spans="1:16" ht="12.75">
      <c r="A564" t="s">
        <v>52</v>
      </c>
      <c s="34" t="s">
        <v>180</v>
      </c>
      <c s="34" t="s">
        <v>7509</v>
      </c>
      <c s="35" t="s">
        <v>5</v>
      </c>
      <c s="6" t="s">
        <v>7510</v>
      </c>
      <c s="36" t="s">
        <v>1076</v>
      </c>
      <c s="37">
        <v>18.564</v>
      </c>
      <c s="36">
        <v>0.00194</v>
      </c>
      <c s="36">
        <f>ROUND(G564*H564,6)</f>
      </c>
      <c r="L564" s="38">
        <v>0</v>
      </c>
      <c s="32">
        <f>ROUND(ROUND(L564,2)*ROUND(G564,3),2)</f>
      </c>
      <c s="36" t="s">
        <v>4836</v>
      </c>
      <c>
        <f>(M564*21)/100</f>
      </c>
      <c t="s">
        <v>27</v>
      </c>
    </row>
    <row r="565" spans="1:5" ht="12.75">
      <c r="A565" s="35" t="s">
        <v>57</v>
      </c>
      <c r="E565" s="39" t="s">
        <v>7510</v>
      </c>
    </row>
    <row r="566" spans="1:5" ht="38.25">
      <c r="A566" s="35" t="s">
        <v>58</v>
      </c>
      <c r="E566" s="42" t="s">
        <v>7511</v>
      </c>
    </row>
    <row r="567" spans="1:5" ht="12.75">
      <c r="A567" t="s">
        <v>59</v>
      </c>
      <c r="E567" s="39" t="s">
        <v>5</v>
      </c>
    </row>
    <row r="568" spans="1:16" ht="25.5">
      <c r="A568" t="s">
        <v>52</v>
      </c>
      <c s="34" t="s">
        <v>184</v>
      </c>
      <c s="34" t="s">
        <v>6339</v>
      </c>
      <c s="35" t="s">
        <v>5</v>
      </c>
      <c s="6" t="s">
        <v>7512</v>
      </c>
      <c s="36" t="s">
        <v>1076</v>
      </c>
      <c s="37">
        <v>15.912</v>
      </c>
      <c s="36">
        <v>0.0015</v>
      </c>
      <c s="36">
        <f>ROUND(G568*H568,6)</f>
      </c>
      <c r="L568" s="38">
        <v>0</v>
      </c>
      <c s="32">
        <f>ROUND(ROUND(L568,2)*ROUND(G568,3),2)</f>
      </c>
      <c s="36" t="s">
        <v>4836</v>
      </c>
      <c>
        <f>(M568*21)/100</f>
      </c>
      <c t="s">
        <v>27</v>
      </c>
    </row>
    <row r="569" spans="1:5" ht="25.5">
      <c r="A569" s="35" t="s">
        <v>57</v>
      </c>
      <c r="E569" s="39" t="s">
        <v>7512</v>
      </c>
    </row>
    <row r="570" spans="1:5" ht="38.25">
      <c r="A570" s="35" t="s">
        <v>58</v>
      </c>
      <c r="E570" s="42" t="s">
        <v>7513</v>
      </c>
    </row>
    <row r="571" spans="1:5" ht="12.75">
      <c r="A571" t="s">
        <v>59</v>
      </c>
      <c r="E571" s="39" t="s">
        <v>5</v>
      </c>
    </row>
    <row r="572" spans="1:16" ht="12.75">
      <c r="A572" t="s">
        <v>52</v>
      </c>
      <c s="34" t="s">
        <v>188</v>
      </c>
      <c s="34" t="s">
        <v>5882</v>
      </c>
      <c s="35" t="s">
        <v>5</v>
      </c>
      <c s="6" t="s">
        <v>7429</v>
      </c>
      <c s="36" t="s">
        <v>1076</v>
      </c>
      <c s="37">
        <v>98.575</v>
      </c>
      <c s="36">
        <v>0.0024</v>
      </c>
      <c s="36">
        <f>ROUND(G572*H572,6)</f>
      </c>
      <c r="L572" s="38">
        <v>0</v>
      </c>
      <c s="32">
        <f>ROUND(ROUND(L572,2)*ROUND(G572,3),2)</f>
      </c>
      <c s="36" t="s">
        <v>4836</v>
      </c>
      <c>
        <f>(M572*21)/100</f>
      </c>
      <c t="s">
        <v>27</v>
      </c>
    </row>
    <row r="573" spans="1:5" ht="12.75">
      <c r="A573" s="35" t="s">
        <v>57</v>
      </c>
      <c r="E573" s="39" t="s">
        <v>7429</v>
      </c>
    </row>
    <row r="574" spans="1:5" ht="38.25">
      <c r="A574" s="35" t="s">
        <v>58</v>
      </c>
      <c r="E574" s="42" t="s">
        <v>7514</v>
      </c>
    </row>
    <row r="575" spans="1:5" ht="12.75">
      <c r="A575" t="s">
        <v>59</v>
      </c>
      <c r="E575" s="39" t="s">
        <v>5</v>
      </c>
    </row>
    <row r="576" spans="1:16" ht="25.5">
      <c r="A576" t="s">
        <v>52</v>
      </c>
      <c s="34" t="s">
        <v>741</v>
      </c>
      <c s="34" t="s">
        <v>6342</v>
      </c>
      <c s="35" t="s">
        <v>5</v>
      </c>
      <c s="6" t="s">
        <v>7515</v>
      </c>
      <c s="36" t="s">
        <v>1076</v>
      </c>
      <c s="37">
        <v>247.879</v>
      </c>
      <c s="36">
        <v>0.0048</v>
      </c>
      <c s="36">
        <f>ROUND(G576*H576,6)</f>
      </c>
      <c r="L576" s="38">
        <v>0</v>
      </c>
      <c s="32">
        <f>ROUND(ROUND(L576,2)*ROUND(G576,3),2)</f>
      </c>
      <c s="36" t="s">
        <v>4836</v>
      </c>
      <c>
        <f>(M576*21)/100</f>
      </c>
      <c t="s">
        <v>27</v>
      </c>
    </row>
    <row r="577" spans="1:5" ht="38.25">
      <c r="A577" s="35" t="s">
        <v>57</v>
      </c>
      <c r="E577" s="39" t="s">
        <v>7516</v>
      </c>
    </row>
    <row r="578" spans="1:5" ht="38.25">
      <c r="A578" s="35" t="s">
        <v>58</v>
      </c>
      <c r="E578" s="42" t="s">
        <v>7517</v>
      </c>
    </row>
    <row r="579" spans="1:5" ht="12.75">
      <c r="A579" t="s">
        <v>59</v>
      </c>
      <c r="E579" s="39" t="s">
        <v>5</v>
      </c>
    </row>
    <row r="580" spans="1:16" ht="12.75">
      <c r="A580" t="s">
        <v>52</v>
      </c>
      <c s="34" t="s">
        <v>646</v>
      </c>
      <c s="34" t="s">
        <v>6346</v>
      </c>
      <c s="35" t="s">
        <v>5</v>
      </c>
      <c s="6" t="s">
        <v>7518</v>
      </c>
      <c s="36" t="s">
        <v>1076</v>
      </c>
      <c s="37">
        <v>433.445</v>
      </c>
      <c s="36">
        <v>0.0036</v>
      </c>
      <c s="36">
        <f>ROUND(G580*H580,6)</f>
      </c>
      <c r="L580" s="38">
        <v>0</v>
      </c>
      <c s="32">
        <f>ROUND(ROUND(L580,2)*ROUND(G580,3),2)</f>
      </c>
      <c s="36" t="s">
        <v>4836</v>
      </c>
      <c>
        <f>(M580*21)/100</f>
      </c>
      <c t="s">
        <v>27</v>
      </c>
    </row>
    <row r="581" spans="1:5" ht="12.75">
      <c r="A581" s="35" t="s">
        <v>57</v>
      </c>
      <c r="E581" s="39" t="s">
        <v>7518</v>
      </c>
    </row>
    <row r="582" spans="1:5" ht="38.25">
      <c r="A582" s="35" t="s">
        <v>58</v>
      </c>
      <c r="E582" s="42" t="s">
        <v>7519</v>
      </c>
    </row>
    <row r="583" spans="1:5" ht="12.75">
      <c r="A583" t="s">
        <v>59</v>
      </c>
      <c r="E583" s="39" t="s">
        <v>5</v>
      </c>
    </row>
    <row r="584" spans="1:16" ht="25.5">
      <c r="A584" t="s">
        <v>52</v>
      </c>
      <c s="34" t="s">
        <v>789</v>
      </c>
      <c s="34" t="s">
        <v>6350</v>
      </c>
      <c s="35" t="s">
        <v>5</v>
      </c>
      <c s="6" t="s">
        <v>6352</v>
      </c>
      <c s="36" t="s">
        <v>1076</v>
      </c>
      <c s="37">
        <v>424.946</v>
      </c>
      <c s="36">
        <v>0</v>
      </c>
      <c s="36">
        <f>ROUND(G584*H584,6)</f>
      </c>
      <c r="L584" s="38">
        <v>0</v>
      </c>
      <c s="32">
        <f>ROUND(ROUND(L584,2)*ROUND(G584,3),2)</f>
      </c>
      <c s="36" t="s">
        <v>4836</v>
      </c>
      <c>
        <f>(M584*21)/100</f>
      </c>
      <c t="s">
        <v>27</v>
      </c>
    </row>
    <row r="585" spans="1:5" ht="25.5">
      <c r="A585" s="35" t="s">
        <v>57</v>
      </c>
      <c r="E585" s="39" t="s">
        <v>6352</v>
      </c>
    </row>
    <row r="586" spans="1:5" ht="76.5">
      <c r="A586" s="35" t="s">
        <v>58</v>
      </c>
      <c r="E586" s="42" t="s">
        <v>7520</v>
      </c>
    </row>
    <row r="587" spans="1:5" ht="12.75">
      <c r="A587" t="s">
        <v>59</v>
      </c>
      <c r="E587" s="39" t="s">
        <v>5</v>
      </c>
    </row>
    <row r="588" spans="1:16" ht="25.5">
      <c r="A588" t="s">
        <v>52</v>
      </c>
      <c s="34" t="s">
        <v>791</v>
      </c>
      <c s="34" t="s">
        <v>6355</v>
      </c>
      <c s="35" t="s">
        <v>5</v>
      </c>
      <c s="6" t="s">
        <v>6357</v>
      </c>
      <c s="36" t="s">
        <v>1076</v>
      </c>
      <c s="37">
        <v>65.844</v>
      </c>
      <c s="36">
        <v>0</v>
      </c>
      <c s="36">
        <f>ROUND(G588*H588,6)</f>
      </c>
      <c r="L588" s="38">
        <v>0</v>
      </c>
      <c s="32">
        <f>ROUND(ROUND(L588,2)*ROUND(G588,3),2)</f>
      </c>
      <c s="36" t="s">
        <v>4836</v>
      </c>
      <c>
        <f>(M588*21)/100</f>
      </c>
      <c t="s">
        <v>27</v>
      </c>
    </row>
    <row r="589" spans="1:5" ht="25.5">
      <c r="A589" s="35" t="s">
        <v>57</v>
      </c>
      <c r="E589" s="39" t="s">
        <v>6357</v>
      </c>
    </row>
    <row r="590" spans="1:5" ht="127.5">
      <c r="A590" s="35" t="s">
        <v>58</v>
      </c>
      <c r="E590" s="42" t="s">
        <v>7521</v>
      </c>
    </row>
    <row r="591" spans="1:5" ht="25.5">
      <c r="A591" t="s">
        <v>59</v>
      </c>
      <c r="E591" s="39" t="s">
        <v>6359</v>
      </c>
    </row>
    <row r="592" spans="1:16" ht="25.5">
      <c r="A592" t="s">
        <v>52</v>
      </c>
      <c s="34" t="s">
        <v>793</v>
      </c>
      <c s="34" t="s">
        <v>7522</v>
      </c>
      <c s="35" t="s">
        <v>5</v>
      </c>
      <c s="6" t="s">
        <v>7523</v>
      </c>
      <c s="36" t="s">
        <v>1076</v>
      </c>
      <c s="37">
        <v>114.322</v>
      </c>
      <c s="36">
        <v>0.006</v>
      </c>
      <c s="36">
        <f>ROUND(G592*H592,6)</f>
      </c>
      <c r="L592" s="38">
        <v>0</v>
      </c>
      <c s="32">
        <f>ROUND(ROUND(L592,2)*ROUND(G592,3),2)</f>
      </c>
      <c s="36" t="s">
        <v>4836</v>
      </c>
      <c>
        <f>(M592*21)/100</f>
      </c>
      <c t="s">
        <v>27</v>
      </c>
    </row>
    <row r="593" spans="1:5" ht="25.5">
      <c r="A593" s="35" t="s">
        <v>57</v>
      </c>
      <c r="E593" s="39" t="s">
        <v>7523</v>
      </c>
    </row>
    <row r="594" spans="1:5" ht="165.75">
      <c r="A594" s="35" t="s">
        <v>58</v>
      </c>
      <c r="E594" s="42" t="s">
        <v>7524</v>
      </c>
    </row>
    <row r="595" spans="1:5" ht="76.5">
      <c r="A595" t="s">
        <v>59</v>
      </c>
      <c r="E595" s="39" t="s">
        <v>7525</v>
      </c>
    </row>
    <row r="596" spans="1:16" ht="38.25">
      <c r="A596" t="s">
        <v>52</v>
      </c>
      <c s="34" t="s">
        <v>796</v>
      </c>
      <c s="34" t="s">
        <v>6361</v>
      </c>
      <c s="35" t="s">
        <v>5</v>
      </c>
      <c s="6" t="s">
        <v>6363</v>
      </c>
      <c s="36" t="s">
        <v>1076</v>
      </c>
      <c s="37">
        <v>215.547</v>
      </c>
      <c s="36">
        <v>0</v>
      </c>
      <c s="36">
        <f>ROUND(G596*H596,6)</f>
      </c>
      <c r="L596" s="38">
        <v>0</v>
      </c>
      <c s="32">
        <f>ROUND(ROUND(L596,2)*ROUND(G596,3),2)</f>
      </c>
      <c s="36" t="s">
        <v>4836</v>
      </c>
      <c>
        <f>(M596*21)/100</f>
      </c>
      <c t="s">
        <v>27</v>
      </c>
    </row>
    <row r="597" spans="1:5" ht="38.25">
      <c r="A597" s="35" t="s">
        <v>57</v>
      </c>
      <c r="E597" s="39" t="s">
        <v>6363</v>
      </c>
    </row>
    <row r="598" spans="1:5" ht="76.5">
      <c r="A598" s="35" t="s">
        <v>58</v>
      </c>
      <c r="E598" s="42" t="s">
        <v>7526</v>
      </c>
    </row>
    <row r="599" spans="1:5" ht="12.75">
      <c r="A599" t="s">
        <v>59</v>
      </c>
      <c r="E599" s="39" t="s">
        <v>5</v>
      </c>
    </row>
    <row r="600" spans="1:16" ht="25.5">
      <c r="A600" t="s">
        <v>52</v>
      </c>
      <c s="34" t="s">
        <v>798</v>
      </c>
      <c s="34" t="s">
        <v>6365</v>
      </c>
      <c s="35" t="s">
        <v>5</v>
      </c>
      <c s="6" t="s">
        <v>6367</v>
      </c>
      <c s="36" t="s">
        <v>1076</v>
      </c>
      <c s="37">
        <v>65.844</v>
      </c>
      <c s="36">
        <v>0</v>
      </c>
      <c s="36">
        <f>ROUND(G600*H600,6)</f>
      </c>
      <c r="L600" s="38">
        <v>0</v>
      </c>
      <c s="32">
        <f>ROUND(ROUND(L600,2)*ROUND(G600,3),2)</f>
      </c>
      <c s="36" t="s">
        <v>4836</v>
      </c>
      <c>
        <f>(M600*21)/100</f>
      </c>
      <c t="s">
        <v>27</v>
      </c>
    </row>
    <row r="601" spans="1:5" ht="25.5">
      <c r="A601" s="35" t="s">
        <v>57</v>
      </c>
      <c r="E601" s="39" t="s">
        <v>6367</v>
      </c>
    </row>
    <row r="602" spans="1:5" ht="127.5">
      <c r="A602" s="35" t="s">
        <v>58</v>
      </c>
      <c r="E602" s="42" t="s">
        <v>7521</v>
      </c>
    </row>
    <row r="603" spans="1:5" ht="12.75">
      <c r="A603" t="s">
        <v>59</v>
      </c>
      <c r="E603" s="39" t="s">
        <v>5</v>
      </c>
    </row>
    <row r="604" spans="1:16" ht="25.5">
      <c r="A604" t="s">
        <v>52</v>
      </c>
      <c s="34" t="s">
        <v>6050</v>
      </c>
      <c s="34" t="s">
        <v>6369</v>
      </c>
      <c s="35" t="s">
        <v>5</v>
      </c>
      <c s="6" t="s">
        <v>6371</v>
      </c>
      <c s="36" t="s">
        <v>262</v>
      </c>
      <c s="37">
        <v>3.895</v>
      </c>
      <c s="36">
        <v>0</v>
      </c>
      <c s="36">
        <f>ROUND(G604*H604,6)</f>
      </c>
      <c r="L604" s="38">
        <v>0</v>
      </c>
      <c s="32">
        <f>ROUND(ROUND(L604,2)*ROUND(G604,3),2)</f>
      </c>
      <c s="36" t="s">
        <v>4836</v>
      </c>
      <c>
        <f>(M604*21)/100</f>
      </c>
      <c t="s">
        <v>27</v>
      </c>
    </row>
    <row r="605" spans="1:5" ht="25.5">
      <c r="A605" s="35" t="s">
        <v>57</v>
      </c>
      <c r="E605" s="39" t="s">
        <v>6371</v>
      </c>
    </row>
    <row r="606" spans="1:5" ht="12.75">
      <c r="A606" s="35" t="s">
        <v>58</v>
      </c>
      <c r="E606" s="40" t="s">
        <v>5</v>
      </c>
    </row>
    <row r="607" spans="1:5" ht="114.75">
      <c r="A607" t="s">
        <v>59</v>
      </c>
      <c r="E607" s="39" t="s">
        <v>6372</v>
      </c>
    </row>
    <row r="608" spans="1:16" ht="25.5">
      <c r="A608" t="s">
        <v>52</v>
      </c>
      <c s="34" t="s">
        <v>6531</v>
      </c>
      <c s="34" t="s">
        <v>7527</v>
      </c>
      <c s="35" t="s">
        <v>5</v>
      </c>
      <c s="6" t="s">
        <v>6317</v>
      </c>
      <c s="36" t="s">
        <v>853</v>
      </c>
      <c s="37">
        <v>1</v>
      </c>
      <c s="36">
        <v>0</v>
      </c>
      <c s="36">
        <f>ROUND(G608*H608,6)</f>
      </c>
      <c r="L608" s="38">
        <v>0</v>
      </c>
      <c s="32">
        <f>ROUND(ROUND(L608,2)*ROUND(G608,3),2)</f>
      </c>
      <c s="36" t="s">
        <v>4833</v>
      </c>
      <c>
        <f>(M608*21)/100</f>
      </c>
      <c t="s">
        <v>27</v>
      </c>
    </row>
    <row r="609" spans="1:5" ht="25.5">
      <c r="A609" s="35" t="s">
        <v>57</v>
      </c>
      <c r="E609" s="39" t="s">
        <v>6317</v>
      </c>
    </row>
    <row r="610" spans="1:5" ht="51">
      <c r="A610" s="35" t="s">
        <v>58</v>
      </c>
      <c r="E610" s="42" t="s">
        <v>6318</v>
      </c>
    </row>
    <row r="611" spans="1:5" ht="12.75">
      <c r="A611" t="s">
        <v>59</v>
      </c>
      <c r="E611" s="39" t="s">
        <v>5</v>
      </c>
    </row>
    <row r="612" spans="1:13" ht="12.75">
      <c r="A612" t="s">
        <v>49</v>
      </c>
      <c r="C612" s="31" t="s">
        <v>4999</v>
      </c>
      <c r="E612" s="33" t="s">
        <v>5000</v>
      </c>
      <c r="J612" s="32">
        <f>0</f>
      </c>
      <c s="32">
        <f>0</f>
      </c>
      <c s="32">
        <f>0+L613+L617+L621</f>
      </c>
      <c s="32">
        <f>0+M613+M617+M621</f>
      </c>
    </row>
    <row r="613" spans="1:16" ht="12.75">
      <c r="A613" t="s">
        <v>52</v>
      </c>
      <c s="34" t="s">
        <v>801</v>
      </c>
      <c s="34" t="s">
        <v>6376</v>
      </c>
      <c s="35" t="s">
        <v>5</v>
      </c>
      <c s="6" t="s">
        <v>6378</v>
      </c>
      <c s="36" t="s">
        <v>65</v>
      </c>
      <c s="37">
        <v>26</v>
      </c>
      <c s="36">
        <v>0.00036</v>
      </c>
      <c s="36">
        <f>ROUND(G613*H613,6)</f>
      </c>
      <c r="L613" s="38">
        <v>0</v>
      </c>
      <c s="32">
        <f>ROUND(ROUND(L613,2)*ROUND(G613,3),2)</f>
      </c>
      <c s="36" t="s">
        <v>4836</v>
      </c>
      <c>
        <f>(M613*21)/100</f>
      </c>
      <c t="s">
        <v>27</v>
      </c>
    </row>
    <row r="614" spans="1:5" ht="12.75">
      <c r="A614" s="35" t="s">
        <v>57</v>
      </c>
      <c r="E614" s="39" t="s">
        <v>6378</v>
      </c>
    </row>
    <row r="615" spans="1:5" ht="63.75">
      <c r="A615" s="35" t="s">
        <v>58</v>
      </c>
      <c r="E615" s="42" t="s">
        <v>7528</v>
      </c>
    </row>
    <row r="616" spans="1:5" ht="51">
      <c r="A616" t="s">
        <v>59</v>
      </c>
      <c r="E616" s="39" t="s">
        <v>6380</v>
      </c>
    </row>
    <row r="617" spans="1:16" ht="25.5">
      <c r="A617" t="s">
        <v>52</v>
      </c>
      <c s="34" t="s">
        <v>804</v>
      </c>
      <c s="34" t="s">
        <v>6382</v>
      </c>
      <c s="35" t="s">
        <v>5</v>
      </c>
      <c s="6" t="s">
        <v>6384</v>
      </c>
      <c s="36" t="s">
        <v>93</v>
      </c>
      <c s="37">
        <v>1</v>
      </c>
      <c s="36">
        <v>0.00128</v>
      </c>
      <c s="36">
        <f>ROUND(G617*H617,6)</f>
      </c>
      <c r="L617" s="38">
        <v>0</v>
      </c>
      <c s="32">
        <f>ROUND(ROUND(L617,2)*ROUND(G617,3),2)</f>
      </c>
      <c s="36" t="s">
        <v>4836</v>
      </c>
      <c>
        <f>(M617*21)/100</f>
      </c>
      <c t="s">
        <v>27</v>
      </c>
    </row>
    <row r="618" spans="1:5" ht="25.5">
      <c r="A618" s="35" t="s">
        <v>57</v>
      </c>
      <c r="E618" s="39" t="s">
        <v>6384</v>
      </c>
    </row>
    <row r="619" spans="1:5" ht="38.25">
      <c r="A619" s="35" t="s">
        <v>58</v>
      </c>
      <c r="E619" s="42" t="s">
        <v>6385</v>
      </c>
    </row>
    <row r="620" spans="1:5" ht="89.25">
      <c r="A620" t="s">
        <v>59</v>
      </c>
      <c r="E620" s="39" t="s">
        <v>6386</v>
      </c>
    </row>
    <row r="621" spans="1:16" ht="25.5">
      <c r="A621" t="s">
        <v>52</v>
      </c>
      <c s="34" t="s">
        <v>6054</v>
      </c>
      <c s="34" t="s">
        <v>6388</v>
      </c>
      <c s="35" t="s">
        <v>5</v>
      </c>
      <c s="6" t="s">
        <v>6390</v>
      </c>
      <c s="36" t="s">
        <v>262</v>
      </c>
      <c s="37">
        <v>0.045</v>
      </c>
      <c s="36">
        <v>0</v>
      </c>
      <c s="36">
        <f>ROUND(G621*H621,6)</f>
      </c>
      <c r="L621" s="38">
        <v>0</v>
      </c>
      <c s="32">
        <f>ROUND(ROUND(L621,2)*ROUND(G621,3),2)</f>
      </c>
      <c s="36" t="s">
        <v>4836</v>
      </c>
      <c>
        <f>(M621*21)/100</f>
      </c>
      <c t="s">
        <v>27</v>
      </c>
    </row>
    <row r="622" spans="1:5" ht="25.5">
      <c r="A622" s="35" t="s">
        <v>57</v>
      </c>
      <c r="E622" s="39" t="s">
        <v>6390</v>
      </c>
    </row>
    <row r="623" spans="1:5" ht="12.75">
      <c r="A623" s="35" t="s">
        <v>58</v>
      </c>
      <c r="E623" s="40" t="s">
        <v>5</v>
      </c>
    </row>
    <row r="624" spans="1:5" ht="114.75">
      <c r="A624" t="s">
        <v>59</v>
      </c>
      <c r="E624" s="39" t="s">
        <v>6314</v>
      </c>
    </row>
    <row r="625" spans="1:13" ht="12.75">
      <c r="A625" t="s">
        <v>49</v>
      </c>
      <c r="C625" s="31" t="s">
        <v>6391</v>
      </c>
      <c r="E625" s="33" t="s">
        <v>6392</v>
      </c>
      <c r="J625" s="32">
        <f>0</f>
      </c>
      <c s="32">
        <f>0</f>
      </c>
      <c s="32">
        <f>0+L626+L630+L634+L638+L642+L646+L650+L654+L658+L662</f>
      </c>
      <c s="32">
        <f>0+M626+M630+M634+M638+M642+M646+M650+M654+M658+M662</f>
      </c>
    </row>
    <row r="626" spans="1:16" ht="12.75">
      <c r="A626" t="s">
        <v>52</v>
      </c>
      <c s="34" t="s">
        <v>520</v>
      </c>
      <c s="34" t="s">
        <v>6393</v>
      </c>
      <c s="35" t="s">
        <v>5</v>
      </c>
      <c s="6" t="s">
        <v>6394</v>
      </c>
      <c s="36" t="s">
        <v>55</v>
      </c>
      <c s="37">
        <v>9.682</v>
      </c>
      <c s="36">
        <v>0.55</v>
      </c>
      <c s="36">
        <f>ROUND(G626*H626,6)</f>
      </c>
      <c r="L626" s="38">
        <v>0</v>
      </c>
      <c s="32">
        <f>ROUND(ROUND(L626,2)*ROUND(G626,3),2)</f>
      </c>
      <c s="36" t="s">
        <v>4836</v>
      </c>
      <c>
        <f>(M626*21)/100</f>
      </c>
      <c t="s">
        <v>27</v>
      </c>
    </row>
    <row r="627" spans="1:5" ht="12.75">
      <c r="A627" s="35" t="s">
        <v>57</v>
      </c>
      <c r="E627" s="39" t="s">
        <v>6394</v>
      </c>
    </row>
    <row r="628" spans="1:5" ht="63.75">
      <c r="A628" s="35" t="s">
        <v>58</v>
      </c>
      <c r="E628" s="42" t="s">
        <v>7529</v>
      </c>
    </row>
    <row r="629" spans="1:5" ht="12.75">
      <c r="A629" t="s">
        <v>59</v>
      </c>
      <c r="E629" s="39" t="s">
        <v>5</v>
      </c>
    </row>
    <row r="630" spans="1:16" ht="12.75">
      <c r="A630" t="s">
        <v>52</v>
      </c>
      <c s="34" t="s">
        <v>522</v>
      </c>
      <c s="34" t="s">
        <v>6396</v>
      </c>
      <c s="35" t="s">
        <v>5</v>
      </c>
      <c s="6" t="s">
        <v>6397</v>
      </c>
      <c s="36" t="s">
        <v>55</v>
      </c>
      <c s="37">
        <v>0.854</v>
      </c>
      <c s="36">
        <v>0.55</v>
      </c>
      <c s="36">
        <f>ROUND(G630*H630,6)</f>
      </c>
      <c r="L630" s="38">
        <v>0</v>
      </c>
      <c s="32">
        <f>ROUND(ROUND(L630,2)*ROUND(G630,3),2)</f>
      </c>
      <c s="36" t="s">
        <v>4836</v>
      </c>
      <c>
        <f>(M630*21)/100</f>
      </c>
      <c t="s">
        <v>27</v>
      </c>
    </row>
    <row r="631" spans="1:5" ht="12.75">
      <c r="A631" s="35" t="s">
        <v>57</v>
      </c>
      <c r="E631" s="39" t="s">
        <v>6397</v>
      </c>
    </row>
    <row r="632" spans="1:5" ht="89.25">
      <c r="A632" s="35" t="s">
        <v>58</v>
      </c>
      <c r="E632" s="42" t="s">
        <v>7530</v>
      </c>
    </row>
    <row r="633" spans="1:5" ht="12.75">
      <c r="A633" t="s">
        <v>59</v>
      </c>
      <c r="E633" s="39" t="s">
        <v>5</v>
      </c>
    </row>
    <row r="634" spans="1:16" ht="25.5">
      <c r="A634" t="s">
        <v>52</v>
      </c>
      <c s="34" t="s">
        <v>5986</v>
      </c>
      <c s="34" t="s">
        <v>6400</v>
      </c>
      <c s="35" t="s">
        <v>5</v>
      </c>
      <c s="6" t="s">
        <v>7531</v>
      </c>
      <c s="36" t="s">
        <v>55</v>
      </c>
      <c s="37">
        <v>9.592</v>
      </c>
      <c s="36">
        <v>0.00189</v>
      </c>
      <c s="36">
        <f>ROUND(G634*H634,6)</f>
      </c>
      <c r="L634" s="38">
        <v>0</v>
      </c>
      <c s="32">
        <f>ROUND(ROUND(L634,2)*ROUND(G634,3),2)</f>
      </c>
      <c s="36" t="s">
        <v>4836</v>
      </c>
      <c>
        <f>(M634*21)/100</f>
      </c>
      <c t="s">
        <v>27</v>
      </c>
    </row>
    <row r="635" spans="1:5" ht="25.5">
      <c r="A635" s="35" t="s">
        <v>57</v>
      </c>
      <c r="E635" s="39" t="s">
        <v>7531</v>
      </c>
    </row>
    <row r="636" spans="1:5" ht="89.25">
      <c r="A636" s="35" t="s">
        <v>58</v>
      </c>
      <c r="E636" s="42" t="s">
        <v>7532</v>
      </c>
    </row>
    <row r="637" spans="1:5" ht="140.25">
      <c r="A637" t="s">
        <v>59</v>
      </c>
      <c r="E637" s="39" t="s">
        <v>6404</v>
      </c>
    </row>
    <row r="638" spans="1:16" ht="12.75">
      <c r="A638" t="s">
        <v>52</v>
      </c>
      <c s="34" t="s">
        <v>5991</v>
      </c>
      <c s="34" t="s">
        <v>6406</v>
      </c>
      <c s="35" t="s">
        <v>5</v>
      </c>
      <c s="6" t="s">
        <v>6408</v>
      </c>
      <c s="36" t="s">
        <v>1076</v>
      </c>
      <c s="37">
        <v>82.383</v>
      </c>
      <c s="36">
        <v>0</v>
      </c>
      <c s="36">
        <f>ROUND(G638*H638,6)</f>
      </c>
      <c r="L638" s="38">
        <v>0</v>
      </c>
      <c s="32">
        <f>ROUND(ROUND(L638,2)*ROUND(G638,3),2)</f>
      </c>
      <c s="36" t="s">
        <v>4836</v>
      </c>
      <c>
        <f>(M638*21)/100</f>
      </c>
      <c t="s">
        <v>27</v>
      </c>
    </row>
    <row r="639" spans="1:5" ht="12.75">
      <c r="A639" s="35" t="s">
        <v>57</v>
      </c>
      <c r="E639" s="39" t="s">
        <v>6408</v>
      </c>
    </row>
    <row r="640" spans="1:5" ht="38.25">
      <c r="A640" s="35" t="s">
        <v>58</v>
      </c>
      <c r="E640" s="42" t="s">
        <v>7533</v>
      </c>
    </row>
    <row r="641" spans="1:5" ht="12.75">
      <c r="A641" t="s">
        <v>59</v>
      </c>
      <c r="E641" s="39" t="s">
        <v>6410</v>
      </c>
    </row>
    <row r="642" spans="1:16" ht="12.75">
      <c r="A642" t="s">
        <v>52</v>
      </c>
      <c s="34" t="s">
        <v>5996</v>
      </c>
      <c s="34" t="s">
        <v>6412</v>
      </c>
      <c s="35" t="s">
        <v>5</v>
      </c>
      <c s="6" t="s">
        <v>6414</v>
      </c>
      <c s="36" t="s">
        <v>55</v>
      </c>
      <c s="37">
        <v>2.175</v>
      </c>
      <c s="36">
        <v>0.01266</v>
      </c>
      <c s="36">
        <f>ROUND(G642*H642,6)</f>
      </c>
      <c r="L642" s="38">
        <v>0</v>
      </c>
      <c s="32">
        <f>ROUND(ROUND(L642,2)*ROUND(G642,3),2)</f>
      </c>
      <c s="36" t="s">
        <v>4836</v>
      </c>
      <c>
        <f>(M642*21)/100</f>
      </c>
      <c t="s">
        <v>27</v>
      </c>
    </row>
    <row r="643" spans="1:5" ht="12.75">
      <c r="A643" s="35" t="s">
        <v>57</v>
      </c>
      <c r="E643" s="39" t="s">
        <v>6414</v>
      </c>
    </row>
    <row r="644" spans="1:5" ht="38.25">
      <c r="A644" s="35" t="s">
        <v>58</v>
      </c>
      <c r="E644" s="42" t="s">
        <v>7534</v>
      </c>
    </row>
    <row r="645" spans="1:5" ht="89.25">
      <c r="A645" t="s">
        <v>59</v>
      </c>
      <c r="E645" s="39" t="s">
        <v>6416</v>
      </c>
    </row>
    <row r="646" spans="1:16" ht="25.5">
      <c r="A646" t="s">
        <v>52</v>
      </c>
      <c s="34" t="s">
        <v>6002</v>
      </c>
      <c s="34" t="s">
        <v>6418</v>
      </c>
      <c s="35" t="s">
        <v>5</v>
      </c>
      <c s="6" t="s">
        <v>7535</v>
      </c>
      <c s="36" t="s">
        <v>1076</v>
      </c>
      <c s="37">
        <v>227.475</v>
      </c>
      <c s="36">
        <v>0</v>
      </c>
      <c s="36">
        <f>ROUND(G646*H646,6)</f>
      </c>
      <c r="L646" s="38">
        <v>0</v>
      </c>
      <c s="32">
        <f>ROUND(ROUND(L646,2)*ROUND(G646,3),2)</f>
      </c>
      <c s="36" t="s">
        <v>4836</v>
      </c>
      <c>
        <f>(M646*21)/100</f>
      </c>
      <c t="s">
        <v>27</v>
      </c>
    </row>
    <row r="647" spans="1:5" ht="25.5">
      <c r="A647" s="35" t="s">
        <v>57</v>
      </c>
      <c r="E647" s="39" t="s">
        <v>7535</v>
      </c>
    </row>
    <row r="648" spans="1:5" ht="38.25">
      <c r="A648" s="35" t="s">
        <v>58</v>
      </c>
      <c r="E648" s="42" t="s">
        <v>7536</v>
      </c>
    </row>
    <row r="649" spans="1:5" ht="51">
      <c r="A649" t="s">
        <v>59</v>
      </c>
      <c r="E649" s="39" t="s">
        <v>6422</v>
      </c>
    </row>
    <row r="650" spans="1:16" ht="25.5">
      <c r="A650" t="s">
        <v>52</v>
      </c>
      <c s="34" t="s">
        <v>6007</v>
      </c>
      <c s="34" t="s">
        <v>6424</v>
      </c>
      <c s="35" t="s">
        <v>5</v>
      </c>
      <c s="6" t="s">
        <v>6426</v>
      </c>
      <c s="36" t="s">
        <v>55</v>
      </c>
      <c s="37">
        <v>7.507</v>
      </c>
      <c s="36">
        <v>0.02337</v>
      </c>
      <c s="36">
        <f>ROUND(G650*H650,6)</f>
      </c>
      <c r="L650" s="38">
        <v>0</v>
      </c>
      <c s="32">
        <f>ROUND(ROUND(L650,2)*ROUND(G650,3),2)</f>
      </c>
      <c s="36" t="s">
        <v>4836</v>
      </c>
      <c>
        <f>(M650*21)/100</f>
      </c>
      <c t="s">
        <v>27</v>
      </c>
    </row>
    <row r="651" spans="1:5" ht="25.5">
      <c r="A651" s="35" t="s">
        <v>57</v>
      </c>
      <c r="E651" s="39" t="s">
        <v>6426</v>
      </c>
    </row>
    <row r="652" spans="1:5" ht="38.25">
      <c r="A652" s="35" t="s">
        <v>58</v>
      </c>
      <c r="E652" s="42" t="s">
        <v>7537</v>
      </c>
    </row>
    <row r="653" spans="1:5" ht="102">
      <c r="A653" t="s">
        <v>59</v>
      </c>
      <c r="E653" s="39" t="s">
        <v>6428</v>
      </c>
    </row>
    <row r="654" spans="1:16" ht="12.75">
      <c r="A654" t="s">
        <v>52</v>
      </c>
      <c s="34" t="s">
        <v>6013</v>
      </c>
      <c s="34" t="s">
        <v>6430</v>
      </c>
      <c s="35" t="s">
        <v>5</v>
      </c>
      <c s="6" t="s">
        <v>6432</v>
      </c>
      <c s="36" t="s">
        <v>65</v>
      </c>
      <c s="37">
        <v>329.532</v>
      </c>
      <c s="36">
        <v>1E-05</v>
      </c>
      <c s="36">
        <f>ROUND(G654*H654,6)</f>
      </c>
      <c r="L654" s="38">
        <v>0</v>
      </c>
      <c s="32">
        <f>ROUND(ROUND(L654,2)*ROUND(G654,3),2)</f>
      </c>
      <c s="36" t="s">
        <v>4836</v>
      </c>
      <c>
        <f>(M654*21)/100</f>
      </c>
      <c t="s">
        <v>27</v>
      </c>
    </row>
    <row r="655" spans="1:5" ht="12.75">
      <c r="A655" s="35" t="s">
        <v>57</v>
      </c>
      <c r="E655" s="39" t="s">
        <v>6432</v>
      </c>
    </row>
    <row r="656" spans="1:5" ht="89.25">
      <c r="A656" s="35" t="s">
        <v>58</v>
      </c>
      <c r="E656" s="42" t="s">
        <v>7538</v>
      </c>
    </row>
    <row r="657" spans="1:5" ht="178.5">
      <c r="A657" t="s">
        <v>59</v>
      </c>
      <c r="E657" s="39" t="s">
        <v>6434</v>
      </c>
    </row>
    <row r="658" spans="1:16" ht="25.5">
      <c r="A658" t="s">
        <v>52</v>
      </c>
      <c s="34" t="s">
        <v>6018</v>
      </c>
      <c s="34" t="s">
        <v>6436</v>
      </c>
      <c s="35" t="s">
        <v>5</v>
      </c>
      <c s="6" t="s">
        <v>6438</v>
      </c>
      <c s="36" t="s">
        <v>1076</v>
      </c>
      <c s="37">
        <v>82.383</v>
      </c>
      <c s="36">
        <v>0.00018</v>
      </c>
      <c s="36">
        <f>ROUND(G658*H658,6)</f>
      </c>
      <c r="L658" s="38">
        <v>0</v>
      </c>
      <c s="32">
        <f>ROUND(ROUND(L658,2)*ROUND(G658,3),2)</f>
      </c>
      <c s="36" t="s">
        <v>4836</v>
      </c>
      <c>
        <f>(M658*21)/100</f>
      </c>
      <c t="s">
        <v>27</v>
      </c>
    </row>
    <row r="659" spans="1:5" ht="25.5">
      <c r="A659" s="35" t="s">
        <v>57</v>
      </c>
      <c r="E659" s="39" t="s">
        <v>6438</v>
      </c>
    </row>
    <row r="660" spans="1:5" ht="38.25">
      <c r="A660" s="35" t="s">
        <v>58</v>
      </c>
      <c r="E660" s="42" t="s">
        <v>7539</v>
      </c>
    </row>
    <row r="661" spans="1:5" ht="89.25">
      <c r="A661" t="s">
        <v>59</v>
      </c>
      <c r="E661" s="39" t="s">
        <v>6440</v>
      </c>
    </row>
    <row r="662" spans="1:16" ht="25.5">
      <c r="A662" t="s">
        <v>52</v>
      </c>
      <c s="34" t="s">
        <v>6059</v>
      </c>
      <c s="34" t="s">
        <v>6442</v>
      </c>
      <c s="35" t="s">
        <v>5</v>
      </c>
      <c s="6" t="s">
        <v>6444</v>
      </c>
      <c s="36" t="s">
        <v>262</v>
      </c>
      <c s="37">
        <v>6.036</v>
      </c>
      <c s="36">
        <v>0</v>
      </c>
      <c s="36">
        <f>ROUND(G662*H662,6)</f>
      </c>
      <c r="L662" s="38">
        <v>0</v>
      </c>
      <c s="32">
        <f>ROUND(ROUND(L662,2)*ROUND(G662,3),2)</f>
      </c>
      <c s="36" t="s">
        <v>4836</v>
      </c>
      <c>
        <f>(M662*21)/100</f>
      </c>
      <c t="s">
        <v>27</v>
      </c>
    </row>
    <row r="663" spans="1:5" ht="25.5">
      <c r="A663" s="35" t="s">
        <v>57</v>
      </c>
      <c r="E663" s="39" t="s">
        <v>6444</v>
      </c>
    </row>
    <row r="664" spans="1:5" ht="12.75">
      <c r="A664" s="35" t="s">
        <v>58</v>
      </c>
      <c r="E664" s="40" t="s">
        <v>5</v>
      </c>
    </row>
    <row r="665" spans="1:5" ht="114.75">
      <c r="A665" t="s">
        <v>59</v>
      </c>
      <c r="E665" s="39" t="s">
        <v>6332</v>
      </c>
    </row>
    <row r="666" spans="1:13" ht="12.75">
      <c r="A666" t="s">
        <v>49</v>
      </c>
      <c r="C666" s="31" t="s">
        <v>7540</v>
      </c>
      <c r="E666" s="33" t="s">
        <v>7541</v>
      </c>
      <c r="J666" s="32">
        <f>0</f>
      </c>
      <c s="32">
        <f>0</f>
      </c>
      <c s="32">
        <f>0+L667+L671+L675+L679+L683</f>
      </c>
      <c s="32">
        <f>0+M667+M671+M675+M679+M683</f>
      </c>
    </row>
    <row r="667" spans="1:16" ht="25.5">
      <c r="A667" t="s">
        <v>52</v>
      </c>
      <c s="34" t="s">
        <v>6031</v>
      </c>
      <c s="34" t="s">
        <v>7542</v>
      </c>
      <c s="35" t="s">
        <v>5</v>
      </c>
      <c s="6" t="s">
        <v>7543</v>
      </c>
      <c s="36" t="s">
        <v>1076</v>
      </c>
      <c s="37">
        <v>17.71</v>
      </c>
      <c s="36">
        <v>0.0457</v>
      </c>
      <c s="36">
        <f>ROUND(G667*H667,6)</f>
      </c>
      <c r="L667" s="38">
        <v>0</v>
      </c>
      <c s="32">
        <f>ROUND(ROUND(L667,2)*ROUND(G667,3),2)</f>
      </c>
      <c s="36" t="s">
        <v>4836</v>
      </c>
      <c>
        <f>(M667*21)/100</f>
      </c>
      <c t="s">
        <v>27</v>
      </c>
    </row>
    <row r="668" spans="1:5" ht="38.25">
      <c r="A668" s="35" t="s">
        <v>57</v>
      </c>
      <c r="E668" s="39" t="s">
        <v>7544</v>
      </c>
    </row>
    <row r="669" spans="1:5" ht="89.25">
      <c r="A669" s="35" t="s">
        <v>58</v>
      </c>
      <c r="E669" s="42" t="s">
        <v>7545</v>
      </c>
    </row>
    <row r="670" spans="1:5" ht="140.25">
      <c r="A670" t="s">
        <v>59</v>
      </c>
      <c r="E670" s="39" t="s">
        <v>7546</v>
      </c>
    </row>
    <row r="671" spans="1:16" ht="25.5">
      <c r="A671" t="s">
        <v>52</v>
      </c>
      <c s="34" t="s">
        <v>6037</v>
      </c>
      <c s="34" t="s">
        <v>7547</v>
      </c>
      <c s="35" t="s">
        <v>5</v>
      </c>
      <c s="6" t="s">
        <v>7548</v>
      </c>
      <c s="36" t="s">
        <v>65</v>
      </c>
      <c s="37">
        <v>5.5</v>
      </c>
      <c s="36">
        <v>1E-05</v>
      </c>
      <c s="36">
        <f>ROUND(G671*H671,6)</f>
      </c>
      <c r="L671" s="38">
        <v>0</v>
      </c>
      <c s="32">
        <f>ROUND(ROUND(L671,2)*ROUND(G671,3),2)</f>
      </c>
      <c s="36" t="s">
        <v>4836</v>
      </c>
      <c>
        <f>(M671*21)/100</f>
      </c>
      <c t="s">
        <v>27</v>
      </c>
    </row>
    <row r="672" spans="1:5" ht="25.5">
      <c r="A672" s="35" t="s">
        <v>57</v>
      </c>
      <c r="E672" s="39" t="s">
        <v>7548</v>
      </c>
    </row>
    <row r="673" spans="1:5" ht="76.5">
      <c r="A673" s="35" t="s">
        <v>58</v>
      </c>
      <c r="E673" s="42" t="s">
        <v>7549</v>
      </c>
    </row>
    <row r="674" spans="1:5" ht="140.25">
      <c r="A674" t="s">
        <v>59</v>
      </c>
      <c r="E674" s="39" t="s">
        <v>7546</v>
      </c>
    </row>
    <row r="675" spans="1:16" ht="25.5">
      <c r="A675" t="s">
        <v>52</v>
      </c>
      <c s="34" t="s">
        <v>6277</v>
      </c>
      <c s="34" t="s">
        <v>7550</v>
      </c>
      <c s="35" t="s">
        <v>5</v>
      </c>
      <c s="6" t="s">
        <v>7551</v>
      </c>
      <c s="36" t="s">
        <v>1076</v>
      </c>
      <c s="37">
        <v>17.71</v>
      </c>
      <c s="36">
        <v>0.0002</v>
      </c>
      <c s="36">
        <f>ROUND(G675*H675,6)</f>
      </c>
      <c r="L675" s="38">
        <v>0</v>
      </c>
      <c s="32">
        <f>ROUND(ROUND(L675,2)*ROUND(G675,3),2)</f>
      </c>
      <c s="36" t="s">
        <v>4836</v>
      </c>
      <c>
        <f>(M675*21)/100</f>
      </c>
      <c t="s">
        <v>27</v>
      </c>
    </row>
    <row r="676" spans="1:5" ht="25.5">
      <c r="A676" s="35" t="s">
        <v>57</v>
      </c>
      <c r="E676" s="39" t="s">
        <v>7551</v>
      </c>
    </row>
    <row r="677" spans="1:5" ht="38.25">
      <c r="A677" s="35" t="s">
        <v>58</v>
      </c>
      <c r="E677" s="42" t="s">
        <v>7552</v>
      </c>
    </row>
    <row r="678" spans="1:5" ht="140.25">
      <c r="A678" t="s">
        <v>59</v>
      </c>
      <c r="E678" s="39" t="s">
        <v>7546</v>
      </c>
    </row>
    <row r="679" spans="1:16" ht="25.5">
      <c r="A679" t="s">
        <v>52</v>
      </c>
      <c s="34" t="s">
        <v>6281</v>
      </c>
      <c s="34" t="s">
        <v>7553</v>
      </c>
      <c s="35" t="s">
        <v>5</v>
      </c>
      <c s="6" t="s">
        <v>7554</v>
      </c>
      <c s="36" t="s">
        <v>1076</v>
      </c>
      <c s="37">
        <v>17.71</v>
      </c>
      <c s="36">
        <v>0.0014</v>
      </c>
      <c s="36">
        <f>ROUND(G679*H679,6)</f>
      </c>
      <c r="L679" s="38">
        <v>0</v>
      </c>
      <c s="32">
        <f>ROUND(ROUND(L679,2)*ROUND(G679,3),2)</f>
      </c>
      <c s="36" t="s">
        <v>4836</v>
      </c>
      <c>
        <f>(M679*21)/100</f>
      </c>
      <c t="s">
        <v>27</v>
      </c>
    </row>
    <row r="680" spans="1:5" ht="25.5">
      <c r="A680" s="35" t="s">
        <v>57</v>
      </c>
      <c r="E680" s="39" t="s">
        <v>7554</v>
      </c>
    </row>
    <row r="681" spans="1:5" ht="38.25">
      <c r="A681" s="35" t="s">
        <v>58</v>
      </c>
      <c r="E681" s="42" t="s">
        <v>7552</v>
      </c>
    </row>
    <row r="682" spans="1:5" ht="140.25">
      <c r="A682" t="s">
        <v>59</v>
      </c>
      <c r="E682" s="39" t="s">
        <v>7546</v>
      </c>
    </row>
    <row r="683" spans="1:16" ht="38.25">
      <c r="A683" t="s">
        <v>52</v>
      </c>
      <c s="34" t="s">
        <v>6070</v>
      </c>
      <c s="34" t="s">
        <v>7555</v>
      </c>
      <c s="35" t="s">
        <v>5</v>
      </c>
      <c s="6" t="s">
        <v>7556</v>
      </c>
      <c s="36" t="s">
        <v>262</v>
      </c>
      <c s="37">
        <v>0.838</v>
      </c>
      <c s="36">
        <v>0</v>
      </c>
      <c s="36">
        <f>ROUND(G683*H683,6)</f>
      </c>
      <c r="L683" s="38">
        <v>0</v>
      </c>
      <c s="32">
        <f>ROUND(ROUND(L683,2)*ROUND(G683,3),2)</f>
      </c>
      <c s="36" t="s">
        <v>4836</v>
      </c>
      <c>
        <f>(M683*21)/100</f>
      </c>
      <c t="s">
        <v>27</v>
      </c>
    </row>
    <row r="684" spans="1:5" ht="38.25">
      <c r="A684" s="35" t="s">
        <v>57</v>
      </c>
      <c r="E684" s="39" t="s">
        <v>7557</v>
      </c>
    </row>
    <row r="685" spans="1:5" ht="12.75">
      <c r="A685" s="35" t="s">
        <v>58</v>
      </c>
      <c r="E685" s="40" t="s">
        <v>5</v>
      </c>
    </row>
    <row r="686" spans="1:5" ht="127.5">
      <c r="A686" t="s">
        <v>59</v>
      </c>
      <c r="E686" s="39" t="s">
        <v>7558</v>
      </c>
    </row>
    <row r="687" spans="1:13" ht="12.75">
      <c r="A687" t="s">
        <v>49</v>
      </c>
      <c r="C687" s="31" t="s">
        <v>6445</v>
      </c>
      <c r="E687" s="33" t="s">
        <v>6446</v>
      </c>
      <c r="J687" s="32">
        <f>0</f>
      </c>
      <c s="32">
        <f>0</f>
      </c>
      <c s="32">
        <f>0+L688+L692+L696+L700</f>
      </c>
      <c s="32">
        <f>0+M688+M692+M696+M700</f>
      </c>
    </row>
    <row r="688" spans="1:16" ht="12.75">
      <c r="A688" t="s">
        <v>52</v>
      </c>
      <c s="34" t="s">
        <v>521</v>
      </c>
      <c s="34" t="s">
        <v>6447</v>
      </c>
      <c s="35" t="s">
        <v>5</v>
      </c>
      <c s="6" t="s">
        <v>6448</v>
      </c>
      <c s="36" t="s">
        <v>55</v>
      </c>
      <c s="37">
        <v>1.603</v>
      </c>
      <c s="36">
        <v>0.55</v>
      </c>
      <c s="36">
        <f>ROUND(G688*H688,6)</f>
      </c>
      <c r="L688" s="38">
        <v>0</v>
      </c>
      <c s="32">
        <f>ROUND(ROUND(L688,2)*ROUND(G688,3),2)</f>
      </c>
      <c s="36" t="s">
        <v>4836</v>
      </c>
      <c>
        <f>(M688*21)/100</f>
      </c>
      <c t="s">
        <v>27</v>
      </c>
    </row>
    <row r="689" spans="1:5" ht="12.75">
      <c r="A689" s="35" t="s">
        <v>57</v>
      </c>
      <c r="E689" s="39" t="s">
        <v>6448</v>
      </c>
    </row>
    <row r="690" spans="1:5" ht="38.25">
      <c r="A690" s="35" t="s">
        <v>58</v>
      </c>
      <c r="E690" s="42" t="s">
        <v>7559</v>
      </c>
    </row>
    <row r="691" spans="1:5" ht="12.75">
      <c r="A691" t="s">
        <v>59</v>
      </c>
      <c r="E691" s="39" t="s">
        <v>5</v>
      </c>
    </row>
    <row r="692" spans="1:16" ht="25.5">
      <c r="A692" t="s">
        <v>52</v>
      </c>
      <c s="34" t="s">
        <v>6285</v>
      </c>
      <c s="34" t="s">
        <v>6451</v>
      </c>
      <c s="35" t="s">
        <v>5</v>
      </c>
      <c s="6" t="s">
        <v>7560</v>
      </c>
      <c s="36" t="s">
        <v>65</v>
      </c>
      <c s="37">
        <v>106</v>
      </c>
      <c s="36">
        <v>0</v>
      </c>
      <c s="36">
        <f>ROUND(G692*H692,6)</f>
      </c>
      <c r="L692" s="38">
        <v>0</v>
      </c>
      <c s="32">
        <f>ROUND(ROUND(L692,2)*ROUND(G692,3),2)</f>
      </c>
      <c s="36" t="s">
        <v>4836</v>
      </c>
      <c>
        <f>(M692*21)/100</f>
      </c>
      <c t="s">
        <v>27</v>
      </c>
    </row>
    <row r="693" spans="1:5" ht="38.25">
      <c r="A693" s="35" t="s">
        <v>57</v>
      </c>
      <c r="E693" s="39" t="s">
        <v>7561</v>
      </c>
    </row>
    <row r="694" spans="1:5" ht="76.5">
      <c r="A694" s="35" t="s">
        <v>58</v>
      </c>
      <c r="E694" s="42" t="s">
        <v>7562</v>
      </c>
    </row>
    <row r="695" spans="1:5" ht="140.25">
      <c r="A695" t="s">
        <v>59</v>
      </c>
      <c r="E695" s="39" t="s">
        <v>6455</v>
      </c>
    </row>
    <row r="696" spans="1:16" ht="25.5">
      <c r="A696" t="s">
        <v>52</v>
      </c>
      <c s="34" t="s">
        <v>6065</v>
      </c>
      <c s="34" t="s">
        <v>7563</v>
      </c>
      <c s="35" t="s">
        <v>5</v>
      </c>
      <c s="6" t="s">
        <v>7564</v>
      </c>
      <c s="36" t="s">
        <v>262</v>
      </c>
      <c s="37">
        <v>34.888</v>
      </c>
      <c s="36">
        <v>0</v>
      </c>
      <c s="36">
        <f>ROUND(G696*H696,6)</f>
      </c>
      <c r="L696" s="38">
        <v>0</v>
      </c>
      <c s="32">
        <f>ROUND(ROUND(L696,2)*ROUND(G696,3),2)</f>
      </c>
      <c s="36" t="s">
        <v>4836</v>
      </c>
      <c>
        <f>(M696*21)/100</f>
      </c>
      <c t="s">
        <v>27</v>
      </c>
    </row>
    <row r="697" spans="1:5" ht="25.5">
      <c r="A697" s="35" t="s">
        <v>57</v>
      </c>
      <c r="E697" s="39" t="s">
        <v>7564</v>
      </c>
    </row>
    <row r="698" spans="1:5" ht="12.75">
      <c r="A698" s="35" t="s">
        <v>58</v>
      </c>
      <c r="E698" s="40" t="s">
        <v>5</v>
      </c>
    </row>
    <row r="699" spans="1:5" ht="127.5">
      <c r="A699" t="s">
        <v>59</v>
      </c>
      <c r="E699" s="39" t="s">
        <v>6460</v>
      </c>
    </row>
    <row r="700" spans="1:16" ht="25.5">
      <c r="A700" t="s">
        <v>52</v>
      </c>
      <c s="34" t="s">
        <v>6563</v>
      </c>
      <c s="34" t="s">
        <v>6462</v>
      </c>
      <c s="35" t="s">
        <v>5</v>
      </c>
      <c s="6" t="s">
        <v>6463</v>
      </c>
      <c s="36" t="s">
        <v>65</v>
      </c>
      <c s="37">
        <v>236.75</v>
      </c>
      <c s="36">
        <v>0.143637</v>
      </c>
      <c s="36">
        <f>ROUND(G700*H700,6)</f>
      </c>
      <c r="L700" s="38">
        <v>0</v>
      </c>
      <c s="32">
        <f>ROUND(ROUND(L700,2)*ROUND(G700,3),2)</f>
      </c>
      <c s="36" t="s">
        <v>4833</v>
      </c>
      <c>
        <f>(M700*21)/100</f>
      </c>
      <c t="s">
        <v>27</v>
      </c>
    </row>
    <row r="701" spans="1:5" ht="38.25">
      <c r="A701" s="35" t="s">
        <v>57</v>
      </c>
      <c r="E701" s="39" t="s">
        <v>6464</v>
      </c>
    </row>
    <row r="702" spans="1:5" ht="76.5">
      <c r="A702" s="35" t="s">
        <v>58</v>
      </c>
      <c r="E702" s="42" t="s">
        <v>7565</v>
      </c>
    </row>
    <row r="703" spans="1:5" ht="12.75">
      <c r="A703" t="s">
        <v>59</v>
      </c>
      <c r="E703" s="39" t="s">
        <v>5</v>
      </c>
    </row>
    <row r="704" spans="1:13" ht="12.75">
      <c r="A704" t="s">
        <v>49</v>
      </c>
      <c r="C704" s="31" t="s">
        <v>5003</v>
      </c>
      <c r="E704" s="33" t="s">
        <v>5004</v>
      </c>
      <c r="J704" s="32">
        <f>0</f>
      </c>
      <c s="32">
        <f>0</f>
      </c>
      <c s="32">
        <f>0+L705+L709+L713+L717+L721+L725+L729+L733+L737+L741+L745+L749+L753+L757+L761+L765+L769+L773+L777</f>
      </c>
      <c s="32">
        <f>0+M705+M709+M713+M717+M721+M725+M729+M733+M737+M741+M745+M749+M753+M757+M761+M765+M769+M773+M777</f>
      </c>
    </row>
    <row r="705" spans="1:16" ht="25.5">
      <c r="A705" t="s">
        <v>52</v>
      </c>
      <c s="34" t="s">
        <v>160</v>
      </c>
      <c s="34" t="s">
        <v>6466</v>
      </c>
      <c s="35" t="s">
        <v>5</v>
      </c>
      <c s="6" t="s">
        <v>6467</v>
      </c>
      <c s="36" t="s">
        <v>1076</v>
      </c>
      <c s="37">
        <v>356.336</v>
      </c>
      <c s="36">
        <v>0.0005</v>
      </c>
      <c s="36">
        <f>ROUND(G705*H705,6)</f>
      </c>
      <c r="L705" s="38">
        <v>0</v>
      </c>
      <c s="32">
        <f>ROUND(ROUND(L705,2)*ROUND(G705,3),2)</f>
      </c>
      <c s="36" t="s">
        <v>4836</v>
      </c>
      <c>
        <f>(M705*21)/100</f>
      </c>
      <c t="s">
        <v>27</v>
      </c>
    </row>
    <row r="706" spans="1:5" ht="25.5">
      <c r="A706" s="35" t="s">
        <v>57</v>
      </c>
      <c r="E706" s="39" t="s">
        <v>6467</v>
      </c>
    </row>
    <row r="707" spans="1:5" ht="51">
      <c r="A707" s="35" t="s">
        <v>58</v>
      </c>
      <c r="E707" s="42" t="s">
        <v>7566</v>
      </c>
    </row>
    <row r="708" spans="1:5" ht="12.75">
      <c r="A708" t="s">
        <v>59</v>
      </c>
      <c r="E708" s="39" t="s">
        <v>5</v>
      </c>
    </row>
    <row r="709" spans="1:16" ht="12.75">
      <c r="A709" t="s">
        <v>52</v>
      </c>
      <c s="34" t="s">
        <v>6290</v>
      </c>
      <c s="34" t="s">
        <v>6470</v>
      </c>
      <c s="35" t="s">
        <v>5</v>
      </c>
      <c s="6" t="s">
        <v>6472</v>
      </c>
      <c s="36" t="s">
        <v>1076</v>
      </c>
      <c s="37">
        <v>309.858</v>
      </c>
      <c s="36">
        <v>0</v>
      </c>
      <c s="36">
        <f>ROUND(G709*H709,6)</f>
      </c>
      <c r="L709" s="38">
        <v>0</v>
      </c>
      <c s="32">
        <f>ROUND(ROUND(L709,2)*ROUND(G709,3),2)</f>
      </c>
      <c s="36" t="s">
        <v>4836</v>
      </c>
      <c>
        <f>(M709*21)/100</f>
      </c>
      <c t="s">
        <v>27</v>
      </c>
    </row>
    <row r="710" spans="1:5" ht="12.75">
      <c r="A710" s="35" t="s">
        <v>57</v>
      </c>
      <c r="E710" s="39" t="s">
        <v>6472</v>
      </c>
    </row>
    <row r="711" spans="1:5" ht="63.75">
      <c r="A711" s="35" t="s">
        <v>58</v>
      </c>
      <c r="E711" s="42" t="s">
        <v>7567</v>
      </c>
    </row>
    <row r="712" spans="1:5" ht="12.75">
      <c r="A712" t="s">
        <v>59</v>
      </c>
      <c r="E712" s="39" t="s">
        <v>5</v>
      </c>
    </row>
    <row r="713" spans="1:16" ht="12.75">
      <c r="A713" t="s">
        <v>52</v>
      </c>
      <c s="34" t="s">
        <v>6294</v>
      </c>
      <c s="34" t="s">
        <v>6475</v>
      </c>
      <c s="35" t="s">
        <v>5</v>
      </c>
      <c s="6" t="s">
        <v>6477</v>
      </c>
      <c s="36" t="s">
        <v>65</v>
      </c>
      <c s="37">
        <v>31.5</v>
      </c>
      <c s="36">
        <v>0.00182</v>
      </c>
      <c s="36">
        <f>ROUND(G713*H713,6)</f>
      </c>
      <c r="L713" s="38">
        <v>0</v>
      </c>
      <c s="32">
        <f>ROUND(ROUND(L713,2)*ROUND(G713,3),2)</f>
      </c>
      <c s="36" t="s">
        <v>4836</v>
      </c>
      <c>
        <f>(M713*21)/100</f>
      </c>
      <c t="s">
        <v>27</v>
      </c>
    </row>
    <row r="714" spans="1:5" ht="12.75">
      <c r="A714" s="35" t="s">
        <v>57</v>
      </c>
      <c r="E714" s="39" t="s">
        <v>6477</v>
      </c>
    </row>
    <row r="715" spans="1:5" ht="38.25">
      <c r="A715" s="35" t="s">
        <v>58</v>
      </c>
      <c r="E715" s="42" t="s">
        <v>7568</v>
      </c>
    </row>
    <row r="716" spans="1:5" ht="12.75">
      <c r="A716" t="s">
        <v>59</v>
      </c>
      <c r="E716" s="39" t="s">
        <v>6479</v>
      </c>
    </row>
    <row r="717" spans="1:16" ht="12.75">
      <c r="A717" t="s">
        <v>52</v>
      </c>
      <c s="34" t="s">
        <v>6299</v>
      </c>
      <c s="34" t="s">
        <v>6481</v>
      </c>
      <c s="35" t="s">
        <v>5</v>
      </c>
      <c s="6" t="s">
        <v>6483</v>
      </c>
      <c s="36" t="s">
        <v>65</v>
      </c>
      <c s="37">
        <v>32</v>
      </c>
      <c s="36">
        <v>0.00225</v>
      </c>
      <c s="36">
        <f>ROUND(G717*H717,6)</f>
      </c>
      <c r="L717" s="38">
        <v>0</v>
      </c>
      <c s="32">
        <f>ROUND(ROUND(L717,2)*ROUND(G717,3),2)</f>
      </c>
      <c s="36" t="s">
        <v>4836</v>
      </c>
      <c>
        <f>(M717*21)/100</f>
      </c>
      <c t="s">
        <v>27</v>
      </c>
    </row>
    <row r="718" spans="1:5" ht="12.75">
      <c r="A718" s="35" t="s">
        <v>57</v>
      </c>
      <c r="E718" s="39" t="s">
        <v>6483</v>
      </c>
    </row>
    <row r="719" spans="1:5" ht="38.25">
      <c r="A719" s="35" t="s">
        <v>58</v>
      </c>
      <c r="E719" s="42" t="s">
        <v>7569</v>
      </c>
    </row>
    <row r="720" spans="1:5" ht="12.75">
      <c r="A720" t="s">
        <v>59</v>
      </c>
      <c r="E720" s="39" t="s">
        <v>6479</v>
      </c>
    </row>
    <row r="721" spans="1:16" ht="12.75">
      <c r="A721" t="s">
        <v>52</v>
      </c>
      <c s="34" t="s">
        <v>6304</v>
      </c>
      <c s="34" t="s">
        <v>6486</v>
      </c>
      <c s="35" t="s">
        <v>5</v>
      </c>
      <c s="6" t="s">
        <v>6488</v>
      </c>
      <c s="36" t="s">
        <v>65</v>
      </c>
      <c s="37">
        <v>50</v>
      </c>
      <c s="36">
        <v>0.0044</v>
      </c>
      <c s="36">
        <f>ROUND(G721*H721,6)</f>
      </c>
      <c r="L721" s="38">
        <v>0</v>
      </c>
      <c s="32">
        <f>ROUND(ROUND(L721,2)*ROUND(G721,3),2)</f>
      </c>
      <c s="36" t="s">
        <v>4836</v>
      </c>
      <c>
        <f>(M721*21)/100</f>
      </c>
      <c t="s">
        <v>27</v>
      </c>
    </row>
    <row r="722" spans="1:5" ht="12.75">
      <c r="A722" s="35" t="s">
        <v>57</v>
      </c>
      <c r="E722" s="39" t="s">
        <v>6488</v>
      </c>
    </row>
    <row r="723" spans="1:5" ht="38.25">
      <c r="A723" s="35" t="s">
        <v>58</v>
      </c>
      <c r="E723" s="42" t="s">
        <v>7570</v>
      </c>
    </row>
    <row r="724" spans="1:5" ht="12.75">
      <c r="A724" t="s">
        <v>59</v>
      </c>
      <c r="E724" s="39" t="s">
        <v>6479</v>
      </c>
    </row>
    <row r="725" spans="1:16" ht="25.5">
      <c r="A725" t="s">
        <v>52</v>
      </c>
      <c s="34" t="s">
        <v>6322</v>
      </c>
      <c s="34" t="s">
        <v>6491</v>
      </c>
      <c s="35" t="s">
        <v>5</v>
      </c>
      <c s="6" t="s">
        <v>7571</v>
      </c>
      <c s="36" t="s">
        <v>1076</v>
      </c>
      <c s="37">
        <v>227.475</v>
      </c>
      <c s="36">
        <v>0.00661</v>
      </c>
      <c s="36">
        <f>ROUND(G725*H725,6)</f>
      </c>
      <c r="L725" s="38">
        <v>0</v>
      </c>
      <c s="32">
        <f>ROUND(ROUND(L725,2)*ROUND(G725,3),2)</f>
      </c>
      <c s="36" t="s">
        <v>4836</v>
      </c>
      <c>
        <f>(M725*21)/100</f>
      </c>
      <c t="s">
        <v>27</v>
      </c>
    </row>
    <row r="726" spans="1:5" ht="38.25">
      <c r="A726" s="35" t="s">
        <v>57</v>
      </c>
      <c r="E726" s="39" t="s">
        <v>7572</v>
      </c>
    </row>
    <row r="727" spans="1:5" ht="89.25">
      <c r="A727" s="35" t="s">
        <v>58</v>
      </c>
      <c r="E727" s="42" t="s">
        <v>7573</v>
      </c>
    </row>
    <row r="728" spans="1:5" ht="12.75">
      <c r="A728" t="s">
        <v>59</v>
      </c>
      <c r="E728" s="39" t="s">
        <v>5</v>
      </c>
    </row>
    <row r="729" spans="1:16" ht="25.5">
      <c r="A729" t="s">
        <v>52</v>
      </c>
      <c s="34" t="s">
        <v>6349</v>
      </c>
      <c s="34" t="s">
        <v>6496</v>
      </c>
      <c s="35" t="s">
        <v>5</v>
      </c>
      <c s="6" t="s">
        <v>6498</v>
      </c>
      <c s="36" t="s">
        <v>65</v>
      </c>
      <c s="37">
        <v>50</v>
      </c>
      <c s="36">
        <v>0.00433</v>
      </c>
      <c s="36">
        <f>ROUND(G729*H729,6)</f>
      </c>
      <c r="L729" s="38">
        <v>0</v>
      </c>
      <c s="32">
        <f>ROUND(ROUND(L729,2)*ROUND(G729,3),2)</f>
      </c>
      <c s="36" t="s">
        <v>4836</v>
      </c>
      <c>
        <f>(M729*21)/100</f>
      </c>
      <c t="s">
        <v>27</v>
      </c>
    </row>
    <row r="730" spans="1:5" ht="25.5">
      <c r="A730" s="35" t="s">
        <v>57</v>
      </c>
      <c r="E730" s="39" t="s">
        <v>6498</v>
      </c>
    </row>
    <row r="731" spans="1:5" ht="76.5">
      <c r="A731" s="35" t="s">
        <v>58</v>
      </c>
      <c r="E731" s="42" t="s">
        <v>7574</v>
      </c>
    </row>
    <row r="732" spans="1:5" ht="38.25">
      <c r="A732" t="s">
        <v>59</v>
      </c>
      <c r="E732" s="39" t="s">
        <v>6500</v>
      </c>
    </row>
    <row r="733" spans="1:16" ht="25.5">
      <c r="A733" t="s">
        <v>52</v>
      </c>
      <c s="34" t="s">
        <v>6354</v>
      </c>
      <c s="34" t="s">
        <v>6502</v>
      </c>
      <c s="35" t="s">
        <v>5</v>
      </c>
      <c s="6" t="s">
        <v>7575</v>
      </c>
      <c s="36" t="s">
        <v>65</v>
      </c>
      <c s="37">
        <v>32</v>
      </c>
      <c s="36">
        <v>0.00228</v>
      </c>
      <c s="36">
        <f>ROUND(G733*H733,6)</f>
      </c>
      <c r="L733" s="38">
        <v>0</v>
      </c>
      <c s="32">
        <f>ROUND(ROUND(L733,2)*ROUND(G733,3),2)</f>
      </c>
      <c s="36" t="s">
        <v>4836</v>
      </c>
      <c>
        <f>(M733*21)/100</f>
      </c>
      <c t="s">
        <v>27</v>
      </c>
    </row>
    <row r="734" spans="1:5" ht="25.5">
      <c r="A734" s="35" t="s">
        <v>57</v>
      </c>
      <c r="E734" s="39" t="s">
        <v>7575</v>
      </c>
    </row>
    <row r="735" spans="1:5" ht="76.5">
      <c r="A735" s="35" t="s">
        <v>58</v>
      </c>
      <c r="E735" s="42" t="s">
        <v>7576</v>
      </c>
    </row>
    <row r="736" spans="1:5" ht="38.25">
      <c r="A736" t="s">
        <v>59</v>
      </c>
      <c r="E736" s="39" t="s">
        <v>6500</v>
      </c>
    </row>
    <row r="737" spans="1:16" ht="25.5">
      <c r="A737" t="s">
        <v>52</v>
      </c>
      <c s="34" t="s">
        <v>6360</v>
      </c>
      <c s="34" t="s">
        <v>6507</v>
      </c>
      <c s="35" t="s">
        <v>5</v>
      </c>
      <c s="6" t="s">
        <v>6509</v>
      </c>
      <c s="36" t="s">
        <v>65</v>
      </c>
      <c s="37">
        <v>31.5</v>
      </c>
      <c s="36">
        <v>0.00283</v>
      </c>
      <c s="36">
        <f>ROUND(G737*H737,6)</f>
      </c>
      <c r="L737" s="38">
        <v>0</v>
      </c>
      <c s="32">
        <f>ROUND(ROUND(L737,2)*ROUND(G737,3),2)</f>
      </c>
      <c s="36" t="s">
        <v>4836</v>
      </c>
      <c>
        <f>(M737*21)/100</f>
      </c>
      <c t="s">
        <v>27</v>
      </c>
    </row>
    <row r="738" spans="1:5" ht="25.5">
      <c r="A738" s="35" t="s">
        <v>57</v>
      </c>
      <c r="E738" s="39" t="s">
        <v>6509</v>
      </c>
    </row>
    <row r="739" spans="1:5" ht="76.5">
      <c r="A739" s="35" t="s">
        <v>58</v>
      </c>
      <c r="E739" s="42" t="s">
        <v>7577</v>
      </c>
    </row>
    <row r="740" spans="1:5" ht="38.25">
      <c r="A740" t="s">
        <v>59</v>
      </c>
      <c r="E740" s="39" t="s">
        <v>6511</v>
      </c>
    </row>
    <row r="741" spans="1:16" ht="25.5">
      <c r="A741" t="s">
        <v>52</v>
      </c>
      <c s="34" t="s">
        <v>6364</v>
      </c>
      <c s="34" t="s">
        <v>6513</v>
      </c>
      <c s="35" t="s">
        <v>5</v>
      </c>
      <c s="6" t="s">
        <v>6515</v>
      </c>
      <c s="36" t="s">
        <v>65</v>
      </c>
      <c s="37">
        <v>78</v>
      </c>
      <c s="36">
        <v>0.0015</v>
      </c>
      <c s="36">
        <f>ROUND(G741*H741,6)</f>
      </c>
      <c r="L741" s="38">
        <v>0</v>
      </c>
      <c s="32">
        <f>ROUND(ROUND(L741,2)*ROUND(G741,3),2)</f>
      </c>
      <c s="36" t="s">
        <v>4836</v>
      </c>
      <c>
        <f>(M741*21)/100</f>
      </c>
      <c t="s">
        <v>27</v>
      </c>
    </row>
    <row r="742" spans="1:5" ht="25.5">
      <c r="A742" s="35" t="s">
        <v>57</v>
      </c>
      <c r="E742" s="39" t="s">
        <v>6515</v>
      </c>
    </row>
    <row r="743" spans="1:5" ht="76.5">
      <c r="A743" s="35" t="s">
        <v>58</v>
      </c>
      <c r="E743" s="42" t="s">
        <v>7578</v>
      </c>
    </row>
    <row r="744" spans="1:5" ht="12.75">
      <c r="A744" t="s">
        <v>59</v>
      </c>
      <c r="E744" s="39" t="s">
        <v>5</v>
      </c>
    </row>
    <row r="745" spans="1:16" ht="25.5">
      <c r="A745" t="s">
        <v>52</v>
      </c>
      <c s="34" t="s">
        <v>6375</v>
      </c>
      <c s="34" t="s">
        <v>6518</v>
      </c>
      <c s="35" t="s">
        <v>5</v>
      </c>
      <c s="6" t="s">
        <v>6520</v>
      </c>
      <c s="36" t="s">
        <v>65</v>
      </c>
      <c s="37">
        <v>35</v>
      </c>
      <c s="36">
        <v>0.0018</v>
      </c>
      <c s="36">
        <f>ROUND(G745*H745,6)</f>
      </c>
      <c r="L745" s="38">
        <v>0</v>
      </c>
      <c s="32">
        <f>ROUND(ROUND(L745,2)*ROUND(G745,3),2)</f>
      </c>
      <c s="36" t="s">
        <v>4836</v>
      </c>
      <c>
        <f>(M745*21)/100</f>
      </c>
      <c t="s">
        <v>27</v>
      </c>
    </row>
    <row r="746" spans="1:5" ht="25.5">
      <c r="A746" s="35" t="s">
        <v>57</v>
      </c>
      <c r="E746" s="39" t="s">
        <v>6520</v>
      </c>
    </row>
    <row r="747" spans="1:5" ht="76.5">
      <c r="A747" s="35" t="s">
        <v>58</v>
      </c>
      <c r="E747" s="42" t="s">
        <v>7579</v>
      </c>
    </row>
    <row r="748" spans="1:5" ht="12.75">
      <c r="A748" t="s">
        <v>59</v>
      </c>
      <c r="E748" s="39" t="s">
        <v>5</v>
      </c>
    </row>
    <row r="749" spans="1:16" ht="25.5">
      <c r="A749" t="s">
        <v>52</v>
      </c>
      <c s="34" t="s">
        <v>6381</v>
      </c>
      <c s="34" t="s">
        <v>6522</v>
      </c>
      <c s="35" t="s">
        <v>5</v>
      </c>
      <c s="6" t="s">
        <v>6524</v>
      </c>
      <c s="36" t="s">
        <v>1076</v>
      </c>
      <c s="37">
        <v>21.304</v>
      </c>
      <c s="36">
        <v>0.00976</v>
      </c>
      <c s="36">
        <f>ROUND(G749*H749,6)</f>
      </c>
      <c r="L749" s="38">
        <v>0</v>
      </c>
      <c s="32">
        <f>ROUND(ROUND(L749,2)*ROUND(G749,3),2)</f>
      </c>
      <c s="36" t="s">
        <v>4836</v>
      </c>
      <c>
        <f>(M749*21)/100</f>
      </c>
      <c t="s">
        <v>27</v>
      </c>
    </row>
    <row r="750" spans="1:5" ht="25.5">
      <c r="A750" s="35" t="s">
        <v>57</v>
      </c>
      <c r="E750" s="39" t="s">
        <v>6524</v>
      </c>
    </row>
    <row r="751" spans="1:5" ht="89.25">
      <c r="A751" s="35" t="s">
        <v>58</v>
      </c>
      <c r="E751" s="42" t="s">
        <v>7580</v>
      </c>
    </row>
    <row r="752" spans="1:5" ht="12.75">
      <c r="A752" t="s">
        <v>59</v>
      </c>
      <c r="E752" s="39" t="s">
        <v>5</v>
      </c>
    </row>
    <row r="753" spans="1:16" ht="38.25">
      <c r="A753" t="s">
        <v>52</v>
      </c>
      <c s="34" t="s">
        <v>6399</v>
      </c>
      <c s="34" t="s">
        <v>6527</v>
      </c>
      <c s="35" t="s">
        <v>5</v>
      </c>
      <c s="6" t="s">
        <v>7581</v>
      </c>
      <c s="36" t="s">
        <v>93</v>
      </c>
      <c s="37">
        <v>24</v>
      </c>
      <c s="36">
        <v>0</v>
      </c>
      <c s="36">
        <f>ROUND(G753*H753,6)</f>
      </c>
      <c r="L753" s="38">
        <v>0</v>
      </c>
      <c s="32">
        <f>ROUND(ROUND(L753,2)*ROUND(G753,3),2)</f>
      </c>
      <c s="36" t="s">
        <v>4836</v>
      </c>
      <c>
        <f>(M753*21)/100</f>
      </c>
      <c t="s">
        <v>27</v>
      </c>
    </row>
    <row r="754" spans="1:5" ht="38.25">
      <c r="A754" s="35" t="s">
        <v>57</v>
      </c>
      <c r="E754" s="39" t="s">
        <v>6529</v>
      </c>
    </row>
    <row r="755" spans="1:5" ht="63.75">
      <c r="A755" s="35" t="s">
        <v>58</v>
      </c>
      <c r="E755" s="42" t="s">
        <v>7582</v>
      </c>
    </row>
    <row r="756" spans="1:5" ht="12.75">
      <c r="A756" t="s">
        <v>59</v>
      </c>
      <c r="E756" s="39" t="s">
        <v>5</v>
      </c>
    </row>
    <row r="757" spans="1:16" ht="25.5">
      <c r="A757" t="s">
        <v>52</v>
      </c>
      <c s="34" t="s">
        <v>6405</v>
      </c>
      <c s="34" t="s">
        <v>7583</v>
      </c>
      <c s="35" t="s">
        <v>5</v>
      </c>
      <c s="6" t="s">
        <v>7584</v>
      </c>
      <c s="36" t="s">
        <v>65</v>
      </c>
      <c s="37">
        <v>3.75</v>
      </c>
      <c s="36">
        <v>0.00358</v>
      </c>
      <c s="36">
        <f>ROUND(G757*H757,6)</f>
      </c>
      <c r="L757" s="38">
        <v>0</v>
      </c>
      <c s="32">
        <f>ROUND(ROUND(L757,2)*ROUND(G757,3),2)</f>
      </c>
      <c s="36" t="s">
        <v>4836</v>
      </c>
      <c>
        <f>(M757*21)/100</f>
      </c>
      <c t="s">
        <v>27</v>
      </c>
    </row>
    <row r="758" spans="1:5" ht="25.5">
      <c r="A758" s="35" t="s">
        <v>57</v>
      </c>
      <c r="E758" s="39" t="s">
        <v>7584</v>
      </c>
    </row>
    <row r="759" spans="1:5" ht="76.5">
      <c r="A759" s="35" t="s">
        <v>58</v>
      </c>
      <c r="E759" s="42" t="s">
        <v>7585</v>
      </c>
    </row>
    <row r="760" spans="1:5" ht="12.75">
      <c r="A760" t="s">
        <v>59</v>
      </c>
      <c r="E760" s="39" t="s">
        <v>5</v>
      </c>
    </row>
    <row r="761" spans="1:16" ht="25.5">
      <c r="A761" t="s">
        <v>52</v>
      </c>
      <c s="34" t="s">
        <v>6074</v>
      </c>
      <c s="34" t="s">
        <v>6532</v>
      </c>
      <c s="35" t="s">
        <v>5</v>
      </c>
      <c s="6" t="s">
        <v>6534</v>
      </c>
      <c s="36" t="s">
        <v>262</v>
      </c>
      <c s="37">
        <v>3.741</v>
      </c>
      <c s="36">
        <v>0</v>
      </c>
      <c s="36">
        <f>ROUND(G761*H761,6)</f>
      </c>
      <c r="L761" s="38">
        <v>0</v>
      </c>
      <c s="32">
        <f>ROUND(ROUND(L761,2)*ROUND(G761,3),2)</f>
      </c>
      <c s="36" t="s">
        <v>4836</v>
      </c>
      <c>
        <f>(M761*21)/100</f>
      </c>
      <c t="s">
        <v>27</v>
      </c>
    </row>
    <row r="762" spans="1:5" ht="25.5">
      <c r="A762" s="35" t="s">
        <v>57</v>
      </c>
      <c r="E762" s="39" t="s">
        <v>6534</v>
      </c>
    </row>
    <row r="763" spans="1:5" ht="12.75">
      <c r="A763" s="35" t="s">
        <v>58</v>
      </c>
      <c r="E763" s="40" t="s">
        <v>5</v>
      </c>
    </row>
    <row r="764" spans="1:5" ht="114.75">
      <c r="A764" t="s">
        <v>59</v>
      </c>
      <c r="E764" s="39" t="s">
        <v>6535</v>
      </c>
    </row>
    <row r="765" spans="1:16" ht="25.5">
      <c r="A765" t="s">
        <v>52</v>
      </c>
      <c s="34" t="s">
        <v>6575</v>
      </c>
      <c s="34" t="s">
        <v>6537</v>
      </c>
      <c s="35" t="s">
        <v>5</v>
      </c>
      <c s="6" t="s">
        <v>6538</v>
      </c>
      <c s="36" t="s">
        <v>65</v>
      </c>
      <c s="37">
        <v>64</v>
      </c>
      <c s="36">
        <v>0.00044</v>
      </c>
      <c s="36">
        <f>ROUND(G765*H765,6)</f>
      </c>
      <c r="L765" s="38">
        <v>0</v>
      </c>
      <c s="32">
        <f>ROUND(ROUND(L765,2)*ROUND(G765,3),2)</f>
      </c>
      <c s="36" t="s">
        <v>4833</v>
      </c>
      <c>
        <f>(M765*21)/100</f>
      </c>
      <c t="s">
        <v>27</v>
      </c>
    </row>
    <row r="766" spans="1:5" ht="25.5">
      <c r="A766" s="35" t="s">
        <v>57</v>
      </c>
      <c r="E766" s="39" t="s">
        <v>6538</v>
      </c>
    </row>
    <row r="767" spans="1:5" ht="76.5">
      <c r="A767" s="35" t="s">
        <v>58</v>
      </c>
      <c r="E767" s="42" t="s">
        <v>7586</v>
      </c>
    </row>
    <row r="768" spans="1:5" ht="12.75">
      <c r="A768" t="s">
        <v>59</v>
      </c>
      <c r="E768" s="39" t="s">
        <v>5</v>
      </c>
    </row>
    <row r="769" spans="1:16" ht="25.5">
      <c r="A769" t="s">
        <v>52</v>
      </c>
      <c s="34" t="s">
        <v>6719</v>
      </c>
      <c s="34" t="s">
        <v>6541</v>
      </c>
      <c s="35" t="s">
        <v>5</v>
      </c>
      <c s="6" t="s">
        <v>6542</v>
      </c>
      <c s="36" t="s">
        <v>1076</v>
      </c>
      <c s="37">
        <v>82.383</v>
      </c>
      <c s="36">
        <v>0.00976</v>
      </c>
      <c s="36">
        <f>ROUND(G769*H769,6)</f>
      </c>
      <c r="L769" s="38">
        <v>0</v>
      </c>
      <c s="32">
        <f>ROUND(ROUND(L769,2)*ROUND(G769,3),2)</f>
      </c>
      <c s="36" t="s">
        <v>4833</v>
      </c>
      <c>
        <f>(M769*21)/100</f>
      </c>
      <c t="s">
        <v>27</v>
      </c>
    </row>
    <row r="770" spans="1:5" ht="25.5">
      <c r="A770" s="35" t="s">
        <v>57</v>
      </c>
      <c r="E770" s="39" t="s">
        <v>6542</v>
      </c>
    </row>
    <row r="771" spans="1:5" ht="114.75">
      <c r="A771" s="35" t="s">
        <v>58</v>
      </c>
      <c r="E771" s="42" t="s">
        <v>7587</v>
      </c>
    </row>
    <row r="772" spans="1:5" ht="12.75">
      <c r="A772" t="s">
        <v>59</v>
      </c>
      <c r="E772" s="39" t="s">
        <v>5</v>
      </c>
    </row>
    <row r="773" spans="1:16" ht="25.5">
      <c r="A773" t="s">
        <v>52</v>
      </c>
      <c s="34" t="s">
        <v>6725</v>
      </c>
      <c s="34" t="s">
        <v>6545</v>
      </c>
      <c s="35" t="s">
        <v>5</v>
      </c>
      <c s="6" t="s">
        <v>6546</v>
      </c>
      <c s="36" t="s">
        <v>65</v>
      </c>
      <c s="37">
        <v>32</v>
      </c>
      <c s="36">
        <v>0.00249</v>
      </c>
      <c s="36">
        <f>ROUND(G773*H773,6)</f>
      </c>
      <c r="L773" s="38">
        <v>0</v>
      </c>
      <c s="32">
        <f>ROUND(ROUND(L773,2)*ROUND(G773,3),2)</f>
      </c>
      <c s="36" t="s">
        <v>4833</v>
      </c>
      <c>
        <f>(M773*21)/100</f>
      </c>
      <c t="s">
        <v>27</v>
      </c>
    </row>
    <row r="774" spans="1:5" ht="25.5">
      <c r="A774" s="35" t="s">
        <v>57</v>
      </c>
      <c r="E774" s="39" t="s">
        <v>6546</v>
      </c>
    </row>
    <row r="775" spans="1:5" ht="76.5">
      <c r="A775" s="35" t="s">
        <v>58</v>
      </c>
      <c r="E775" s="42" t="s">
        <v>7588</v>
      </c>
    </row>
    <row r="776" spans="1:5" ht="12.75">
      <c r="A776" t="s">
        <v>59</v>
      </c>
      <c r="E776" s="39" t="s">
        <v>5</v>
      </c>
    </row>
    <row r="777" spans="1:16" ht="25.5">
      <c r="A777" t="s">
        <v>52</v>
      </c>
      <c s="34" t="s">
        <v>5571</v>
      </c>
      <c s="34" t="s">
        <v>6549</v>
      </c>
      <c s="35" t="s">
        <v>5</v>
      </c>
      <c s="6" t="s">
        <v>6550</v>
      </c>
      <c s="36" t="s">
        <v>65</v>
      </c>
      <c s="37">
        <v>8</v>
      </c>
      <c s="36">
        <v>0.004</v>
      </c>
      <c s="36">
        <f>ROUND(G777*H777,6)</f>
      </c>
      <c r="L777" s="38">
        <v>0</v>
      </c>
      <c s="32">
        <f>ROUND(ROUND(L777,2)*ROUND(G777,3),2)</f>
      </c>
      <c s="36" t="s">
        <v>4833</v>
      </c>
      <c>
        <f>(M777*21)/100</f>
      </c>
      <c t="s">
        <v>27</v>
      </c>
    </row>
    <row r="778" spans="1:5" ht="25.5">
      <c r="A778" s="35" t="s">
        <v>57</v>
      </c>
      <c r="E778" s="39" t="s">
        <v>6550</v>
      </c>
    </row>
    <row r="779" spans="1:5" ht="76.5">
      <c r="A779" s="35" t="s">
        <v>58</v>
      </c>
      <c r="E779" s="42" t="s">
        <v>6551</v>
      </c>
    </row>
    <row r="780" spans="1:5" ht="12.75">
      <c r="A780" t="s">
        <v>59</v>
      </c>
      <c r="E780" s="39" t="s">
        <v>5</v>
      </c>
    </row>
    <row r="781" spans="1:13" ht="12.75">
      <c r="A781" t="s">
        <v>49</v>
      </c>
      <c r="C781" s="31" t="s">
        <v>6552</v>
      </c>
      <c r="E781" s="33" t="s">
        <v>6553</v>
      </c>
      <c r="J781" s="32">
        <f>0</f>
      </c>
      <c s="32">
        <f>0</f>
      </c>
      <c s="32">
        <f>0+L782+L786+L790+L794+L798+L802</f>
      </c>
      <c s="32">
        <f>0+M782+M786+M790+M794+M798+M802</f>
      </c>
    </row>
    <row r="782" spans="1:16" ht="12.75">
      <c r="A782" t="s">
        <v>52</v>
      </c>
      <c s="34" t="s">
        <v>6411</v>
      </c>
      <c s="34" t="s">
        <v>7589</v>
      </c>
      <c s="35" t="s">
        <v>5</v>
      </c>
      <c s="6" t="s">
        <v>7590</v>
      </c>
      <c s="36" t="s">
        <v>93</v>
      </c>
      <c s="37">
        <v>3</v>
      </c>
      <c s="36">
        <v>0.00027</v>
      </c>
      <c s="36">
        <f>ROUND(G782*H782,6)</f>
      </c>
      <c r="L782" s="38">
        <v>0</v>
      </c>
      <c s="32">
        <f>ROUND(ROUND(L782,2)*ROUND(G782,3),2)</f>
      </c>
      <c s="36" t="s">
        <v>4836</v>
      </c>
      <c>
        <f>(M782*21)/100</f>
      </c>
      <c t="s">
        <v>27</v>
      </c>
    </row>
    <row r="783" spans="1:5" ht="12.75">
      <c r="A783" s="35" t="s">
        <v>57</v>
      </c>
      <c r="E783" s="39" t="s">
        <v>7590</v>
      </c>
    </row>
    <row r="784" spans="1:5" ht="76.5">
      <c r="A784" s="35" t="s">
        <v>58</v>
      </c>
      <c r="E784" s="42" t="s">
        <v>7591</v>
      </c>
    </row>
    <row r="785" spans="1:5" ht="114.75">
      <c r="A785" t="s">
        <v>59</v>
      </c>
      <c r="E785" s="39" t="s">
        <v>7592</v>
      </c>
    </row>
    <row r="786" spans="1:16" ht="25.5">
      <c r="A786" t="s">
        <v>52</v>
      </c>
      <c s="34" t="s">
        <v>6417</v>
      </c>
      <c s="34" t="s">
        <v>6560</v>
      </c>
      <c s="35" t="s">
        <v>5</v>
      </c>
      <c s="6" t="s">
        <v>6562</v>
      </c>
      <c s="36" t="s">
        <v>93</v>
      </c>
      <c s="37">
        <v>1</v>
      </c>
      <c s="36">
        <v>0</v>
      </c>
      <c s="36">
        <f>ROUND(G786*H786,6)</f>
      </c>
      <c r="L786" s="38">
        <v>0</v>
      </c>
      <c s="32">
        <f>ROUND(ROUND(L786,2)*ROUND(G786,3),2)</f>
      </c>
      <c s="36" t="s">
        <v>4836</v>
      </c>
      <c>
        <f>(M786*21)/100</f>
      </c>
      <c t="s">
        <v>27</v>
      </c>
    </row>
    <row r="787" spans="1:5" ht="25.5">
      <c r="A787" s="35" t="s">
        <v>57</v>
      </c>
      <c r="E787" s="39" t="s">
        <v>6562</v>
      </c>
    </row>
    <row r="788" spans="1:5" ht="76.5">
      <c r="A788" s="35" t="s">
        <v>58</v>
      </c>
      <c r="E788" s="42" t="s">
        <v>7463</v>
      </c>
    </row>
    <row r="789" spans="1:5" ht="127.5">
      <c r="A789" t="s">
        <v>59</v>
      </c>
      <c r="E789" s="39" t="s">
        <v>6558</v>
      </c>
    </row>
    <row r="790" spans="1:16" ht="25.5">
      <c r="A790" t="s">
        <v>52</v>
      </c>
      <c s="34" t="s">
        <v>6423</v>
      </c>
      <c s="34" t="s">
        <v>7593</v>
      </c>
      <c s="35" t="s">
        <v>5</v>
      </c>
      <c s="6" t="s">
        <v>7594</v>
      </c>
      <c s="36" t="s">
        <v>93</v>
      </c>
      <c s="37">
        <v>3</v>
      </c>
      <c s="36">
        <v>0</v>
      </c>
      <c s="36">
        <f>ROUND(G790*H790,6)</f>
      </c>
      <c r="L790" s="38">
        <v>0</v>
      </c>
      <c s="32">
        <f>ROUND(ROUND(L790,2)*ROUND(G790,3),2)</f>
      </c>
      <c s="36" t="s">
        <v>4836</v>
      </c>
      <c>
        <f>(M790*21)/100</f>
      </c>
      <c t="s">
        <v>27</v>
      </c>
    </row>
    <row r="791" spans="1:5" ht="25.5">
      <c r="A791" s="35" t="s">
        <v>57</v>
      </c>
      <c r="E791" s="39" t="s">
        <v>7594</v>
      </c>
    </row>
    <row r="792" spans="1:5" ht="76.5">
      <c r="A792" s="35" t="s">
        <v>58</v>
      </c>
      <c r="E792" s="42" t="s">
        <v>7595</v>
      </c>
    </row>
    <row r="793" spans="1:5" ht="89.25">
      <c r="A793" t="s">
        <v>59</v>
      </c>
      <c r="E793" s="39" t="s">
        <v>7596</v>
      </c>
    </row>
    <row r="794" spans="1:16" ht="25.5">
      <c r="A794" t="s">
        <v>52</v>
      </c>
      <c s="34" t="s">
        <v>6078</v>
      </c>
      <c s="34" t="s">
        <v>6564</v>
      </c>
      <c s="35" t="s">
        <v>5</v>
      </c>
      <c s="6" t="s">
        <v>6566</v>
      </c>
      <c s="36" t="s">
        <v>262</v>
      </c>
      <c s="37">
        <v>0.116</v>
      </c>
      <c s="36">
        <v>0</v>
      </c>
      <c s="36">
        <f>ROUND(G794*H794,6)</f>
      </c>
      <c r="L794" s="38">
        <v>0</v>
      </c>
      <c s="32">
        <f>ROUND(ROUND(L794,2)*ROUND(G794,3),2)</f>
      </c>
      <c s="36" t="s">
        <v>4836</v>
      </c>
      <c>
        <f>(M794*21)/100</f>
      </c>
      <c t="s">
        <v>27</v>
      </c>
    </row>
    <row r="795" spans="1:5" ht="25.5">
      <c r="A795" s="35" t="s">
        <v>57</v>
      </c>
      <c r="E795" s="39" t="s">
        <v>6566</v>
      </c>
    </row>
    <row r="796" spans="1:5" ht="12.75">
      <c r="A796" s="35" t="s">
        <v>58</v>
      </c>
      <c r="E796" s="40" t="s">
        <v>5</v>
      </c>
    </row>
    <row r="797" spans="1:5" ht="114.75">
      <c r="A797" t="s">
        <v>59</v>
      </c>
      <c r="E797" s="39" t="s">
        <v>6567</v>
      </c>
    </row>
    <row r="798" spans="1:16" ht="25.5">
      <c r="A798" t="s">
        <v>52</v>
      </c>
      <c s="34" t="s">
        <v>6328</v>
      </c>
      <c s="34" t="s">
        <v>7597</v>
      </c>
      <c s="35" t="s">
        <v>5</v>
      </c>
      <c s="6" t="s">
        <v>7598</v>
      </c>
      <c s="36" t="s">
        <v>93</v>
      </c>
      <c s="37">
        <v>3</v>
      </c>
      <c s="36">
        <v>0.03142</v>
      </c>
      <c s="36">
        <f>ROUND(G798*H798,6)</f>
      </c>
      <c r="L798" s="38">
        <v>0</v>
      </c>
      <c s="32">
        <f>ROUND(ROUND(L798,2)*ROUND(G798,3),2)</f>
      </c>
      <c s="36" t="s">
        <v>4833</v>
      </c>
      <c>
        <f>(M798*21)/100</f>
      </c>
      <c t="s">
        <v>27</v>
      </c>
    </row>
    <row r="799" spans="1:5" ht="25.5">
      <c r="A799" s="35" t="s">
        <v>57</v>
      </c>
      <c r="E799" s="39" t="s">
        <v>7598</v>
      </c>
    </row>
    <row r="800" spans="1:5" ht="12.75">
      <c r="A800" s="35" t="s">
        <v>58</v>
      </c>
      <c r="E800" s="40" t="s">
        <v>5</v>
      </c>
    </row>
    <row r="801" spans="1:5" ht="12.75">
      <c r="A801" t="s">
        <v>59</v>
      </c>
      <c r="E801" s="39" t="s">
        <v>5</v>
      </c>
    </row>
    <row r="802" spans="1:16" ht="25.5">
      <c r="A802" t="s">
        <v>52</v>
      </c>
      <c s="34" t="s">
        <v>6368</v>
      </c>
      <c s="34" t="s">
        <v>6569</v>
      </c>
      <c s="35" t="s">
        <v>5</v>
      </c>
      <c s="6" t="s">
        <v>6570</v>
      </c>
      <c s="36" t="s">
        <v>93</v>
      </c>
      <c s="37">
        <v>1</v>
      </c>
      <c s="36">
        <v>0.02085</v>
      </c>
      <c s="36">
        <f>ROUND(G802*H802,6)</f>
      </c>
      <c r="L802" s="38">
        <v>0</v>
      </c>
      <c s="32">
        <f>ROUND(ROUND(L802,2)*ROUND(G802,3),2)</f>
      </c>
      <c s="36" t="s">
        <v>4833</v>
      </c>
      <c>
        <f>(M802*21)/100</f>
      </c>
      <c t="s">
        <v>27</v>
      </c>
    </row>
    <row r="803" spans="1:5" ht="38.25">
      <c r="A803" s="35" t="s">
        <v>57</v>
      </c>
      <c r="E803" s="39" t="s">
        <v>6571</v>
      </c>
    </row>
    <row r="804" spans="1:5" ht="76.5">
      <c r="A804" s="35" t="s">
        <v>58</v>
      </c>
      <c r="E804" s="42" t="s">
        <v>7463</v>
      </c>
    </row>
    <row r="805" spans="1:5" ht="12.75">
      <c r="A805" t="s">
        <v>59</v>
      </c>
      <c r="E805" s="39" t="s">
        <v>5</v>
      </c>
    </row>
    <row r="806" spans="1:13" ht="12.75">
      <c r="A806" t="s">
        <v>49</v>
      </c>
      <c r="C806" s="31" t="s">
        <v>4743</v>
      </c>
      <c r="E806" s="33" t="s">
        <v>4744</v>
      </c>
      <c r="J806" s="32">
        <f>0</f>
      </c>
      <c s="32">
        <f>0</f>
      </c>
      <c s="32">
        <f>0+L807+L811+L815+L819+L823+L827+L831+L835+L839+L843+L847+L851+L855+L859+L863+L867+L871+L875+L879+L883</f>
      </c>
      <c s="32">
        <f>0+M807+M811+M815+M819+M823+M827+M831+M835+M839+M843+M847+M851+M855+M859+M863+M867+M871+M875+M879+M883</f>
      </c>
    </row>
    <row r="807" spans="1:16" ht="25.5">
      <c r="A807" t="s">
        <v>52</v>
      </c>
      <c s="34" t="s">
        <v>6082</v>
      </c>
      <c s="34" t="s">
        <v>6576</v>
      </c>
      <c s="35" t="s">
        <v>5</v>
      </c>
      <c s="6" t="s">
        <v>6578</v>
      </c>
      <c s="36" t="s">
        <v>262</v>
      </c>
      <c s="37">
        <v>9.683</v>
      </c>
      <c s="36">
        <v>0</v>
      </c>
      <c s="36">
        <f>ROUND(G807*H807,6)</f>
      </c>
      <c r="L807" s="38">
        <v>0</v>
      </c>
      <c s="32">
        <f>ROUND(ROUND(L807,2)*ROUND(G807,3),2)</f>
      </c>
      <c s="36" t="s">
        <v>4836</v>
      </c>
      <c>
        <f>(M807*21)/100</f>
      </c>
      <c t="s">
        <v>27</v>
      </c>
    </row>
    <row r="808" spans="1:5" ht="25.5">
      <c r="A808" s="35" t="s">
        <v>57</v>
      </c>
      <c r="E808" s="39" t="s">
        <v>6578</v>
      </c>
    </row>
    <row r="809" spans="1:5" ht="12.75">
      <c r="A809" s="35" t="s">
        <v>58</v>
      </c>
      <c r="E809" s="40" t="s">
        <v>5</v>
      </c>
    </row>
    <row r="810" spans="1:5" ht="114.75">
      <c r="A810" t="s">
        <v>59</v>
      </c>
      <c r="E810" s="39" t="s">
        <v>6579</v>
      </c>
    </row>
    <row r="811" spans="1:16" ht="25.5">
      <c r="A811" t="s">
        <v>52</v>
      </c>
      <c s="34" t="s">
        <v>5573</v>
      </c>
      <c s="34" t="s">
        <v>7599</v>
      </c>
      <c s="35" t="s">
        <v>5</v>
      </c>
      <c s="6" t="s">
        <v>7600</v>
      </c>
      <c s="36" t="s">
        <v>1076</v>
      </c>
      <c s="37">
        <v>38</v>
      </c>
      <c s="36">
        <v>0.04756</v>
      </c>
      <c s="36">
        <f>ROUND(G811*H811,6)</f>
      </c>
      <c r="L811" s="38">
        <v>0</v>
      </c>
      <c s="32">
        <f>ROUND(ROUND(L811,2)*ROUND(G811,3),2)</f>
      </c>
      <c s="36" t="s">
        <v>4833</v>
      </c>
      <c>
        <f>(M811*21)/100</f>
      </c>
      <c t="s">
        <v>27</v>
      </c>
    </row>
    <row r="812" spans="1:5" ht="38.25">
      <c r="A812" s="35" t="s">
        <v>57</v>
      </c>
      <c r="E812" s="39" t="s">
        <v>7601</v>
      </c>
    </row>
    <row r="813" spans="1:5" ht="76.5">
      <c r="A813" s="35" t="s">
        <v>58</v>
      </c>
      <c r="E813" s="42" t="s">
        <v>7602</v>
      </c>
    </row>
    <row r="814" spans="1:5" ht="12.75">
      <c r="A814" t="s">
        <v>59</v>
      </c>
      <c r="E814" s="39" t="s">
        <v>5</v>
      </c>
    </row>
    <row r="815" spans="1:16" ht="25.5">
      <c r="A815" t="s">
        <v>52</v>
      </c>
      <c s="34" t="s">
        <v>5575</v>
      </c>
      <c s="34" t="s">
        <v>7603</v>
      </c>
      <c s="35" t="s">
        <v>5</v>
      </c>
      <c s="6" t="s">
        <v>7600</v>
      </c>
      <c s="36" t="s">
        <v>1076</v>
      </c>
      <c s="37">
        <v>33.8</v>
      </c>
      <c s="36">
        <v>0.04816</v>
      </c>
      <c s="36">
        <f>ROUND(G815*H815,6)</f>
      </c>
      <c r="L815" s="38">
        <v>0</v>
      </c>
      <c s="32">
        <f>ROUND(ROUND(L815,2)*ROUND(G815,3),2)</f>
      </c>
      <c s="36" t="s">
        <v>4833</v>
      </c>
      <c>
        <f>(M815*21)/100</f>
      </c>
      <c t="s">
        <v>27</v>
      </c>
    </row>
    <row r="816" spans="1:5" ht="38.25">
      <c r="A816" s="35" t="s">
        <v>57</v>
      </c>
      <c r="E816" s="39" t="s">
        <v>7604</v>
      </c>
    </row>
    <row r="817" spans="1:5" ht="76.5">
      <c r="A817" s="35" t="s">
        <v>58</v>
      </c>
      <c r="E817" s="42" t="s">
        <v>7605</v>
      </c>
    </row>
    <row r="818" spans="1:5" ht="12.75">
      <c r="A818" t="s">
        <v>59</v>
      </c>
      <c r="E818" s="39" t="s">
        <v>5</v>
      </c>
    </row>
    <row r="819" spans="1:16" ht="25.5">
      <c r="A819" t="s">
        <v>52</v>
      </c>
      <c s="34" t="s">
        <v>5580</v>
      </c>
      <c s="34" t="s">
        <v>6581</v>
      </c>
      <c s="35" t="s">
        <v>5</v>
      </c>
      <c s="6" t="s">
        <v>6582</v>
      </c>
      <c s="36" t="s">
        <v>93</v>
      </c>
      <c s="37">
        <v>5</v>
      </c>
      <c s="36">
        <v>0.08934</v>
      </c>
      <c s="36">
        <f>ROUND(G819*H819,6)</f>
      </c>
      <c r="L819" s="38">
        <v>0</v>
      </c>
      <c s="32">
        <f>ROUND(ROUND(L819,2)*ROUND(G819,3),2)</f>
      </c>
      <c s="36" t="s">
        <v>4833</v>
      </c>
      <c>
        <f>(M819*21)/100</f>
      </c>
      <c t="s">
        <v>27</v>
      </c>
    </row>
    <row r="820" spans="1:5" ht="51">
      <c r="A820" s="35" t="s">
        <v>57</v>
      </c>
      <c r="E820" s="39" t="s">
        <v>6583</v>
      </c>
    </row>
    <row r="821" spans="1:5" ht="76.5">
      <c r="A821" s="35" t="s">
        <v>58</v>
      </c>
      <c r="E821" s="42" t="s">
        <v>7606</v>
      </c>
    </row>
    <row r="822" spans="1:5" ht="12.75">
      <c r="A822" t="s">
        <v>59</v>
      </c>
      <c r="E822" s="39" t="s">
        <v>5</v>
      </c>
    </row>
    <row r="823" spans="1:16" ht="25.5">
      <c r="A823" t="s">
        <v>52</v>
      </c>
      <c s="34" t="s">
        <v>5585</v>
      </c>
      <c s="34" t="s">
        <v>6586</v>
      </c>
      <c s="35" t="s">
        <v>5</v>
      </c>
      <c s="6" t="s">
        <v>6587</v>
      </c>
      <c s="36" t="s">
        <v>93</v>
      </c>
      <c s="37">
        <v>1</v>
      </c>
      <c s="36">
        <v>0.10934</v>
      </c>
      <c s="36">
        <f>ROUND(G823*H823,6)</f>
      </c>
      <c r="L823" s="38">
        <v>0</v>
      </c>
      <c s="32">
        <f>ROUND(ROUND(L823,2)*ROUND(G823,3),2)</f>
      </c>
      <c s="36" t="s">
        <v>4833</v>
      </c>
      <c>
        <f>(M823*21)/100</f>
      </c>
      <c t="s">
        <v>27</v>
      </c>
    </row>
    <row r="824" spans="1:5" ht="51">
      <c r="A824" s="35" t="s">
        <v>57</v>
      </c>
      <c r="E824" s="39" t="s">
        <v>6588</v>
      </c>
    </row>
    <row r="825" spans="1:5" ht="76.5">
      <c r="A825" s="35" t="s">
        <v>58</v>
      </c>
      <c r="E825" s="42" t="s">
        <v>6589</v>
      </c>
    </row>
    <row r="826" spans="1:5" ht="12.75">
      <c r="A826" t="s">
        <v>59</v>
      </c>
      <c r="E826" s="39" t="s">
        <v>5</v>
      </c>
    </row>
    <row r="827" spans="1:16" ht="25.5">
      <c r="A827" t="s">
        <v>52</v>
      </c>
      <c s="34" t="s">
        <v>5589</v>
      </c>
      <c s="34" t="s">
        <v>6591</v>
      </c>
      <c s="35" t="s">
        <v>5</v>
      </c>
      <c s="6" t="s">
        <v>6592</v>
      </c>
      <c s="36" t="s">
        <v>93</v>
      </c>
      <c s="37">
        <v>4</v>
      </c>
      <c s="36">
        <v>0.10934</v>
      </c>
      <c s="36">
        <f>ROUND(G827*H827,6)</f>
      </c>
      <c r="L827" s="38">
        <v>0</v>
      </c>
      <c s="32">
        <f>ROUND(ROUND(L827,2)*ROUND(G827,3),2)</f>
      </c>
      <c s="36" t="s">
        <v>4833</v>
      </c>
      <c>
        <f>(M827*21)/100</f>
      </c>
      <c t="s">
        <v>27</v>
      </c>
    </row>
    <row r="828" spans="1:5" ht="51">
      <c r="A828" s="35" t="s">
        <v>57</v>
      </c>
      <c r="E828" s="39" t="s">
        <v>6593</v>
      </c>
    </row>
    <row r="829" spans="1:5" ht="76.5">
      <c r="A829" s="35" t="s">
        <v>58</v>
      </c>
      <c r="E829" s="42" t="s">
        <v>6594</v>
      </c>
    </row>
    <row r="830" spans="1:5" ht="12.75">
      <c r="A830" t="s">
        <v>59</v>
      </c>
      <c r="E830" s="39" t="s">
        <v>5</v>
      </c>
    </row>
    <row r="831" spans="1:16" ht="25.5">
      <c r="A831" t="s">
        <v>52</v>
      </c>
      <c s="34" t="s">
        <v>6793</v>
      </c>
      <c s="34" t="s">
        <v>6596</v>
      </c>
      <c s="35" t="s">
        <v>5</v>
      </c>
      <c s="6" t="s">
        <v>6597</v>
      </c>
      <c s="36" t="s">
        <v>93</v>
      </c>
      <c s="37">
        <v>3</v>
      </c>
      <c s="36">
        <v>0.10934</v>
      </c>
      <c s="36">
        <f>ROUND(G831*H831,6)</f>
      </c>
      <c r="L831" s="38">
        <v>0</v>
      </c>
      <c s="32">
        <f>ROUND(ROUND(L831,2)*ROUND(G831,3),2)</f>
      </c>
      <c s="36" t="s">
        <v>4833</v>
      </c>
      <c>
        <f>(M831*21)/100</f>
      </c>
      <c t="s">
        <v>27</v>
      </c>
    </row>
    <row r="832" spans="1:5" ht="51">
      <c r="A832" s="35" t="s">
        <v>57</v>
      </c>
      <c r="E832" s="39" t="s">
        <v>6598</v>
      </c>
    </row>
    <row r="833" spans="1:5" ht="76.5">
      <c r="A833" s="35" t="s">
        <v>58</v>
      </c>
      <c r="E833" s="42" t="s">
        <v>7607</v>
      </c>
    </row>
    <row r="834" spans="1:5" ht="12.75">
      <c r="A834" t="s">
        <v>59</v>
      </c>
      <c r="E834" s="39" t="s">
        <v>5</v>
      </c>
    </row>
    <row r="835" spans="1:16" ht="25.5">
      <c r="A835" t="s">
        <v>52</v>
      </c>
      <c s="34" t="s">
        <v>5724</v>
      </c>
      <c s="34" t="s">
        <v>7608</v>
      </c>
      <c s="35" t="s">
        <v>5</v>
      </c>
      <c s="6" t="s">
        <v>6601</v>
      </c>
      <c s="36" t="s">
        <v>93</v>
      </c>
      <c s="37">
        <v>1</v>
      </c>
      <c s="36">
        <v>0.29205</v>
      </c>
      <c s="36">
        <f>ROUND(G835*H835,6)</f>
      </c>
      <c r="L835" s="38">
        <v>0</v>
      </c>
      <c s="32">
        <f>ROUND(ROUND(L835,2)*ROUND(G835,3),2)</f>
      </c>
      <c s="36" t="s">
        <v>4833</v>
      </c>
      <c>
        <f>(M835*21)/100</f>
      </c>
      <c t="s">
        <v>27</v>
      </c>
    </row>
    <row r="836" spans="1:5" ht="38.25">
      <c r="A836" s="35" t="s">
        <v>57</v>
      </c>
      <c r="E836" s="39" t="s">
        <v>6602</v>
      </c>
    </row>
    <row r="837" spans="1:5" ht="76.5">
      <c r="A837" s="35" t="s">
        <v>58</v>
      </c>
      <c r="E837" s="42" t="s">
        <v>6603</v>
      </c>
    </row>
    <row r="838" spans="1:5" ht="12.75">
      <c r="A838" t="s">
        <v>59</v>
      </c>
      <c r="E838" s="39" t="s">
        <v>5</v>
      </c>
    </row>
    <row r="839" spans="1:16" ht="38.25">
      <c r="A839" t="s">
        <v>52</v>
      </c>
      <c s="34" t="s">
        <v>5754</v>
      </c>
      <c s="34" t="s">
        <v>7609</v>
      </c>
      <c s="35" t="s">
        <v>5</v>
      </c>
      <c s="6" t="s">
        <v>6606</v>
      </c>
      <c s="36" t="s">
        <v>65</v>
      </c>
      <c s="37">
        <v>19</v>
      </c>
      <c s="36">
        <v>0.04129</v>
      </c>
      <c s="36">
        <f>ROUND(G839*H839,6)</f>
      </c>
      <c r="L839" s="38">
        <v>0</v>
      </c>
      <c s="32">
        <f>ROUND(ROUND(L839,2)*ROUND(G839,3),2)</f>
      </c>
      <c s="36" t="s">
        <v>4833</v>
      </c>
      <c>
        <f>(M839*21)/100</f>
      </c>
      <c t="s">
        <v>27</v>
      </c>
    </row>
    <row r="840" spans="1:5" ht="38.25">
      <c r="A840" s="35" t="s">
        <v>57</v>
      </c>
      <c r="E840" s="39" t="s">
        <v>6607</v>
      </c>
    </row>
    <row r="841" spans="1:5" ht="76.5">
      <c r="A841" s="35" t="s">
        <v>58</v>
      </c>
      <c r="E841" s="42" t="s">
        <v>7610</v>
      </c>
    </row>
    <row r="842" spans="1:5" ht="12.75">
      <c r="A842" t="s">
        <v>59</v>
      </c>
      <c r="E842" s="39" t="s">
        <v>5</v>
      </c>
    </row>
    <row r="843" spans="1:16" ht="25.5">
      <c r="A843" t="s">
        <v>52</v>
      </c>
      <c s="34" t="s">
        <v>6235</v>
      </c>
      <c s="34" t="s">
        <v>7611</v>
      </c>
      <c s="35" t="s">
        <v>5</v>
      </c>
      <c s="6" t="s">
        <v>7612</v>
      </c>
      <c s="36" t="s">
        <v>93</v>
      </c>
      <c s="37">
        <v>9</v>
      </c>
      <c s="36">
        <v>0.002883</v>
      </c>
      <c s="36">
        <f>ROUND(G843*H843,6)</f>
      </c>
      <c r="L843" s="38">
        <v>0</v>
      </c>
      <c s="32">
        <f>ROUND(ROUND(L843,2)*ROUND(G843,3),2)</f>
      </c>
      <c s="36" t="s">
        <v>4833</v>
      </c>
      <c>
        <f>(M843*21)/100</f>
      </c>
      <c t="s">
        <v>27</v>
      </c>
    </row>
    <row r="844" spans="1:5" ht="25.5">
      <c r="A844" s="35" t="s">
        <v>57</v>
      </c>
      <c r="E844" s="39" t="s">
        <v>7612</v>
      </c>
    </row>
    <row r="845" spans="1:5" ht="76.5">
      <c r="A845" s="35" t="s">
        <v>58</v>
      </c>
      <c r="E845" s="42" t="s">
        <v>7613</v>
      </c>
    </row>
    <row r="846" spans="1:5" ht="12.75">
      <c r="A846" t="s">
        <v>59</v>
      </c>
      <c r="E846" s="39" t="s">
        <v>5</v>
      </c>
    </row>
    <row r="847" spans="1:16" ht="25.5">
      <c r="A847" t="s">
        <v>52</v>
      </c>
      <c s="34" t="s">
        <v>6818</v>
      </c>
      <c s="34" t="s">
        <v>7614</v>
      </c>
      <c s="35" t="s">
        <v>5</v>
      </c>
      <c s="6" t="s">
        <v>6611</v>
      </c>
      <c s="36" t="s">
        <v>93</v>
      </c>
      <c s="37">
        <v>9</v>
      </c>
      <c s="36">
        <v>0.002884</v>
      </c>
      <c s="36">
        <f>ROUND(G847*H847,6)</f>
      </c>
      <c r="L847" s="38">
        <v>0</v>
      </c>
      <c s="32">
        <f>ROUND(ROUND(L847,2)*ROUND(G847,3),2)</f>
      </c>
      <c s="36" t="s">
        <v>4833</v>
      </c>
      <c>
        <f>(M847*21)/100</f>
      </c>
      <c t="s">
        <v>27</v>
      </c>
    </row>
    <row r="848" spans="1:5" ht="38.25">
      <c r="A848" s="35" t="s">
        <v>57</v>
      </c>
      <c r="E848" s="39" t="s">
        <v>6612</v>
      </c>
    </row>
    <row r="849" spans="1:5" ht="76.5">
      <c r="A849" s="35" t="s">
        <v>58</v>
      </c>
      <c r="E849" s="42" t="s">
        <v>7613</v>
      </c>
    </row>
    <row r="850" spans="1:5" ht="12.75">
      <c r="A850" t="s">
        <v>59</v>
      </c>
      <c r="E850" s="39" t="s">
        <v>5</v>
      </c>
    </row>
    <row r="851" spans="1:16" ht="25.5">
      <c r="A851" t="s">
        <v>52</v>
      </c>
      <c s="34" t="s">
        <v>6823</v>
      </c>
      <c s="34" t="s">
        <v>7615</v>
      </c>
      <c s="35" t="s">
        <v>5</v>
      </c>
      <c s="6" t="s">
        <v>7616</v>
      </c>
      <c s="36" t="s">
        <v>1076</v>
      </c>
      <c s="37">
        <v>12</v>
      </c>
      <c s="36">
        <v>0.030761</v>
      </c>
      <c s="36">
        <f>ROUND(G851*H851,6)</f>
      </c>
      <c r="L851" s="38">
        <v>0</v>
      </c>
      <c s="32">
        <f>ROUND(ROUND(L851,2)*ROUND(G851,3),2)</f>
      </c>
      <c s="36" t="s">
        <v>4833</v>
      </c>
      <c>
        <f>(M851*21)/100</f>
      </c>
      <c t="s">
        <v>27</v>
      </c>
    </row>
    <row r="852" spans="1:5" ht="38.25">
      <c r="A852" s="35" t="s">
        <v>57</v>
      </c>
      <c r="E852" s="39" t="s">
        <v>7617</v>
      </c>
    </row>
    <row r="853" spans="1:5" ht="76.5">
      <c r="A853" s="35" t="s">
        <v>58</v>
      </c>
      <c r="E853" s="42" t="s">
        <v>7618</v>
      </c>
    </row>
    <row r="854" spans="1:5" ht="12.75">
      <c r="A854" t="s">
        <v>59</v>
      </c>
      <c r="E854" s="39" t="s">
        <v>5</v>
      </c>
    </row>
    <row r="855" spans="1:16" ht="25.5">
      <c r="A855" t="s">
        <v>52</v>
      </c>
      <c s="34" t="s">
        <v>6828</v>
      </c>
      <c s="34" t="s">
        <v>7619</v>
      </c>
      <c s="35" t="s">
        <v>5</v>
      </c>
      <c s="6" t="s">
        <v>6621</v>
      </c>
      <c s="36" t="s">
        <v>837</v>
      </c>
      <c s="37">
        <v>242.5</v>
      </c>
      <c s="36">
        <v>0.001164</v>
      </c>
      <c s="36">
        <f>ROUND(G855*H855,6)</f>
      </c>
      <c r="L855" s="38">
        <v>0</v>
      </c>
      <c s="32">
        <f>ROUND(ROUND(L855,2)*ROUND(G855,3),2)</f>
      </c>
      <c s="36" t="s">
        <v>4833</v>
      </c>
      <c>
        <f>(M855*21)/100</f>
      </c>
      <c t="s">
        <v>27</v>
      </c>
    </row>
    <row r="856" spans="1:5" ht="25.5">
      <c r="A856" s="35" t="s">
        <v>57</v>
      </c>
      <c r="E856" s="39" t="s">
        <v>6621</v>
      </c>
    </row>
    <row r="857" spans="1:5" ht="76.5">
      <c r="A857" s="35" t="s">
        <v>58</v>
      </c>
      <c r="E857" s="42" t="s">
        <v>7620</v>
      </c>
    </row>
    <row r="858" spans="1:5" ht="12.75">
      <c r="A858" t="s">
        <v>59</v>
      </c>
      <c r="E858" s="39" t="s">
        <v>5</v>
      </c>
    </row>
    <row r="859" spans="1:16" ht="25.5">
      <c r="A859" t="s">
        <v>52</v>
      </c>
      <c s="34" t="s">
        <v>6833</v>
      </c>
      <c s="34" t="s">
        <v>7621</v>
      </c>
      <c s="35" t="s">
        <v>5</v>
      </c>
      <c s="6" t="s">
        <v>6625</v>
      </c>
      <c s="36" t="s">
        <v>837</v>
      </c>
      <c s="37">
        <v>1764.7</v>
      </c>
      <c s="36">
        <v>0.001226</v>
      </c>
      <c s="36">
        <f>ROUND(G859*H859,6)</f>
      </c>
      <c r="L859" s="38">
        <v>0</v>
      </c>
      <c s="32">
        <f>ROUND(ROUND(L859,2)*ROUND(G859,3),2)</f>
      </c>
      <c s="36" t="s">
        <v>4833</v>
      </c>
      <c>
        <f>(M859*21)/100</f>
      </c>
      <c t="s">
        <v>27</v>
      </c>
    </row>
    <row r="860" spans="1:5" ht="38.25">
      <c r="A860" s="35" t="s">
        <v>57</v>
      </c>
      <c r="E860" s="39" t="s">
        <v>6626</v>
      </c>
    </row>
    <row r="861" spans="1:5" ht="76.5">
      <c r="A861" s="35" t="s">
        <v>58</v>
      </c>
      <c r="E861" s="42" t="s">
        <v>7622</v>
      </c>
    </row>
    <row r="862" spans="1:5" ht="12.75">
      <c r="A862" t="s">
        <v>59</v>
      </c>
      <c r="E862" s="39" t="s">
        <v>5</v>
      </c>
    </row>
    <row r="863" spans="1:16" ht="25.5">
      <c r="A863" t="s">
        <v>52</v>
      </c>
      <c s="34" t="s">
        <v>6838</v>
      </c>
      <c s="34" t="s">
        <v>7623</v>
      </c>
      <c s="35" t="s">
        <v>5</v>
      </c>
      <c s="6" t="s">
        <v>7624</v>
      </c>
      <c s="36" t="s">
        <v>837</v>
      </c>
      <c s="37">
        <v>220.5</v>
      </c>
      <c s="36">
        <v>0.001228</v>
      </c>
      <c s="36">
        <f>ROUND(G863*H863,6)</f>
      </c>
      <c r="L863" s="38">
        <v>0</v>
      </c>
      <c s="32">
        <f>ROUND(ROUND(L863,2)*ROUND(G863,3),2)</f>
      </c>
      <c s="36" t="s">
        <v>4833</v>
      </c>
      <c>
        <f>(M863*21)/100</f>
      </c>
      <c t="s">
        <v>27</v>
      </c>
    </row>
    <row r="864" spans="1:5" ht="38.25">
      <c r="A864" s="35" t="s">
        <v>57</v>
      </c>
      <c r="E864" s="39" t="s">
        <v>7625</v>
      </c>
    </row>
    <row r="865" spans="1:5" ht="76.5">
      <c r="A865" s="35" t="s">
        <v>58</v>
      </c>
      <c r="E865" s="42" t="s">
        <v>7626</v>
      </c>
    </row>
    <row r="866" spans="1:5" ht="12.75">
      <c r="A866" t="s">
        <v>59</v>
      </c>
      <c r="E866" s="39" t="s">
        <v>5</v>
      </c>
    </row>
    <row r="867" spans="1:16" ht="25.5">
      <c r="A867" t="s">
        <v>52</v>
      </c>
      <c s="34" t="s">
        <v>6843</v>
      </c>
      <c s="34" t="s">
        <v>7627</v>
      </c>
      <c s="35" t="s">
        <v>5</v>
      </c>
      <c s="6" t="s">
        <v>7628</v>
      </c>
      <c s="36" t="s">
        <v>1076</v>
      </c>
      <c s="37">
        <v>3.742</v>
      </c>
      <c s="36">
        <v>0.060746</v>
      </c>
      <c s="36">
        <f>ROUND(G867*H867,6)</f>
      </c>
      <c r="L867" s="38">
        <v>0</v>
      </c>
      <c s="32">
        <f>ROUND(ROUND(L867,2)*ROUND(G867,3),2)</f>
      </c>
      <c s="36" t="s">
        <v>4833</v>
      </c>
      <c>
        <f>(M867*21)/100</f>
      </c>
      <c t="s">
        <v>27</v>
      </c>
    </row>
    <row r="868" spans="1:5" ht="25.5">
      <c r="A868" s="35" t="s">
        <v>57</v>
      </c>
      <c r="E868" s="39" t="s">
        <v>7628</v>
      </c>
    </row>
    <row r="869" spans="1:5" ht="153">
      <c r="A869" s="35" t="s">
        <v>58</v>
      </c>
      <c r="E869" s="42" t="s">
        <v>7629</v>
      </c>
    </row>
    <row r="870" spans="1:5" ht="12.75">
      <c r="A870" t="s">
        <v>59</v>
      </c>
      <c r="E870" s="39" t="s">
        <v>5</v>
      </c>
    </row>
    <row r="871" spans="1:16" ht="25.5">
      <c r="A871" t="s">
        <v>52</v>
      </c>
      <c s="34" t="s">
        <v>6847</v>
      </c>
      <c s="34" t="s">
        <v>7630</v>
      </c>
      <c s="35" t="s">
        <v>5</v>
      </c>
      <c s="6" t="s">
        <v>7631</v>
      </c>
      <c s="36" t="s">
        <v>1076</v>
      </c>
      <c s="37">
        <v>6.571</v>
      </c>
      <c s="36">
        <v>0.060746</v>
      </c>
      <c s="36">
        <f>ROUND(G871*H871,6)</f>
      </c>
      <c r="L871" s="38">
        <v>0</v>
      </c>
      <c s="32">
        <f>ROUND(ROUND(L871,2)*ROUND(G871,3),2)</f>
      </c>
      <c s="36" t="s">
        <v>4833</v>
      </c>
      <c>
        <f>(M871*21)/100</f>
      </c>
      <c t="s">
        <v>27</v>
      </c>
    </row>
    <row r="872" spans="1:5" ht="25.5">
      <c r="A872" s="35" t="s">
        <v>57</v>
      </c>
      <c r="E872" s="39" t="s">
        <v>7631</v>
      </c>
    </row>
    <row r="873" spans="1:5" ht="140.25">
      <c r="A873" s="35" t="s">
        <v>58</v>
      </c>
      <c r="E873" s="42" t="s">
        <v>6640</v>
      </c>
    </row>
    <row r="874" spans="1:5" ht="12.75">
      <c r="A874" t="s">
        <v>59</v>
      </c>
      <c r="E874" s="39" t="s">
        <v>5</v>
      </c>
    </row>
    <row r="875" spans="1:16" ht="25.5">
      <c r="A875" t="s">
        <v>52</v>
      </c>
      <c s="34" t="s">
        <v>6851</v>
      </c>
      <c s="34" t="s">
        <v>7632</v>
      </c>
      <c s="35" t="s">
        <v>5</v>
      </c>
      <c s="6" t="s">
        <v>7633</v>
      </c>
      <c s="36" t="s">
        <v>93</v>
      </c>
      <c s="37">
        <v>3</v>
      </c>
      <c s="36">
        <v>0.00647</v>
      </c>
      <c s="36">
        <f>ROUND(G875*H875,6)</f>
      </c>
      <c r="L875" s="38">
        <v>0</v>
      </c>
      <c s="32">
        <f>ROUND(ROUND(L875,2)*ROUND(G875,3),2)</f>
      </c>
      <c s="36" t="s">
        <v>4833</v>
      </c>
      <c>
        <f>(M875*21)/100</f>
      </c>
      <c t="s">
        <v>27</v>
      </c>
    </row>
    <row r="876" spans="1:5" ht="38.25">
      <c r="A876" s="35" t="s">
        <v>57</v>
      </c>
      <c r="E876" s="39" t="s">
        <v>7634</v>
      </c>
    </row>
    <row r="877" spans="1:5" ht="76.5">
      <c r="A877" s="35" t="s">
        <v>58</v>
      </c>
      <c r="E877" s="42" t="s">
        <v>7635</v>
      </c>
    </row>
    <row r="878" spans="1:5" ht="12.75">
      <c r="A878" t="s">
        <v>59</v>
      </c>
      <c r="E878" s="39" t="s">
        <v>5</v>
      </c>
    </row>
    <row r="879" spans="1:16" ht="25.5">
      <c r="A879" t="s">
        <v>52</v>
      </c>
      <c s="34" t="s">
        <v>6043</v>
      </c>
      <c s="34" t="s">
        <v>7636</v>
      </c>
      <c s="35" t="s">
        <v>5</v>
      </c>
      <c s="6" t="s">
        <v>7637</v>
      </c>
      <c s="36" t="s">
        <v>93</v>
      </c>
      <c s="37">
        <v>5</v>
      </c>
      <c s="36">
        <v>0.012</v>
      </c>
      <c s="36">
        <f>ROUND(G879*H879,6)</f>
      </c>
      <c r="L879" s="38">
        <v>0</v>
      </c>
      <c s="32">
        <f>ROUND(ROUND(L879,2)*ROUND(G879,3),2)</f>
      </c>
      <c s="36" t="s">
        <v>4833</v>
      </c>
      <c>
        <f>(M879*21)/100</f>
      </c>
      <c t="s">
        <v>27</v>
      </c>
    </row>
    <row r="880" spans="1:5" ht="25.5">
      <c r="A880" s="35" t="s">
        <v>57</v>
      </c>
      <c r="E880" s="39" t="s">
        <v>7637</v>
      </c>
    </row>
    <row r="881" spans="1:5" ht="76.5">
      <c r="A881" s="35" t="s">
        <v>58</v>
      </c>
      <c r="E881" s="42" t="s">
        <v>7638</v>
      </c>
    </row>
    <row r="882" spans="1:5" ht="12.75">
      <c r="A882" t="s">
        <v>59</v>
      </c>
      <c r="E882" s="39" t="s">
        <v>5</v>
      </c>
    </row>
    <row r="883" spans="1:16" ht="25.5">
      <c r="A883" t="s">
        <v>52</v>
      </c>
      <c s="34" t="s">
        <v>6046</v>
      </c>
      <c s="34" t="s">
        <v>6651</v>
      </c>
      <c s="35" t="s">
        <v>5</v>
      </c>
      <c s="6" t="s">
        <v>6652</v>
      </c>
      <c s="36" t="s">
        <v>93</v>
      </c>
      <c s="37">
        <v>4</v>
      </c>
      <c s="36">
        <v>0.0014</v>
      </c>
      <c s="36">
        <f>ROUND(G883*H883,6)</f>
      </c>
      <c r="L883" s="38">
        <v>0</v>
      </c>
      <c s="32">
        <f>ROUND(ROUND(L883,2)*ROUND(G883,3),2)</f>
      </c>
      <c s="36" t="s">
        <v>4833</v>
      </c>
      <c>
        <f>(M883*21)/100</f>
      </c>
      <c t="s">
        <v>27</v>
      </c>
    </row>
    <row r="884" spans="1:5" ht="25.5">
      <c r="A884" s="35" t="s">
        <v>57</v>
      </c>
      <c r="E884" s="39" t="s">
        <v>6652</v>
      </c>
    </row>
    <row r="885" spans="1:5" ht="63.75">
      <c r="A885" s="35" t="s">
        <v>58</v>
      </c>
      <c r="E885" s="42" t="s">
        <v>6653</v>
      </c>
    </row>
    <row r="886" spans="1:5" ht="12.75">
      <c r="A886" t="s">
        <v>59</v>
      </c>
      <c r="E886" s="39" t="s">
        <v>5</v>
      </c>
    </row>
    <row r="887" spans="1:13" ht="12.75">
      <c r="A887" t="s">
        <v>49</v>
      </c>
      <c r="C887" s="31" t="s">
        <v>6654</v>
      </c>
      <c r="E887" s="33" t="s">
        <v>6655</v>
      </c>
      <c r="J887" s="32">
        <f>0</f>
      </c>
      <c s="32">
        <f>0</f>
      </c>
      <c s="32">
        <f>0+L888+L892+L896+L900+L904+L908+L912+L916+L920+L924+L928+L932+L936+L940+L944+L948</f>
      </c>
      <c s="32">
        <f>0+M888+M892+M896+M900+M904+M908+M912+M916+M920+M924+M928+M932+M936+M940+M944+M948</f>
      </c>
    </row>
    <row r="888" spans="1:16" ht="12.75">
      <c r="A888" t="s">
        <v>52</v>
      </c>
      <c s="34" t="s">
        <v>81</v>
      </c>
      <c s="34" t="s">
        <v>6656</v>
      </c>
      <c s="35" t="s">
        <v>5</v>
      </c>
      <c s="6" t="s">
        <v>7639</v>
      </c>
      <c s="36" t="s">
        <v>65</v>
      </c>
      <c s="37">
        <v>54.794</v>
      </c>
      <c s="36">
        <v>5E-05</v>
      </c>
      <c s="36">
        <f>ROUND(G888*H888,6)</f>
      </c>
      <c r="L888" s="38">
        <v>0</v>
      </c>
      <c s="32">
        <f>ROUND(ROUND(L888,2)*ROUND(G888,3),2)</f>
      </c>
      <c s="36" t="s">
        <v>4836</v>
      </c>
      <c>
        <f>(M888*21)/100</f>
      </c>
      <c t="s">
        <v>27</v>
      </c>
    </row>
    <row r="889" spans="1:5" ht="12.75">
      <c r="A889" s="35" t="s">
        <v>57</v>
      </c>
      <c r="E889" s="39" t="s">
        <v>7639</v>
      </c>
    </row>
    <row r="890" spans="1:5" ht="38.25">
      <c r="A890" s="35" t="s">
        <v>58</v>
      </c>
      <c r="E890" s="42" t="s">
        <v>7640</v>
      </c>
    </row>
    <row r="891" spans="1:5" ht="12.75">
      <c r="A891" t="s">
        <v>59</v>
      </c>
      <c r="E891" s="39" t="s">
        <v>5</v>
      </c>
    </row>
    <row r="892" spans="1:16" ht="12.75">
      <c r="A892" t="s">
        <v>52</v>
      </c>
      <c s="34" t="s">
        <v>164</v>
      </c>
      <c s="34" t="s">
        <v>6659</v>
      </c>
      <c s="35" t="s">
        <v>5</v>
      </c>
      <c s="6" t="s">
        <v>6660</v>
      </c>
      <c s="36" t="s">
        <v>837</v>
      </c>
      <c s="37">
        <v>1.126</v>
      </c>
      <c s="36">
        <v>0.001</v>
      </c>
      <c s="36">
        <f>ROUND(G892*H892,6)</f>
      </c>
      <c r="L892" s="38">
        <v>0</v>
      </c>
      <c s="32">
        <f>ROUND(ROUND(L892,2)*ROUND(G892,3),2)</f>
      </c>
      <c s="36" t="s">
        <v>4836</v>
      </c>
      <c>
        <f>(M892*21)/100</f>
      </c>
      <c t="s">
        <v>27</v>
      </c>
    </row>
    <row r="893" spans="1:5" ht="12.75">
      <c r="A893" s="35" t="s">
        <v>57</v>
      </c>
      <c r="E893" s="39" t="s">
        <v>6660</v>
      </c>
    </row>
    <row r="894" spans="1:5" ht="51">
      <c r="A894" s="35" t="s">
        <v>58</v>
      </c>
      <c r="E894" s="42" t="s">
        <v>7641</v>
      </c>
    </row>
    <row r="895" spans="1:5" ht="12.75">
      <c r="A895" t="s">
        <v>59</v>
      </c>
      <c r="E895" s="39" t="s">
        <v>5</v>
      </c>
    </row>
    <row r="896" spans="1:16" ht="12.75">
      <c r="A896" t="s">
        <v>52</v>
      </c>
      <c s="34" t="s">
        <v>196</v>
      </c>
      <c s="34" t="s">
        <v>6662</v>
      </c>
      <c s="35" t="s">
        <v>5</v>
      </c>
      <c s="6" t="s">
        <v>6663</v>
      </c>
      <c s="36" t="s">
        <v>65</v>
      </c>
      <c s="37">
        <v>115.209</v>
      </c>
      <c s="36">
        <v>0.00038</v>
      </c>
      <c s="36">
        <f>ROUND(G896*H896,6)</f>
      </c>
      <c r="L896" s="38">
        <v>0</v>
      </c>
      <c s="32">
        <f>ROUND(ROUND(L896,2)*ROUND(G896,3),2)</f>
      </c>
      <c s="36" t="s">
        <v>4836</v>
      </c>
      <c>
        <f>(M896*21)/100</f>
      </c>
      <c t="s">
        <v>27</v>
      </c>
    </row>
    <row r="897" spans="1:5" ht="12.75">
      <c r="A897" s="35" t="s">
        <v>57</v>
      </c>
      <c r="E897" s="39" t="s">
        <v>6663</v>
      </c>
    </row>
    <row r="898" spans="1:5" ht="38.25">
      <c r="A898" s="35" t="s">
        <v>58</v>
      </c>
      <c r="E898" s="42" t="s">
        <v>7642</v>
      </c>
    </row>
    <row r="899" spans="1:5" ht="12.75">
      <c r="A899" t="s">
        <v>59</v>
      </c>
      <c r="E899" s="39" t="s">
        <v>5</v>
      </c>
    </row>
    <row r="900" spans="1:16" ht="25.5">
      <c r="A900" t="s">
        <v>52</v>
      </c>
      <c s="34" t="s">
        <v>200</v>
      </c>
      <c s="34" t="s">
        <v>6665</v>
      </c>
      <c s="35" t="s">
        <v>5</v>
      </c>
      <c s="6" t="s">
        <v>7643</v>
      </c>
      <c s="36" t="s">
        <v>1076</v>
      </c>
      <c s="37">
        <v>9.46</v>
      </c>
      <c s="36">
        <v>0.00355</v>
      </c>
      <c s="36">
        <f>ROUND(G900*H900,6)</f>
      </c>
      <c r="L900" s="38">
        <v>0</v>
      </c>
      <c s="32">
        <f>ROUND(ROUND(L900,2)*ROUND(G900,3),2)</f>
      </c>
      <c s="36" t="s">
        <v>4836</v>
      </c>
      <c>
        <f>(M900*21)/100</f>
      </c>
      <c t="s">
        <v>27</v>
      </c>
    </row>
    <row r="901" spans="1:5" ht="25.5">
      <c r="A901" s="35" t="s">
        <v>57</v>
      </c>
      <c r="E901" s="39" t="s">
        <v>7643</v>
      </c>
    </row>
    <row r="902" spans="1:5" ht="38.25">
      <c r="A902" s="35" t="s">
        <v>58</v>
      </c>
      <c r="E902" s="42" t="s">
        <v>7644</v>
      </c>
    </row>
    <row r="903" spans="1:5" ht="12.75">
      <c r="A903" t="s">
        <v>59</v>
      </c>
      <c r="E903" s="39" t="s">
        <v>5</v>
      </c>
    </row>
    <row r="904" spans="1:16" ht="25.5">
      <c r="A904" t="s">
        <v>52</v>
      </c>
      <c s="34" t="s">
        <v>204</v>
      </c>
      <c s="34" t="s">
        <v>6668</v>
      </c>
      <c s="35" t="s">
        <v>5</v>
      </c>
      <c s="6" t="s">
        <v>7645</v>
      </c>
      <c s="36" t="s">
        <v>1076</v>
      </c>
      <c s="37">
        <v>68.448</v>
      </c>
      <c s="36">
        <v>0.0029</v>
      </c>
      <c s="36">
        <f>ROUND(G904*H904,6)</f>
      </c>
      <c r="L904" s="38">
        <v>0</v>
      </c>
      <c s="32">
        <f>ROUND(ROUND(L904,2)*ROUND(G904,3),2)</f>
      </c>
      <c s="36" t="s">
        <v>4836</v>
      </c>
      <c>
        <f>(M904*21)/100</f>
      </c>
      <c t="s">
        <v>27</v>
      </c>
    </row>
    <row r="905" spans="1:5" ht="25.5">
      <c r="A905" s="35" t="s">
        <v>57</v>
      </c>
      <c r="E905" s="39" t="s">
        <v>7645</v>
      </c>
    </row>
    <row r="906" spans="1:5" ht="89.25">
      <c r="A906" s="35" t="s">
        <v>58</v>
      </c>
      <c r="E906" s="42" t="s">
        <v>7646</v>
      </c>
    </row>
    <row r="907" spans="1:5" ht="12.75">
      <c r="A907" t="s">
        <v>59</v>
      </c>
      <c r="E907" s="39" t="s">
        <v>5</v>
      </c>
    </row>
    <row r="908" spans="1:16" ht="12.75">
      <c r="A908" t="s">
        <v>52</v>
      </c>
      <c s="34" t="s">
        <v>6429</v>
      </c>
      <c s="34" t="s">
        <v>6672</v>
      </c>
      <c s="35" t="s">
        <v>5</v>
      </c>
      <c s="6" t="s">
        <v>6674</v>
      </c>
      <c s="36" t="s">
        <v>1076</v>
      </c>
      <c s="37">
        <v>65.844</v>
      </c>
      <c s="36">
        <v>0</v>
      </c>
      <c s="36">
        <f>ROUND(G908*H908,6)</f>
      </c>
      <c r="L908" s="38">
        <v>0</v>
      </c>
      <c s="32">
        <f>ROUND(ROUND(L908,2)*ROUND(G908,3),2)</f>
      </c>
      <c s="36" t="s">
        <v>4836</v>
      </c>
      <c>
        <f>(M908*21)/100</f>
      </c>
      <c t="s">
        <v>27</v>
      </c>
    </row>
    <row r="909" spans="1:5" ht="12.75">
      <c r="A909" s="35" t="s">
        <v>57</v>
      </c>
      <c r="E909" s="39" t="s">
        <v>6674</v>
      </c>
    </row>
    <row r="910" spans="1:5" ht="76.5">
      <c r="A910" s="35" t="s">
        <v>58</v>
      </c>
      <c r="E910" s="42" t="s">
        <v>7647</v>
      </c>
    </row>
    <row r="911" spans="1:5" ht="63.75">
      <c r="A911" t="s">
        <v>59</v>
      </c>
      <c r="E911" s="39" t="s">
        <v>6676</v>
      </c>
    </row>
    <row r="912" spans="1:16" ht="25.5">
      <c r="A912" t="s">
        <v>52</v>
      </c>
      <c s="34" t="s">
        <v>6435</v>
      </c>
      <c s="34" t="s">
        <v>6678</v>
      </c>
      <c s="35" t="s">
        <v>5</v>
      </c>
      <c s="6" t="s">
        <v>7648</v>
      </c>
      <c s="36" t="s">
        <v>1076</v>
      </c>
      <c s="37">
        <v>69</v>
      </c>
      <c s="36">
        <v>3E-05</v>
      </c>
      <c s="36">
        <f>ROUND(G912*H912,6)</f>
      </c>
      <c r="L912" s="38">
        <v>0</v>
      </c>
      <c s="32">
        <f>ROUND(ROUND(L912,2)*ROUND(G912,3),2)</f>
      </c>
      <c s="36" t="s">
        <v>4836</v>
      </c>
      <c>
        <f>(M912*21)/100</f>
      </c>
      <c t="s">
        <v>27</v>
      </c>
    </row>
    <row r="913" spans="1:5" ht="25.5">
      <c r="A913" s="35" t="s">
        <v>57</v>
      </c>
      <c r="E913" s="39" t="s">
        <v>7648</v>
      </c>
    </row>
    <row r="914" spans="1:5" ht="102">
      <c r="A914" s="35" t="s">
        <v>58</v>
      </c>
      <c r="E914" s="42" t="s">
        <v>7649</v>
      </c>
    </row>
    <row r="915" spans="1:5" ht="63.75">
      <c r="A915" t="s">
        <v>59</v>
      </c>
      <c r="E915" s="39" t="s">
        <v>6676</v>
      </c>
    </row>
    <row r="916" spans="1:16" ht="25.5">
      <c r="A916" t="s">
        <v>52</v>
      </c>
      <c s="34" t="s">
        <v>6450</v>
      </c>
      <c s="34" t="s">
        <v>6683</v>
      </c>
      <c s="35" t="s">
        <v>5</v>
      </c>
      <c s="6" t="s">
        <v>6685</v>
      </c>
      <c s="36" t="s">
        <v>1076</v>
      </c>
      <c s="37">
        <v>65.844</v>
      </c>
      <c s="36">
        <v>0.0045</v>
      </c>
      <c s="36">
        <f>ROUND(G916*H916,6)</f>
      </c>
      <c r="L916" s="38">
        <v>0</v>
      </c>
      <c s="32">
        <f>ROUND(ROUND(L916,2)*ROUND(G916,3),2)</f>
      </c>
      <c s="36" t="s">
        <v>4836</v>
      </c>
      <c>
        <f>(M916*21)/100</f>
      </c>
      <c t="s">
        <v>27</v>
      </c>
    </row>
    <row r="917" spans="1:5" ht="25.5">
      <c r="A917" s="35" t="s">
        <v>57</v>
      </c>
      <c r="E917" s="39" t="s">
        <v>6685</v>
      </c>
    </row>
    <row r="918" spans="1:5" ht="76.5">
      <c r="A918" s="35" t="s">
        <v>58</v>
      </c>
      <c r="E918" s="42" t="s">
        <v>7647</v>
      </c>
    </row>
    <row r="919" spans="1:5" ht="63.75">
      <c r="A919" t="s">
        <v>59</v>
      </c>
      <c r="E919" s="39" t="s">
        <v>6676</v>
      </c>
    </row>
    <row r="920" spans="1:16" ht="12.75">
      <c r="A920" t="s">
        <v>52</v>
      </c>
      <c s="34" t="s">
        <v>6469</v>
      </c>
      <c s="34" t="s">
        <v>6687</v>
      </c>
      <c s="35" t="s">
        <v>5</v>
      </c>
      <c s="6" t="s">
        <v>6689</v>
      </c>
      <c s="36" t="s">
        <v>1076</v>
      </c>
      <c s="37">
        <v>8.6</v>
      </c>
      <c s="36">
        <v>0.0003</v>
      </c>
      <c s="36">
        <f>ROUND(G920*H920,6)</f>
      </c>
      <c r="L920" s="38">
        <v>0</v>
      </c>
      <c s="32">
        <f>ROUND(ROUND(L920,2)*ROUND(G920,3),2)</f>
      </c>
      <c s="36" t="s">
        <v>4836</v>
      </c>
      <c>
        <f>(M920*21)/100</f>
      </c>
      <c t="s">
        <v>27</v>
      </c>
    </row>
    <row r="921" spans="1:5" ht="12.75">
      <c r="A921" s="35" t="s">
        <v>57</v>
      </c>
      <c r="E921" s="39" t="s">
        <v>6689</v>
      </c>
    </row>
    <row r="922" spans="1:5" ht="76.5">
      <c r="A922" s="35" t="s">
        <v>58</v>
      </c>
      <c r="E922" s="42" t="s">
        <v>7650</v>
      </c>
    </row>
    <row r="923" spans="1:5" ht="12.75">
      <c r="A923" t="s">
        <v>59</v>
      </c>
      <c r="E923" s="39" t="s">
        <v>5</v>
      </c>
    </row>
    <row r="924" spans="1:16" ht="25.5">
      <c r="A924" t="s">
        <v>52</v>
      </c>
      <c s="34" t="s">
        <v>6474</v>
      </c>
      <c s="34" t="s">
        <v>6692</v>
      </c>
      <c s="35" t="s">
        <v>5</v>
      </c>
      <c s="6" t="s">
        <v>6694</v>
      </c>
      <c s="36" t="s">
        <v>1076</v>
      </c>
      <c s="37">
        <v>60.4</v>
      </c>
      <c s="36">
        <v>0.0004</v>
      </c>
      <c s="36">
        <f>ROUND(G924*H924,6)</f>
      </c>
      <c r="L924" s="38">
        <v>0</v>
      </c>
      <c s="32">
        <f>ROUND(ROUND(L924,2)*ROUND(G924,3),2)</f>
      </c>
      <c s="36" t="s">
        <v>4836</v>
      </c>
      <c>
        <f>(M924*21)/100</f>
      </c>
      <c t="s">
        <v>27</v>
      </c>
    </row>
    <row r="925" spans="1:5" ht="25.5">
      <c r="A925" s="35" t="s">
        <v>57</v>
      </c>
      <c r="E925" s="39" t="s">
        <v>6694</v>
      </c>
    </row>
    <row r="926" spans="1:5" ht="153">
      <c r="A926" s="35" t="s">
        <v>58</v>
      </c>
      <c r="E926" s="42" t="s">
        <v>7651</v>
      </c>
    </row>
    <row r="927" spans="1:5" ht="12.75">
      <c r="A927" t="s">
        <v>59</v>
      </c>
      <c r="E927" s="39" t="s">
        <v>5</v>
      </c>
    </row>
    <row r="928" spans="1:16" ht="12.75">
      <c r="A928" t="s">
        <v>52</v>
      </c>
      <c s="34" t="s">
        <v>6480</v>
      </c>
      <c s="34" t="s">
        <v>6697</v>
      </c>
      <c s="35" t="s">
        <v>5</v>
      </c>
      <c s="6" t="s">
        <v>6699</v>
      </c>
      <c s="36" t="s">
        <v>65</v>
      </c>
      <c s="37">
        <v>55.2</v>
      </c>
      <c s="36">
        <v>0</v>
      </c>
      <c s="36">
        <f>ROUND(G928*H928,6)</f>
      </c>
      <c r="L928" s="38">
        <v>0</v>
      </c>
      <c s="32">
        <f>ROUND(ROUND(L928,2)*ROUND(G928,3),2)</f>
      </c>
      <c s="36" t="s">
        <v>4836</v>
      </c>
      <c>
        <f>(M928*21)/100</f>
      </c>
      <c t="s">
        <v>27</v>
      </c>
    </row>
    <row r="929" spans="1:5" ht="12.75">
      <c r="A929" s="35" t="s">
        <v>57</v>
      </c>
      <c r="E929" s="39" t="s">
        <v>6699</v>
      </c>
    </row>
    <row r="930" spans="1:5" ht="102">
      <c r="A930" s="35" t="s">
        <v>58</v>
      </c>
      <c r="E930" s="42" t="s">
        <v>7652</v>
      </c>
    </row>
    <row r="931" spans="1:5" ht="12.75">
      <c r="A931" t="s">
        <v>59</v>
      </c>
      <c r="E931" s="39" t="s">
        <v>5</v>
      </c>
    </row>
    <row r="932" spans="1:16" ht="12.75">
      <c r="A932" t="s">
        <v>52</v>
      </c>
      <c s="34" t="s">
        <v>6485</v>
      </c>
      <c s="34" t="s">
        <v>6701</v>
      </c>
      <c s="35" t="s">
        <v>5</v>
      </c>
      <c s="6" t="s">
        <v>6703</v>
      </c>
      <c s="36" t="s">
        <v>65</v>
      </c>
      <c s="37">
        <v>112.95</v>
      </c>
      <c s="36">
        <v>3E-05</v>
      </c>
      <c s="36">
        <f>ROUND(G932*H932,6)</f>
      </c>
      <c r="L932" s="38">
        <v>0</v>
      </c>
      <c s="32">
        <f>ROUND(ROUND(L932,2)*ROUND(G932,3),2)</f>
      </c>
      <c s="36" t="s">
        <v>4836</v>
      </c>
      <c>
        <f>(M932*21)/100</f>
      </c>
      <c t="s">
        <v>27</v>
      </c>
    </row>
    <row r="933" spans="1:5" ht="12.75">
      <c r="A933" s="35" t="s">
        <v>57</v>
      </c>
      <c r="E933" s="39" t="s">
        <v>6703</v>
      </c>
    </row>
    <row r="934" spans="1:5" ht="204">
      <c r="A934" s="35" t="s">
        <v>58</v>
      </c>
      <c r="E934" s="42" t="s">
        <v>7653</v>
      </c>
    </row>
    <row r="935" spans="1:5" ht="12.75">
      <c r="A935" t="s">
        <v>59</v>
      </c>
      <c r="E935" s="39" t="s">
        <v>5</v>
      </c>
    </row>
    <row r="936" spans="1:16" ht="12.75">
      <c r="A936" t="s">
        <v>52</v>
      </c>
      <c s="34" t="s">
        <v>6490</v>
      </c>
      <c s="34" t="s">
        <v>6706</v>
      </c>
      <c s="35" t="s">
        <v>5</v>
      </c>
      <c s="6" t="s">
        <v>6708</v>
      </c>
      <c s="36" t="s">
        <v>1076</v>
      </c>
      <c s="37">
        <v>69</v>
      </c>
      <c s="36">
        <v>0</v>
      </c>
      <c s="36">
        <f>ROUND(G936*H936,6)</f>
      </c>
      <c r="L936" s="38">
        <v>0</v>
      </c>
      <c s="32">
        <f>ROUND(ROUND(L936,2)*ROUND(G936,3),2)</f>
      </c>
      <c s="36" t="s">
        <v>4836</v>
      </c>
      <c>
        <f>(M936*21)/100</f>
      </c>
      <c t="s">
        <v>27</v>
      </c>
    </row>
    <row r="937" spans="1:5" ht="12.75">
      <c r="A937" s="35" t="s">
        <v>57</v>
      </c>
      <c r="E937" s="39" t="s">
        <v>6708</v>
      </c>
    </row>
    <row r="938" spans="1:5" ht="102">
      <c r="A938" s="35" t="s">
        <v>58</v>
      </c>
      <c r="E938" s="42" t="s">
        <v>7649</v>
      </c>
    </row>
    <row r="939" spans="1:5" ht="38.25">
      <c r="A939" t="s">
        <v>59</v>
      </c>
      <c r="E939" s="39" t="s">
        <v>6709</v>
      </c>
    </row>
    <row r="940" spans="1:16" ht="25.5">
      <c r="A940" t="s">
        <v>52</v>
      </c>
      <c s="34" t="s">
        <v>6495</v>
      </c>
      <c s="34" t="s">
        <v>6711</v>
      </c>
      <c s="35" t="s">
        <v>5</v>
      </c>
      <c s="6" t="s">
        <v>6713</v>
      </c>
      <c s="36" t="s">
        <v>1076</v>
      </c>
      <c s="37">
        <v>69</v>
      </c>
      <c s="36">
        <v>0.0001</v>
      </c>
      <c s="36">
        <f>ROUND(G940*H940,6)</f>
      </c>
      <c r="L940" s="38">
        <v>0</v>
      </c>
      <c s="32">
        <f>ROUND(ROUND(L940,2)*ROUND(G940,3),2)</f>
      </c>
      <c s="36" t="s">
        <v>4836</v>
      </c>
      <c>
        <f>(M940*21)/100</f>
      </c>
      <c t="s">
        <v>27</v>
      </c>
    </row>
    <row r="941" spans="1:5" ht="25.5">
      <c r="A941" s="35" t="s">
        <v>57</v>
      </c>
      <c r="E941" s="39" t="s">
        <v>6713</v>
      </c>
    </row>
    <row r="942" spans="1:5" ht="102">
      <c r="A942" s="35" t="s">
        <v>58</v>
      </c>
      <c r="E942" s="42" t="s">
        <v>7649</v>
      </c>
    </row>
    <row r="943" spans="1:5" ht="38.25">
      <c r="A943" t="s">
        <v>59</v>
      </c>
      <c r="E943" s="39" t="s">
        <v>6709</v>
      </c>
    </row>
    <row r="944" spans="1:16" ht="12.75">
      <c r="A944" t="s">
        <v>52</v>
      </c>
      <c s="34" t="s">
        <v>6501</v>
      </c>
      <c s="34" t="s">
        <v>6715</v>
      </c>
      <c s="35" t="s">
        <v>5</v>
      </c>
      <c s="6" t="s">
        <v>6717</v>
      </c>
      <c s="36" t="s">
        <v>65</v>
      </c>
      <c s="37">
        <v>53.72</v>
      </c>
      <c s="36">
        <v>0</v>
      </c>
      <c s="36">
        <f>ROUND(G944*H944,6)</f>
      </c>
      <c r="L944" s="38">
        <v>0</v>
      </c>
      <c s="32">
        <f>ROUND(ROUND(L944,2)*ROUND(G944,3),2)</f>
      </c>
      <c s="36" t="s">
        <v>4836</v>
      </c>
      <c>
        <f>(M944*21)/100</f>
      </c>
      <c t="s">
        <v>27</v>
      </c>
    </row>
    <row r="945" spans="1:5" ht="12.75">
      <c r="A945" s="35" t="s">
        <v>57</v>
      </c>
      <c r="E945" s="39" t="s">
        <v>6717</v>
      </c>
    </row>
    <row r="946" spans="1:5" ht="127.5">
      <c r="A946" s="35" t="s">
        <v>58</v>
      </c>
      <c r="E946" s="42" t="s">
        <v>7654</v>
      </c>
    </row>
    <row r="947" spans="1:5" ht="38.25">
      <c r="A947" t="s">
        <v>59</v>
      </c>
      <c r="E947" s="39" t="s">
        <v>6709</v>
      </c>
    </row>
    <row r="948" spans="1:16" ht="25.5">
      <c r="A948" t="s">
        <v>52</v>
      </c>
      <c s="34" t="s">
        <v>6087</v>
      </c>
      <c s="34" t="s">
        <v>6720</v>
      </c>
      <c s="35" t="s">
        <v>5</v>
      </c>
      <c s="6" t="s">
        <v>6722</v>
      </c>
      <c s="36" t="s">
        <v>262</v>
      </c>
      <c s="37">
        <v>0.615</v>
      </c>
      <c s="36">
        <v>0</v>
      </c>
      <c s="36">
        <f>ROUND(G948*H948,6)</f>
      </c>
      <c r="L948" s="38">
        <v>0</v>
      </c>
      <c s="32">
        <f>ROUND(ROUND(L948,2)*ROUND(G948,3),2)</f>
      </c>
      <c s="36" t="s">
        <v>4836</v>
      </c>
      <c>
        <f>(M948*21)/100</f>
      </c>
      <c t="s">
        <v>27</v>
      </c>
    </row>
    <row r="949" spans="1:5" ht="25.5">
      <c r="A949" s="35" t="s">
        <v>57</v>
      </c>
      <c r="E949" s="39" t="s">
        <v>6722</v>
      </c>
    </row>
    <row r="950" spans="1:5" ht="12.75">
      <c r="A950" s="35" t="s">
        <v>58</v>
      </c>
      <c r="E950" s="40" t="s">
        <v>5</v>
      </c>
    </row>
    <row r="951" spans="1:5" ht="114.75">
      <c r="A951" t="s">
        <v>59</v>
      </c>
      <c r="E951" s="39" t="s">
        <v>6567</v>
      </c>
    </row>
    <row r="952" spans="1:13" ht="12.75">
      <c r="A952" t="s">
        <v>49</v>
      </c>
      <c r="C952" s="31" t="s">
        <v>6723</v>
      </c>
      <c r="E952" s="33" t="s">
        <v>6724</v>
      </c>
      <c r="J952" s="32">
        <f>0</f>
      </c>
      <c s="32">
        <f>0</f>
      </c>
      <c s="32">
        <f>0+L953+L957</f>
      </c>
      <c s="32">
        <f>0+M953+M957</f>
      </c>
    </row>
    <row r="953" spans="1:16" ht="25.5">
      <c r="A953" t="s">
        <v>52</v>
      </c>
      <c s="34" t="s">
        <v>6092</v>
      </c>
      <c s="34" t="s">
        <v>6726</v>
      </c>
      <c s="35" t="s">
        <v>5</v>
      </c>
      <c s="6" t="s">
        <v>6728</v>
      </c>
      <c s="36" t="s">
        <v>262</v>
      </c>
      <c s="37">
        <v>0.378</v>
      </c>
      <c s="36">
        <v>0</v>
      </c>
      <c s="36">
        <f>ROUND(G953*H953,6)</f>
      </c>
      <c r="L953" s="38">
        <v>0</v>
      </c>
      <c s="32">
        <f>ROUND(ROUND(L953,2)*ROUND(G953,3),2)</f>
      </c>
      <c s="36" t="s">
        <v>4836</v>
      </c>
      <c>
        <f>(M953*21)/100</f>
      </c>
      <c t="s">
        <v>27</v>
      </c>
    </row>
    <row r="954" spans="1:5" ht="25.5">
      <c r="A954" s="35" t="s">
        <v>57</v>
      </c>
      <c r="E954" s="39" t="s">
        <v>6728</v>
      </c>
    </row>
    <row r="955" spans="1:5" ht="12.75">
      <c r="A955" s="35" t="s">
        <v>58</v>
      </c>
      <c r="E955" s="40" t="s">
        <v>5</v>
      </c>
    </row>
    <row r="956" spans="1:5" ht="114.75">
      <c r="A956" t="s">
        <v>59</v>
      </c>
      <c r="E956" s="39" t="s">
        <v>6579</v>
      </c>
    </row>
    <row r="957" spans="1:16" ht="25.5">
      <c r="A957" t="s">
        <v>52</v>
      </c>
      <c s="34" t="s">
        <v>6155</v>
      </c>
      <c s="34" t="s">
        <v>6730</v>
      </c>
      <c s="35" t="s">
        <v>5</v>
      </c>
      <c s="6" t="s">
        <v>6731</v>
      </c>
      <c s="36" t="s">
        <v>1076</v>
      </c>
      <c s="37">
        <v>96.233</v>
      </c>
      <c s="36">
        <v>0.003932</v>
      </c>
      <c s="36">
        <f>ROUND(G957*H957,6)</f>
      </c>
      <c r="L957" s="38">
        <v>0</v>
      </c>
      <c s="32">
        <f>ROUND(ROUND(L957,2)*ROUND(G957,3),2)</f>
      </c>
      <c s="36" t="s">
        <v>4833</v>
      </c>
      <c>
        <f>(M957*21)/100</f>
      </c>
      <c t="s">
        <v>27</v>
      </c>
    </row>
    <row r="958" spans="1:5" ht="25.5">
      <c r="A958" s="35" t="s">
        <v>57</v>
      </c>
      <c r="E958" s="39" t="s">
        <v>6731</v>
      </c>
    </row>
    <row r="959" spans="1:5" ht="114.75">
      <c r="A959" s="35" t="s">
        <v>58</v>
      </c>
      <c r="E959" s="42" t="s">
        <v>7655</v>
      </c>
    </row>
    <row r="960" spans="1:5" ht="12.75">
      <c r="A960" t="s">
        <v>59</v>
      </c>
      <c r="E960" s="39" t="s">
        <v>5</v>
      </c>
    </row>
    <row r="961" spans="1:13" ht="12.75">
      <c r="A961" t="s">
        <v>49</v>
      </c>
      <c r="C961" s="31" t="s">
        <v>3989</v>
      </c>
      <c r="E961" s="33" t="s">
        <v>6733</v>
      </c>
      <c r="J961" s="32">
        <f>0</f>
      </c>
      <c s="32">
        <f>0</f>
      </c>
      <c s="32">
        <f>0+L962+L966+L970+L974+L978+L982</f>
      </c>
      <c s="32">
        <f>0+M962+M966+M970+M974+M978+M982</f>
      </c>
    </row>
    <row r="962" spans="1:16" ht="12.75">
      <c r="A962" t="s">
        <v>52</v>
      </c>
      <c s="34" t="s">
        <v>6506</v>
      </c>
      <c s="34" t="s">
        <v>6735</v>
      </c>
      <c s="35" t="s">
        <v>5</v>
      </c>
      <c s="6" t="s">
        <v>6737</v>
      </c>
      <c s="36" t="s">
        <v>1076</v>
      </c>
      <c s="37">
        <v>736.502</v>
      </c>
      <c s="36">
        <v>0</v>
      </c>
      <c s="36">
        <f>ROUND(G962*H962,6)</f>
      </c>
      <c r="L962" s="38">
        <v>0</v>
      </c>
      <c s="32">
        <f>ROUND(ROUND(L962,2)*ROUND(G962,3),2)</f>
      </c>
      <c s="36" t="s">
        <v>4836</v>
      </c>
      <c>
        <f>(M962*21)/100</f>
      </c>
      <c t="s">
        <v>27</v>
      </c>
    </row>
    <row r="963" spans="1:5" ht="12.75">
      <c r="A963" s="35" t="s">
        <v>57</v>
      </c>
      <c r="E963" s="39" t="s">
        <v>6737</v>
      </c>
    </row>
    <row r="964" spans="1:5" ht="114.75">
      <c r="A964" s="35" t="s">
        <v>58</v>
      </c>
      <c r="E964" s="42" t="s">
        <v>7656</v>
      </c>
    </row>
    <row r="965" spans="1:5" ht="12.75">
      <c r="A965" t="s">
        <v>59</v>
      </c>
      <c r="E965" s="39" t="s">
        <v>5</v>
      </c>
    </row>
    <row r="966" spans="1:16" ht="25.5">
      <c r="A966" t="s">
        <v>52</v>
      </c>
      <c s="34" t="s">
        <v>6512</v>
      </c>
      <c s="34" t="s">
        <v>6740</v>
      </c>
      <c s="35" t="s">
        <v>5</v>
      </c>
      <c s="6" t="s">
        <v>7657</v>
      </c>
      <c s="36" t="s">
        <v>1076</v>
      </c>
      <c s="37">
        <v>736.502</v>
      </c>
      <c s="36">
        <v>0.00022</v>
      </c>
      <c s="36">
        <f>ROUND(G966*H966,6)</f>
      </c>
      <c r="L966" s="38">
        <v>0</v>
      </c>
      <c s="32">
        <f>ROUND(ROUND(L966,2)*ROUND(G966,3),2)</f>
      </c>
      <c s="36" t="s">
        <v>4836</v>
      </c>
      <c>
        <f>(M966*21)/100</f>
      </c>
      <c t="s">
        <v>27</v>
      </c>
    </row>
    <row r="967" spans="1:5" ht="25.5">
      <c r="A967" s="35" t="s">
        <v>57</v>
      </c>
      <c r="E967" s="39" t="s">
        <v>7657</v>
      </c>
    </row>
    <row r="968" spans="1:5" ht="114.75">
      <c r="A968" s="35" t="s">
        <v>58</v>
      </c>
      <c r="E968" s="42" t="s">
        <v>7658</v>
      </c>
    </row>
    <row r="969" spans="1:5" ht="89.25">
      <c r="A969" t="s">
        <v>59</v>
      </c>
      <c r="E969" s="39" t="s">
        <v>6743</v>
      </c>
    </row>
    <row r="970" spans="1:16" ht="25.5">
      <c r="A970" t="s">
        <v>52</v>
      </c>
      <c s="34" t="s">
        <v>6517</v>
      </c>
      <c s="34" t="s">
        <v>6745</v>
      </c>
      <c s="35" t="s">
        <v>5</v>
      </c>
      <c s="6" t="s">
        <v>6747</v>
      </c>
      <c s="36" t="s">
        <v>1076</v>
      </c>
      <c s="37">
        <v>229.811</v>
      </c>
      <c s="36">
        <v>0.00036</v>
      </c>
      <c s="36">
        <f>ROUND(G970*H970,6)</f>
      </c>
      <c r="L970" s="38">
        <v>0</v>
      </c>
      <c s="32">
        <f>ROUND(ROUND(L970,2)*ROUND(G970,3),2)</f>
      </c>
      <c s="36" t="s">
        <v>4836</v>
      </c>
      <c>
        <f>(M970*21)/100</f>
      </c>
      <c t="s">
        <v>27</v>
      </c>
    </row>
    <row r="971" spans="1:5" ht="25.5">
      <c r="A971" s="35" t="s">
        <v>57</v>
      </c>
      <c r="E971" s="39" t="s">
        <v>6747</v>
      </c>
    </row>
    <row r="972" spans="1:5" ht="51">
      <c r="A972" s="35" t="s">
        <v>58</v>
      </c>
      <c r="E972" s="42" t="s">
        <v>7432</v>
      </c>
    </row>
    <row r="973" spans="1:5" ht="12.75">
      <c r="A973" t="s">
        <v>59</v>
      </c>
      <c r="E973" s="39" t="s">
        <v>5</v>
      </c>
    </row>
    <row r="974" spans="1:16" ht="25.5">
      <c r="A974" t="s">
        <v>52</v>
      </c>
      <c s="34" t="s">
        <v>2398</v>
      </c>
      <c s="34" t="s">
        <v>6749</v>
      </c>
      <c s="35" t="s">
        <v>5</v>
      </c>
      <c s="6" t="s">
        <v>7659</v>
      </c>
      <c s="36" t="s">
        <v>1076</v>
      </c>
      <c s="37">
        <v>266.208</v>
      </c>
      <c s="36">
        <v>0.00033</v>
      </c>
      <c s="36">
        <f>ROUND(G974*H974,6)</f>
      </c>
      <c r="L974" s="38">
        <v>0</v>
      </c>
      <c s="32">
        <f>ROUND(ROUND(L974,2)*ROUND(G974,3),2)</f>
      </c>
      <c s="36" t="s">
        <v>4836</v>
      </c>
      <c>
        <f>(M974*21)/100</f>
      </c>
      <c t="s">
        <v>27</v>
      </c>
    </row>
    <row r="975" spans="1:5" ht="25.5">
      <c r="A975" s="35" t="s">
        <v>57</v>
      </c>
      <c r="E975" s="39" t="s">
        <v>6751</v>
      </c>
    </row>
    <row r="976" spans="1:5" ht="76.5">
      <c r="A976" s="35" t="s">
        <v>58</v>
      </c>
      <c r="E976" s="42" t="s">
        <v>7660</v>
      </c>
    </row>
    <row r="977" spans="1:5" ht="12.75">
      <c r="A977" t="s">
        <v>59</v>
      </c>
      <c r="E977" s="39" t="s">
        <v>5</v>
      </c>
    </row>
    <row r="978" spans="1:16" ht="12.75">
      <c r="A978" t="s">
        <v>52</v>
      </c>
      <c s="34" t="s">
        <v>6526</v>
      </c>
      <c s="34" t="s">
        <v>6754</v>
      </c>
      <c s="35" t="s">
        <v>5</v>
      </c>
      <c s="6" t="s">
        <v>6756</v>
      </c>
      <c s="36" t="s">
        <v>1076</v>
      </c>
      <c s="37">
        <v>96.233</v>
      </c>
      <c s="36">
        <v>0</v>
      </c>
      <c s="36">
        <f>ROUND(G978*H978,6)</f>
      </c>
      <c r="L978" s="38">
        <v>0</v>
      </c>
      <c s="32">
        <f>ROUND(ROUND(L978,2)*ROUND(G978,3),2)</f>
      </c>
      <c s="36" t="s">
        <v>4836</v>
      </c>
      <c>
        <f>(M978*21)/100</f>
      </c>
      <c t="s">
        <v>27</v>
      </c>
    </row>
    <row r="979" spans="1:5" ht="12.75">
      <c r="A979" s="35" t="s">
        <v>57</v>
      </c>
      <c r="E979" s="39" t="s">
        <v>6756</v>
      </c>
    </row>
    <row r="980" spans="1:5" ht="38.25">
      <c r="A980" s="35" t="s">
        <v>58</v>
      </c>
      <c r="E980" s="42" t="s">
        <v>7661</v>
      </c>
    </row>
    <row r="981" spans="1:5" ht="12.75">
      <c r="A981" t="s">
        <v>59</v>
      </c>
      <c r="E981" s="39" t="s">
        <v>5</v>
      </c>
    </row>
    <row r="982" spans="1:16" ht="25.5">
      <c r="A982" t="s">
        <v>52</v>
      </c>
      <c s="34" t="s">
        <v>5824</v>
      </c>
      <c s="34" t="s">
        <v>6759</v>
      </c>
      <c s="35" t="s">
        <v>5</v>
      </c>
      <c s="6" t="s">
        <v>6760</v>
      </c>
      <c s="36" t="s">
        <v>1076</v>
      </c>
      <c s="37">
        <v>1.882</v>
      </c>
      <c s="36">
        <v>0.00028</v>
      </c>
      <c s="36">
        <f>ROUND(G982*H982,6)</f>
      </c>
      <c r="L982" s="38">
        <v>0</v>
      </c>
      <c s="32">
        <f>ROUND(ROUND(L982,2)*ROUND(G982,3),2)</f>
      </c>
      <c s="36" t="s">
        <v>4833</v>
      </c>
      <c>
        <f>(M982*21)/100</f>
      </c>
      <c t="s">
        <v>27</v>
      </c>
    </row>
    <row r="983" spans="1:5" ht="25.5">
      <c r="A983" s="35" t="s">
        <v>57</v>
      </c>
      <c r="E983" s="39" t="s">
        <v>6760</v>
      </c>
    </row>
    <row r="984" spans="1:5" ht="89.25">
      <c r="A984" s="35" t="s">
        <v>58</v>
      </c>
      <c r="E984" s="42" t="s">
        <v>7662</v>
      </c>
    </row>
    <row r="985" spans="1:5" ht="12.75">
      <c r="A985" t="s">
        <v>59</v>
      </c>
      <c r="E985" s="39" t="s">
        <v>5</v>
      </c>
    </row>
    <row r="986" spans="1:13" ht="12.75">
      <c r="A986" t="s">
        <v>49</v>
      </c>
      <c r="C986" s="31" t="s">
        <v>6762</v>
      </c>
      <c r="E986" s="33" t="s">
        <v>6763</v>
      </c>
      <c r="J986" s="32">
        <f>0</f>
      </c>
      <c s="32">
        <f>0</f>
      </c>
      <c s="32">
        <f>0+L987+L991+L995</f>
      </c>
      <c s="32">
        <f>0+M987+M991+M995</f>
      </c>
    </row>
    <row r="987" spans="1:16" ht="12.75">
      <c r="A987" t="s">
        <v>52</v>
      </c>
      <c s="34" t="s">
        <v>6554</v>
      </c>
      <c s="34" t="s">
        <v>6765</v>
      </c>
      <c s="35" t="s">
        <v>5</v>
      </c>
      <c s="6" t="s">
        <v>6767</v>
      </c>
      <c s="36" t="s">
        <v>1076</v>
      </c>
      <c s="37">
        <v>725.431</v>
      </c>
      <c s="36">
        <v>0</v>
      </c>
      <c s="36">
        <f>ROUND(G987*H987,6)</f>
      </c>
      <c r="L987" s="38">
        <v>0</v>
      </c>
      <c s="32">
        <f>ROUND(ROUND(L987,2)*ROUND(G987,3),2)</f>
      </c>
      <c s="36" t="s">
        <v>4836</v>
      </c>
      <c>
        <f>(M987*21)/100</f>
      </c>
      <c t="s">
        <v>27</v>
      </c>
    </row>
    <row r="988" spans="1:5" ht="12.75">
      <c r="A988" s="35" t="s">
        <v>57</v>
      </c>
      <c r="E988" s="39" t="s">
        <v>6767</v>
      </c>
    </row>
    <row r="989" spans="1:5" ht="38.25">
      <c r="A989" s="35" t="s">
        <v>58</v>
      </c>
      <c r="E989" s="42" t="s">
        <v>7663</v>
      </c>
    </row>
    <row r="990" spans="1:5" ht="12.75">
      <c r="A990" t="s">
        <v>59</v>
      </c>
      <c r="E990" s="39" t="s">
        <v>5</v>
      </c>
    </row>
    <row r="991" spans="1:16" ht="12.75">
      <c r="A991" t="s">
        <v>52</v>
      </c>
      <c s="34" t="s">
        <v>6559</v>
      </c>
      <c s="34" t="s">
        <v>6770</v>
      </c>
      <c s="35" t="s">
        <v>5</v>
      </c>
      <c s="6" t="s">
        <v>7664</v>
      </c>
      <c s="36" t="s">
        <v>1076</v>
      </c>
      <c s="37">
        <v>725.431</v>
      </c>
      <c s="36">
        <v>0.0002</v>
      </c>
      <c s="36">
        <f>ROUND(G991*H991,6)</f>
      </c>
      <c r="L991" s="38">
        <v>0</v>
      </c>
      <c s="32">
        <f>ROUND(ROUND(L991,2)*ROUND(G991,3),2)</f>
      </c>
      <c s="36" t="s">
        <v>4836</v>
      </c>
      <c>
        <f>(M991*21)/100</f>
      </c>
      <c t="s">
        <v>27</v>
      </c>
    </row>
    <row r="992" spans="1:5" ht="12.75">
      <c r="A992" s="35" t="s">
        <v>57</v>
      </c>
      <c r="E992" s="39" t="s">
        <v>7664</v>
      </c>
    </row>
    <row r="993" spans="1:5" ht="38.25">
      <c r="A993" s="35" t="s">
        <v>58</v>
      </c>
      <c r="E993" s="42" t="s">
        <v>7663</v>
      </c>
    </row>
    <row r="994" spans="1:5" ht="12.75">
      <c r="A994" t="s">
        <v>59</v>
      </c>
      <c r="E994" s="39" t="s">
        <v>5</v>
      </c>
    </row>
    <row r="995" spans="1:16" ht="25.5">
      <c r="A995" t="s">
        <v>52</v>
      </c>
      <c s="34" t="s">
        <v>6671</v>
      </c>
      <c s="34" t="s">
        <v>6774</v>
      </c>
      <c s="35" t="s">
        <v>5</v>
      </c>
      <c s="6" t="s">
        <v>6776</v>
      </c>
      <c s="36" t="s">
        <v>1076</v>
      </c>
      <c s="37">
        <v>725.431</v>
      </c>
      <c s="36">
        <v>0.00029</v>
      </c>
      <c s="36">
        <f>ROUND(G995*H995,6)</f>
      </c>
      <c r="L995" s="38">
        <v>0</v>
      </c>
      <c s="32">
        <f>ROUND(ROUND(L995,2)*ROUND(G995,3),2)</f>
      </c>
      <c s="36" t="s">
        <v>4836</v>
      </c>
      <c>
        <f>(M995*21)/100</f>
      </c>
      <c t="s">
        <v>27</v>
      </c>
    </row>
    <row r="996" spans="1:5" ht="25.5">
      <c r="A996" s="35" t="s">
        <v>57</v>
      </c>
      <c r="E996" s="39" t="s">
        <v>6776</v>
      </c>
    </row>
    <row r="997" spans="1:5" ht="409.5">
      <c r="A997" s="35" t="s">
        <v>58</v>
      </c>
      <c r="E997" s="42" t="s">
        <v>7665</v>
      </c>
    </row>
    <row r="998" spans="1:5" ht="12.75">
      <c r="A998" t="s">
        <v>59</v>
      </c>
      <c r="E998" s="39" t="s">
        <v>5</v>
      </c>
    </row>
    <row r="999" spans="1:13" ht="12.75">
      <c r="A999" t="s">
        <v>49</v>
      </c>
      <c r="C999" s="31" t="s">
        <v>7666</v>
      </c>
      <c r="E999" s="33" t="s">
        <v>7667</v>
      </c>
      <c r="J999" s="32">
        <f>0</f>
      </c>
      <c s="32">
        <f>0</f>
      </c>
      <c s="32">
        <f>0+L1000+L1004+L1008</f>
      </c>
      <c s="32">
        <f>0+M1000+M1004+M1008</f>
      </c>
    </row>
    <row r="1000" spans="1:16" ht="12.75">
      <c r="A1000" t="s">
        <v>52</v>
      </c>
      <c s="34" t="s">
        <v>756</v>
      </c>
      <c s="34" t="s">
        <v>7668</v>
      </c>
      <c s="35" t="s">
        <v>5</v>
      </c>
      <c s="6" t="s">
        <v>7669</v>
      </c>
      <c s="36" t="s">
        <v>1076</v>
      </c>
      <c s="37">
        <v>2.5</v>
      </c>
      <c s="36">
        <v>0.0006</v>
      </c>
      <c s="36">
        <f>ROUND(G1000*H1000,6)</f>
      </c>
      <c r="L1000" s="38">
        <v>0</v>
      </c>
      <c s="32">
        <f>ROUND(ROUND(L1000,2)*ROUND(G1000,3),2)</f>
      </c>
      <c s="36" t="s">
        <v>4836</v>
      </c>
      <c>
        <f>(M1000*21)/100</f>
      </c>
      <c t="s">
        <v>27</v>
      </c>
    </row>
    <row r="1001" spans="1:5" ht="12.75">
      <c r="A1001" s="35" t="s">
        <v>57</v>
      </c>
      <c r="E1001" s="39" t="s">
        <v>7669</v>
      </c>
    </row>
    <row r="1002" spans="1:5" ht="12.75">
      <c r="A1002" s="35" t="s">
        <v>58</v>
      </c>
      <c r="E1002" s="40" t="s">
        <v>5</v>
      </c>
    </row>
    <row r="1003" spans="1:5" ht="12.75">
      <c r="A1003" t="s">
        <v>59</v>
      </c>
      <c r="E1003" s="39" t="s">
        <v>5</v>
      </c>
    </row>
    <row r="1004" spans="1:16" ht="12.75">
      <c r="A1004" t="s">
        <v>52</v>
      </c>
      <c s="34" t="s">
        <v>6677</v>
      </c>
      <c s="34" t="s">
        <v>7670</v>
      </c>
      <c s="35" t="s">
        <v>5</v>
      </c>
      <c s="6" t="s">
        <v>7671</v>
      </c>
      <c s="36" t="s">
        <v>1076</v>
      </c>
      <c s="37">
        <v>2.25</v>
      </c>
      <c s="36">
        <v>0</v>
      </c>
      <c s="36">
        <f>ROUND(G1004*H1004,6)</f>
      </c>
      <c r="L1004" s="38">
        <v>0</v>
      </c>
      <c s="32">
        <f>ROUND(ROUND(L1004,2)*ROUND(G1004,3),2)</f>
      </c>
      <c s="36" t="s">
        <v>4836</v>
      </c>
      <c>
        <f>(M1004*21)/100</f>
      </c>
      <c t="s">
        <v>27</v>
      </c>
    </row>
    <row r="1005" spans="1:5" ht="12.75">
      <c r="A1005" s="35" t="s">
        <v>57</v>
      </c>
      <c r="E1005" s="39" t="s">
        <v>7671</v>
      </c>
    </row>
    <row r="1006" spans="1:5" ht="76.5">
      <c r="A1006" s="35" t="s">
        <v>58</v>
      </c>
      <c r="E1006" s="42" t="s">
        <v>7672</v>
      </c>
    </row>
    <row r="1007" spans="1:5" ht="12.75">
      <c r="A1007" t="s">
        <v>59</v>
      </c>
      <c r="E1007" s="39" t="s">
        <v>5</v>
      </c>
    </row>
    <row r="1008" spans="1:16" ht="25.5">
      <c r="A1008" t="s">
        <v>52</v>
      </c>
      <c s="34" t="s">
        <v>6109</v>
      </c>
      <c s="34" t="s">
        <v>7673</v>
      </c>
      <c s="35" t="s">
        <v>5</v>
      </c>
      <c s="6" t="s">
        <v>7674</v>
      </c>
      <c s="36" t="s">
        <v>262</v>
      </c>
      <c s="37">
        <v>0.002</v>
      </c>
      <c s="36">
        <v>0</v>
      </c>
      <c s="36">
        <f>ROUND(G1008*H1008,6)</f>
      </c>
      <c r="L1008" s="38">
        <v>0</v>
      </c>
      <c s="32">
        <f>ROUND(ROUND(L1008,2)*ROUND(G1008,3),2)</f>
      </c>
      <c s="36" t="s">
        <v>4836</v>
      </c>
      <c>
        <f>(M1008*21)/100</f>
      </c>
      <c t="s">
        <v>27</v>
      </c>
    </row>
    <row r="1009" spans="1:5" ht="25.5">
      <c r="A1009" s="35" t="s">
        <v>57</v>
      </c>
      <c r="E1009" s="39" t="s">
        <v>7674</v>
      </c>
    </row>
    <row r="1010" spans="1:5" ht="12.75">
      <c r="A1010" s="35" t="s">
        <v>58</v>
      </c>
      <c r="E1010" s="40" t="s">
        <v>5</v>
      </c>
    </row>
    <row r="1011" spans="1:5" ht="114.75">
      <c r="A1011" t="s">
        <v>59</v>
      </c>
      <c r="E1011" s="39" t="s">
        <v>6579</v>
      </c>
    </row>
    <row r="1012" spans="1:13" ht="12.75">
      <c r="A1012" t="s">
        <v>49</v>
      </c>
      <c r="C1012" s="31" t="s">
        <v>6778</v>
      </c>
      <c r="E1012" s="33" t="s">
        <v>6779</v>
      </c>
      <c r="J1012" s="32">
        <f>0</f>
      </c>
      <c s="32">
        <f>0</f>
      </c>
      <c s="32">
        <f>0+L1013+L1017+L1021+L1025</f>
      </c>
      <c s="32">
        <f>0+M1013+M1017+M1021+M1025</f>
      </c>
    </row>
    <row r="1013" spans="1:16" ht="25.5">
      <c r="A1013" t="s">
        <v>52</v>
      </c>
      <c s="34" t="s">
        <v>86</v>
      </c>
      <c s="34" t="s">
        <v>6780</v>
      </c>
      <c s="35" t="s">
        <v>5</v>
      </c>
      <c s="6" t="s">
        <v>6782</v>
      </c>
      <c s="36" t="s">
        <v>65</v>
      </c>
      <c s="37">
        <v>18</v>
      </c>
      <c s="36">
        <v>0</v>
      </c>
      <c s="36">
        <f>ROUND(G1013*H1013,6)</f>
      </c>
      <c r="L1013" s="38">
        <v>0</v>
      </c>
      <c s="32">
        <f>ROUND(ROUND(L1013,2)*ROUND(G1013,3),2)</f>
      </c>
      <c s="36" t="s">
        <v>4836</v>
      </c>
      <c>
        <f>(M1013*21)/100</f>
      </c>
      <c t="s">
        <v>27</v>
      </c>
    </row>
    <row r="1014" spans="1:5" ht="25.5">
      <c r="A1014" s="35" t="s">
        <v>57</v>
      </c>
      <c r="E1014" s="39" t="s">
        <v>6782</v>
      </c>
    </row>
    <row r="1015" spans="1:5" ht="38.25">
      <c r="A1015" s="35" t="s">
        <v>58</v>
      </c>
      <c r="E1015" s="42" t="s">
        <v>7675</v>
      </c>
    </row>
    <row r="1016" spans="1:5" ht="25.5">
      <c r="A1016" t="s">
        <v>59</v>
      </c>
      <c r="E1016" s="39" t="s">
        <v>6784</v>
      </c>
    </row>
    <row r="1017" spans="1:16" ht="12.75">
      <c r="A1017" t="s">
        <v>52</v>
      </c>
      <c s="34" t="s">
        <v>90</v>
      </c>
      <c s="34" t="s">
        <v>6785</v>
      </c>
      <c s="35" t="s">
        <v>5</v>
      </c>
      <c s="6" t="s">
        <v>6787</v>
      </c>
      <c s="36" t="s">
        <v>1076</v>
      </c>
      <c s="37">
        <v>71.8</v>
      </c>
      <c s="36">
        <v>0</v>
      </c>
      <c s="36">
        <f>ROUND(G1017*H1017,6)</f>
      </c>
      <c r="L1017" s="38">
        <v>0</v>
      </c>
      <c s="32">
        <f>ROUND(ROUND(L1017,2)*ROUND(G1017,3),2)</f>
      </c>
      <c s="36" t="s">
        <v>4836</v>
      </c>
      <c>
        <f>(M1017*21)/100</f>
      </c>
      <c t="s">
        <v>27</v>
      </c>
    </row>
    <row r="1018" spans="1:5" ht="12.75">
      <c r="A1018" s="35" t="s">
        <v>57</v>
      </c>
      <c r="E1018" s="39" t="s">
        <v>6787</v>
      </c>
    </row>
    <row r="1019" spans="1:5" ht="127.5">
      <c r="A1019" s="35" t="s">
        <v>58</v>
      </c>
      <c r="E1019" s="42" t="s">
        <v>7676</v>
      </c>
    </row>
    <row r="1020" spans="1:5" ht="12.75">
      <c r="A1020" t="s">
        <v>59</v>
      </c>
      <c r="E1020" s="39" t="s">
        <v>6789</v>
      </c>
    </row>
    <row r="1021" spans="1:16" ht="12.75">
      <c r="A1021" t="s">
        <v>52</v>
      </c>
      <c s="34" t="s">
        <v>100</v>
      </c>
      <c s="34" t="s">
        <v>6790</v>
      </c>
      <c s="35" t="s">
        <v>5</v>
      </c>
      <c s="6" t="s">
        <v>6791</v>
      </c>
      <c s="36" t="s">
        <v>1076</v>
      </c>
      <c s="37">
        <v>75.39</v>
      </c>
      <c s="36">
        <v>0.00629</v>
      </c>
      <c s="36">
        <f>ROUND(G1021*H1021,6)</f>
      </c>
      <c r="L1021" s="38">
        <v>0</v>
      </c>
      <c s="32">
        <f>ROUND(ROUND(L1021,2)*ROUND(G1021,3),2)</f>
      </c>
      <c s="36" t="s">
        <v>4836</v>
      </c>
      <c>
        <f>(M1021*21)/100</f>
      </c>
      <c t="s">
        <v>27</v>
      </c>
    </row>
    <row r="1022" spans="1:5" ht="12.75">
      <c r="A1022" s="35" t="s">
        <v>57</v>
      </c>
      <c r="E1022" s="39" t="s">
        <v>6791</v>
      </c>
    </row>
    <row r="1023" spans="1:5" ht="51">
      <c r="A1023" s="35" t="s">
        <v>58</v>
      </c>
      <c r="E1023" s="42" t="s">
        <v>7677</v>
      </c>
    </row>
    <row r="1024" spans="1:5" ht="12.75">
      <c r="A1024" t="s">
        <v>59</v>
      </c>
      <c r="E1024" s="39" t="s">
        <v>5</v>
      </c>
    </row>
    <row r="1025" spans="1:16" ht="12.75">
      <c r="A1025" t="s">
        <v>52</v>
      </c>
      <c s="34" t="s">
        <v>6127</v>
      </c>
      <c s="34" t="s">
        <v>6794</v>
      </c>
      <c s="35" t="s">
        <v>5</v>
      </c>
      <c s="6" t="s">
        <v>6795</v>
      </c>
      <c s="36" t="s">
        <v>65</v>
      </c>
      <c s="37">
        <v>18</v>
      </c>
      <c s="36">
        <v>0.0037</v>
      </c>
      <c s="36">
        <f>ROUND(G1025*H1025,6)</f>
      </c>
      <c r="L1025" s="38">
        <v>0</v>
      </c>
      <c s="32">
        <f>ROUND(ROUND(L1025,2)*ROUND(G1025,3),2)</f>
      </c>
      <c s="36" t="s">
        <v>4833</v>
      </c>
      <c>
        <f>(M1025*21)/100</f>
      </c>
      <c t="s">
        <v>27</v>
      </c>
    </row>
    <row r="1026" spans="1:5" ht="12.75">
      <c r="A1026" s="35" t="s">
        <v>57</v>
      </c>
      <c r="E1026" s="39" t="s">
        <v>6795</v>
      </c>
    </row>
    <row r="1027" spans="1:5" ht="38.25">
      <c r="A1027" s="35" t="s">
        <v>58</v>
      </c>
      <c r="E1027" s="42" t="s">
        <v>7675</v>
      </c>
    </row>
    <row r="1028" spans="1:5" ht="12.75">
      <c r="A1028" t="s">
        <v>59</v>
      </c>
      <c r="E1028" s="39" t="s">
        <v>5</v>
      </c>
    </row>
    <row r="1029" spans="1:13" ht="12.75">
      <c r="A1029" t="s">
        <v>49</v>
      </c>
      <c r="C1029" s="31" t="s">
        <v>6796</v>
      </c>
      <c r="E1029" s="33" t="s">
        <v>6797</v>
      </c>
      <c r="J1029" s="32">
        <f>0</f>
      </c>
      <c s="32">
        <f>0</f>
      </c>
      <c s="32">
        <f>0+L1030+L1034+L1038+L1042+L1046+L1050+L1054+L1058+L1062+L1066+L1070+L1074+L1078+L1082+L1086+L1090+L1094+L1098+L1102</f>
      </c>
      <c s="32">
        <f>0+M1030+M1034+M1038+M1042+M1046+M1050+M1054+M1058+M1062+M1066+M1070+M1074+M1078+M1082+M1086+M1090+M1094+M1098+M1102</f>
      </c>
    </row>
    <row r="1030" spans="1:16" ht="25.5">
      <c r="A1030" t="s">
        <v>52</v>
      </c>
      <c s="34" t="s">
        <v>286</v>
      </c>
      <c s="34" t="s">
        <v>7678</v>
      </c>
      <c s="35" t="s">
        <v>5</v>
      </c>
      <c s="6" t="s">
        <v>7679</v>
      </c>
      <c s="36" t="s">
        <v>65</v>
      </c>
      <c s="37">
        <v>135.3</v>
      </c>
      <c s="36">
        <v>0.00078</v>
      </c>
      <c s="36">
        <f>ROUND(G1030*H1030,6)</f>
      </c>
      <c r="L1030" s="38">
        <v>0</v>
      </c>
      <c s="32">
        <f>ROUND(ROUND(L1030,2)*ROUND(G1030,3),2)</f>
      </c>
      <c s="36" t="s">
        <v>4836</v>
      </c>
      <c>
        <f>(M1030*21)/100</f>
      </c>
      <c t="s">
        <v>27</v>
      </c>
    </row>
    <row r="1031" spans="1:5" ht="25.5">
      <c r="A1031" s="35" t="s">
        <v>57</v>
      </c>
      <c r="E1031" s="39" t="s">
        <v>7679</v>
      </c>
    </row>
    <row r="1032" spans="1:5" ht="51">
      <c r="A1032" s="35" t="s">
        <v>58</v>
      </c>
      <c r="E1032" s="42" t="s">
        <v>7680</v>
      </c>
    </row>
    <row r="1033" spans="1:5" ht="12.75">
      <c r="A1033" t="s">
        <v>59</v>
      </c>
      <c r="E1033" s="39" t="s">
        <v>5</v>
      </c>
    </row>
    <row r="1034" spans="1:16" ht="25.5">
      <c r="A1034" t="s">
        <v>52</v>
      </c>
      <c s="34" t="s">
        <v>508</v>
      </c>
      <c s="34" t="s">
        <v>6798</v>
      </c>
      <c s="35" t="s">
        <v>5</v>
      </c>
      <c s="6" t="s">
        <v>6800</v>
      </c>
      <c s="36" t="s">
        <v>55</v>
      </c>
      <c s="37">
        <v>4.131</v>
      </c>
      <c s="36">
        <v>2.30102</v>
      </c>
      <c s="36">
        <f>ROUND(G1034*H1034,6)</f>
      </c>
      <c r="L1034" s="38">
        <v>0</v>
      </c>
      <c s="32">
        <f>ROUND(ROUND(L1034,2)*ROUND(G1034,3),2)</f>
      </c>
      <c s="36" t="s">
        <v>4836</v>
      </c>
      <c>
        <f>(M1034*21)/100</f>
      </c>
      <c t="s">
        <v>27</v>
      </c>
    </row>
    <row r="1035" spans="1:5" ht="25.5">
      <c r="A1035" s="35" t="s">
        <v>57</v>
      </c>
      <c r="E1035" s="39" t="s">
        <v>6800</v>
      </c>
    </row>
    <row r="1036" spans="1:5" ht="114.75">
      <c r="A1036" s="35" t="s">
        <v>58</v>
      </c>
      <c r="E1036" s="42" t="s">
        <v>7681</v>
      </c>
    </row>
    <row r="1037" spans="1:5" ht="12.75">
      <c r="A1037" t="s">
        <v>59</v>
      </c>
      <c r="E1037" s="39" t="s">
        <v>5</v>
      </c>
    </row>
    <row r="1038" spans="1:16" ht="25.5">
      <c r="A1038" t="s">
        <v>52</v>
      </c>
      <c s="34" t="s">
        <v>509</v>
      </c>
      <c s="34" t="s">
        <v>6802</v>
      </c>
      <c s="35" t="s">
        <v>5</v>
      </c>
      <c s="6" t="s">
        <v>7682</v>
      </c>
      <c s="36" t="s">
        <v>1076</v>
      </c>
      <c s="37">
        <v>9.36</v>
      </c>
      <c s="36">
        <v>0.00116</v>
      </c>
      <c s="36">
        <f>ROUND(G1038*H1038,6)</f>
      </c>
      <c r="L1038" s="38">
        <v>0</v>
      </c>
      <c s="32">
        <f>ROUND(ROUND(L1038,2)*ROUND(G1038,3),2)</f>
      </c>
      <c s="36" t="s">
        <v>4836</v>
      </c>
      <c>
        <f>(M1038*21)/100</f>
      </c>
      <c t="s">
        <v>27</v>
      </c>
    </row>
    <row r="1039" spans="1:5" ht="25.5">
      <c r="A1039" s="35" t="s">
        <v>57</v>
      </c>
      <c r="E1039" s="39" t="s">
        <v>7682</v>
      </c>
    </row>
    <row r="1040" spans="1:5" ht="114.75">
      <c r="A1040" s="35" t="s">
        <v>58</v>
      </c>
      <c r="E1040" s="42" t="s">
        <v>7683</v>
      </c>
    </row>
    <row r="1041" spans="1:5" ht="12.75">
      <c r="A1041" t="s">
        <v>59</v>
      </c>
      <c r="E1041" s="39" t="s">
        <v>5</v>
      </c>
    </row>
    <row r="1042" spans="1:16" ht="25.5">
      <c r="A1042" t="s">
        <v>52</v>
      </c>
      <c s="34" t="s">
        <v>510</v>
      </c>
      <c s="34" t="s">
        <v>6806</v>
      </c>
      <c s="35" t="s">
        <v>5</v>
      </c>
      <c s="6" t="s">
        <v>7684</v>
      </c>
      <c s="36" t="s">
        <v>1076</v>
      </c>
      <c s="37">
        <v>9.36</v>
      </c>
      <c s="36">
        <v>0</v>
      </c>
      <c s="36">
        <f>ROUND(G1042*H1042,6)</f>
      </c>
      <c r="L1042" s="38">
        <v>0</v>
      </c>
      <c s="32">
        <f>ROUND(ROUND(L1042,2)*ROUND(G1042,3),2)</f>
      </c>
      <c s="36" t="s">
        <v>4836</v>
      </c>
      <c>
        <f>(M1042*21)/100</f>
      </c>
      <c t="s">
        <v>27</v>
      </c>
    </row>
    <row r="1043" spans="1:5" ht="25.5">
      <c r="A1043" s="35" t="s">
        <v>57</v>
      </c>
      <c r="E1043" s="39" t="s">
        <v>7684</v>
      </c>
    </row>
    <row r="1044" spans="1:5" ht="12.75">
      <c r="A1044" s="35" t="s">
        <v>58</v>
      </c>
      <c r="E1044" s="40" t="s">
        <v>5</v>
      </c>
    </row>
    <row r="1045" spans="1:5" ht="12.75">
      <c r="A1045" t="s">
        <v>59</v>
      </c>
      <c r="E1045" s="39" t="s">
        <v>5</v>
      </c>
    </row>
    <row r="1046" spans="1:16" ht="25.5">
      <c r="A1046" t="s">
        <v>52</v>
      </c>
      <c s="34" t="s">
        <v>514</v>
      </c>
      <c s="34" t="s">
        <v>7685</v>
      </c>
      <c s="35" t="s">
        <v>5</v>
      </c>
      <c s="6" t="s">
        <v>7686</v>
      </c>
      <c s="36" t="s">
        <v>65</v>
      </c>
      <c s="37">
        <v>123</v>
      </c>
      <c s="36">
        <v>0</v>
      </c>
      <c s="36">
        <f>ROUND(G1046*H1046,6)</f>
      </c>
      <c r="L1046" s="38">
        <v>0</v>
      </c>
      <c s="32">
        <f>ROUND(ROUND(L1046,2)*ROUND(G1046,3),2)</f>
      </c>
      <c s="36" t="s">
        <v>4836</v>
      </c>
      <c>
        <f>(M1046*21)/100</f>
      </c>
      <c t="s">
        <v>27</v>
      </c>
    </row>
    <row r="1047" spans="1:5" ht="25.5">
      <c r="A1047" s="35" t="s">
        <v>57</v>
      </c>
      <c r="E1047" s="39" t="s">
        <v>7686</v>
      </c>
    </row>
    <row r="1048" spans="1:5" ht="76.5">
      <c r="A1048" s="35" t="s">
        <v>58</v>
      </c>
      <c r="E1048" s="42" t="s">
        <v>7687</v>
      </c>
    </row>
    <row r="1049" spans="1:5" ht="12.75">
      <c r="A1049" t="s">
        <v>59</v>
      </c>
      <c r="E1049" s="39" t="s">
        <v>5</v>
      </c>
    </row>
    <row r="1050" spans="1:16" ht="12.75">
      <c r="A1050" t="s">
        <v>52</v>
      </c>
      <c s="34" t="s">
        <v>518</v>
      </c>
      <c s="34" t="s">
        <v>6809</v>
      </c>
      <c s="35" t="s">
        <v>5</v>
      </c>
      <c s="6" t="s">
        <v>6811</v>
      </c>
      <c s="36" t="s">
        <v>65</v>
      </c>
      <c s="37">
        <v>419.92</v>
      </c>
      <c s="36">
        <v>0</v>
      </c>
      <c s="36">
        <f>ROUND(G1050*H1050,6)</f>
      </c>
      <c r="L1050" s="38">
        <v>0</v>
      </c>
      <c s="32">
        <f>ROUND(ROUND(L1050,2)*ROUND(G1050,3),2)</f>
      </c>
      <c s="36" t="s">
        <v>4836</v>
      </c>
      <c>
        <f>(M1050*21)/100</f>
      </c>
      <c t="s">
        <v>27</v>
      </c>
    </row>
    <row r="1051" spans="1:5" ht="12.75">
      <c r="A1051" s="35" t="s">
        <v>57</v>
      </c>
      <c r="E1051" s="39" t="s">
        <v>6811</v>
      </c>
    </row>
    <row r="1052" spans="1:5" ht="102">
      <c r="A1052" s="35" t="s">
        <v>58</v>
      </c>
      <c r="E1052" s="42" t="s">
        <v>7688</v>
      </c>
    </row>
    <row r="1053" spans="1:5" ht="25.5">
      <c r="A1053" t="s">
        <v>59</v>
      </c>
      <c r="E1053" s="39" t="s">
        <v>6813</v>
      </c>
    </row>
    <row r="1054" spans="1:16" ht="12.75">
      <c r="A1054" t="s">
        <v>52</v>
      </c>
      <c s="34" t="s">
        <v>519</v>
      </c>
      <c s="34" t="s">
        <v>6814</v>
      </c>
      <c s="35" t="s">
        <v>5</v>
      </c>
      <c s="6" t="s">
        <v>6816</v>
      </c>
      <c s="36" t="s">
        <v>93</v>
      </c>
      <c s="37">
        <v>120</v>
      </c>
      <c s="36">
        <v>0</v>
      </c>
      <c s="36">
        <f>ROUND(G1054*H1054,6)</f>
      </c>
      <c r="L1054" s="38">
        <v>0</v>
      </c>
      <c s="32">
        <f>ROUND(ROUND(L1054,2)*ROUND(G1054,3),2)</f>
      </c>
      <c s="36" t="s">
        <v>4836</v>
      </c>
      <c>
        <f>(M1054*21)/100</f>
      </c>
      <c t="s">
        <v>27</v>
      </c>
    </row>
    <row r="1055" spans="1:5" ht="12.75">
      <c r="A1055" s="35" t="s">
        <v>57</v>
      </c>
      <c r="E1055" s="39" t="s">
        <v>6816</v>
      </c>
    </row>
    <row r="1056" spans="1:5" ht="165.75">
      <c r="A1056" s="35" t="s">
        <v>58</v>
      </c>
      <c r="E1056" s="42" t="s">
        <v>7689</v>
      </c>
    </row>
    <row r="1057" spans="1:5" ht="12.75">
      <c r="A1057" t="s">
        <v>59</v>
      </c>
      <c r="E1057" s="39" t="s">
        <v>5</v>
      </c>
    </row>
    <row r="1058" spans="1:16" ht="25.5">
      <c r="A1058" t="s">
        <v>52</v>
      </c>
      <c s="34" t="s">
        <v>6149</v>
      </c>
      <c s="34" t="s">
        <v>6819</v>
      </c>
      <c s="35" t="s">
        <v>5</v>
      </c>
      <c s="6" t="s">
        <v>6820</v>
      </c>
      <c s="36" t="s">
        <v>65</v>
      </c>
      <c s="37">
        <v>11</v>
      </c>
      <c s="36">
        <v>0.008</v>
      </c>
      <c s="36">
        <f>ROUND(G1058*H1058,6)</f>
      </c>
      <c r="L1058" s="38">
        <v>0</v>
      </c>
      <c s="32">
        <f>ROUND(ROUND(L1058,2)*ROUND(G1058,3),2)</f>
      </c>
      <c s="36" t="s">
        <v>4833</v>
      </c>
      <c>
        <f>(M1058*21)/100</f>
      </c>
      <c t="s">
        <v>27</v>
      </c>
    </row>
    <row r="1059" spans="1:5" ht="38.25">
      <c r="A1059" s="35" t="s">
        <v>57</v>
      </c>
      <c r="E1059" s="39" t="s">
        <v>6821</v>
      </c>
    </row>
    <row r="1060" spans="1:5" ht="76.5">
      <c r="A1060" s="35" t="s">
        <v>58</v>
      </c>
      <c r="E1060" s="42" t="s">
        <v>7690</v>
      </c>
    </row>
    <row r="1061" spans="1:5" ht="12.75">
      <c r="A1061" t="s">
        <v>59</v>
      </c>
      <c r="E1061" s="39" t="s">
        <v>5</v>
      </c>
    </row>
    <row r="1062" spans="1:16" ht="38.25">
      <c r="A1062" t="s">
        <v>52</v>
      </c>
      <c s="34" t="s">
        <v>6160</v>
      </c>
      <c s="34" t="s">
        <v>7691</v>
      </c>
      <c s="35" t="s">
        <v>5</v>
      </c>
      <c s="6" t="s">
        <v>7692</v>
      </c>
      <c s="36" t="s">
        <v>65</v>
      </c>
      <c s="37">
        <v>4</v>
      </c>
      <c s="36">
        <v>0.014</v>
      </c>
      <c s="36">
        <f>ROUND(G1062*H1062,6)</f>
      </c>
      <c r="L1062" s="38">
        <v>0</v>
      </c>
      <c s="32">
        <f>ROUND(ROUND(L1062,2)*ROUND(G1062,3),2)</f>
      </c>
      <c s="36" t="s">
        <v>4833</v>
      </c>
      <c>
        <f>(M1062*21)/100</f>
      </c>
      <c t="s">
        <v>27</v>
      </c>
    </row>
    <row r="1063" spans="1:5" ht="38.25">
      <c r="A1063" s="35" t="s">
        <v>57</v>
      </c>
      <c r="E1063" s="39" t="s">
        <v>7693</v>
      </c>
    </row>
    <row r="1064" spans="1:5" ht="76.5">
      <c r="A1064" s="35" t="s">
        <v>58</v>
      </c>
      <c r="E1064" s="42" t="s">
        <v>7694</v>
      </c>
    </row>
    <row r="1065" spans="1:5" ht="12.75">
      <c r="A1065" t="s">
        <v>59</v>
      </c>
      <c r="E1065" s="39" t="s">
        <v>5</v>
      </c>
    </row>
    <row r="1066" spans="1:16" ht="25.5">
      <c r="A1066" t="s">
        <v>52</v>
      </c>
      <c s="34" t="s">
        <v>6166</v>
      </c>
      <c s="34" t="s">
        <v>6824</v>
      </c>
      <c s="35" t="s">
        <v>5</v>
      </c>
      <c s="6" t="s">
        <v>6825</v>
      </c>
      <c s="36" t="s">
        <v>65</v>
      </c>
      <c s="37">
        <v>34</v>
      </c>
      <c s="36">
        <v>0.02</v>
      </c>
      <c s="36">
        <f>ROUND(G1066*H1066,6)</f>
      </c>
      <c r="L1066" s="38">
        <v>0</v>
      </c>
      <c s="32">
        <f>ROUND(ROUND(L1066,2)*ROUND(G1066,3),2)</f>
      </c>
      <c s="36" t="s">
        <v>4833</v>
      </c>
      <c>
        <f>(M1066*21)/100</f>
      </c>
      <c t="s">
        <v>27</v>
      </c>
    </row>
    <row r="1067" spans="1:5" ht="38.25">
      <c r="A1067" s="35" t="s">
        <v>57</v>
      </c>
      <c r="E1067" s="39" t="s">
        <v>6826</v>
      </c>
    </row>
    <row r="1068" spans="1:5" ht="76.5">
      <c r="A1068" s="35" t="s">
        <v>58</v>
      </c>
      <c r="E1068" s="42" t="s">
        <v>7695</v>
      </c>
    </row>
    <row r="1069" spans="1:5" ht="12.75">
      <c r="A1069" t="s">
        <v>59</v>
      </c>
      <c r="E1069" s="39" t="s">
        <v>5</v>
      </c>
    </row>
    <row r="1070" spans="1:16" ht="38.25">
      <c r="A1070" t="s">
        <v>52</v>
      </c>
      <c s="34" t="s">
        <v>6171</v>
      </c>
      <c s="34" t="s">
        <v>6829</v>
      </c>
      <c s="35" t="s">
        <v>5</v>
      </c>
      <c s="6" t="s">
        <v>6830</v>
      </c>
      <c s="36" t="s">
        <v>65</v>
      </c>
      <c s="37">
        <v>2.24</v>
      </c>
      <c s="36">
        <v>0.008</v>
      </c>
      <c s="36">
        <f>ROUND(G1070*H1070,6)</f>
      </c>
      <c r="L1070" s="38">
        <v>0</v>
      </c>
      <c s="32">
        <f>ROUND(ROUND(L1070,2)*ROUND(G1070,3),2)</f>
      </c>
      <c s="36" t="s">
        <v>4833</v>
      </c>
      <c>
        <f>(M1070*21)/100</f>
      </c>
      <c t="s">
        <v>27</v>
      </c>
    </row>
    <row r="1071" spans="1:5" ht="38.25">
      <c r="A1071" s="35" t="s">
        <v>57</v>
      </c>
      <c r="E1071" s="39" t="s">
        <v>6831</v>
      </c>
    </row>
    <row r="1072" spans="1:5" ht="76.5">
      <c r="A1072" s="35" t="s">
        <v>58</v>
      </c>
      <c r="E1072" s="42" t="s">
        <v>7696</v>
      </c>
    </row>
    <row r="1073" spans="1:5" ht="12.75">
      <c r="A1073" t="s">
        <v>59</v>
      </c>
      <c r="E1073" s="39" t="s">
        <v>5</v>
      </c>
    </row>
    <row r="1074" spans="1:16" ht="38.25">
      <c r="A1074" t="s">
        <v>52</v>
      </c>
      <c s="34" t="s">
        <v>6177</v>
      </c>
      <c s="34" t="s">
        <v>7697</v>
      </c>
      <c s="35" t="s">
        <v>5</v>
      </c>
      <c s="6" t="s">
        <v>7698</v>
      </c>
      <c s="36" t="s">
        <v>65</v>
      </c>
      <c s="37">
        <v>1.12</v>
      </c>
      <c s="36">
        <v>0.008</v>
      </c>
      <c s="36">
        <f>ROUND(G1074*H1074,6)</f>
      </c>
      <c r="L1074" s="38">
        <v>0</v>
      </c>
      <c s="32">
        <f>ROUND(ROUND(L1074,2)*ROUND(G1074,3),2)</f>
      </c>
      <c s="36" t="s">
        <v>4833</v>
      </c>
      <c>
        <f>(M1074*21)/100</f>
      </c>
      <c t="s">
        <v>27</v>
      </c>
    </row>
    <row r="1075" spans="1:5" ht="38.25">
      <c r="A1075" s="35" t="s">
        <v>57</v>
      </c>
      <c r="E1075" s="39" t="s">
        <v>7699</v>
      </c>
    </row>
    <row r="1076" spans="1:5" ht="76.5">
      <c r="A1076" s="35" t="s">
        <v>58</v>
      </c>
      <c r="E1076" s="42" t="s">
        <v>7700</v>
      </c>
    </row>
    <row r="1077" spans="1:5" ht="12.75">
      <c r="A1077" t="s">
        <v>59</v>
      </c>
      <c r="E1077" s="39" t="s">
        <v>5</v>
      </c>
    </row>
    <row r="1078" spans="1:16" ht="38.25">
      <c r="A1078" t="s">
        <v>52</v>
      </c>
      <c s="34" t="s">
        <v>6182</v>
      </c>
      <c s="34" t="s">
        <v>6834</v>
      </c>
      <c s="35" t="s">
        <v>5</v>
      </c>
      <c s="6" t="s">
        <v>6835</v>
      </c>
      <c s="36" t="s">
        <v>65</v>
      </c>
      <c s="37">
        <v>3.36</v>
      </c>
      <c s="36">
        <v>0.02</v>
      </c>
      <c s="36">
        <f>ROUND(G1078*H1078,6)</f>
      </c>
      <c r="L1078" s="38">
        <v>0</v>
      </c>
      <c s="32">
        <f>ROUND(ROUND(L1078,2)*ROUND(G1078,3),2)</f>
      </c>
      <c s="36" t="s">
        <v>4833</v>
      </c>
      <c>
        <f>(M1078*21)/100</f>
      </c>
      <c t="s">
        <v>27</v>
      </c>
    </row>
    <row r="1079" spans="1:5" ht="38.25">
      <c r="A1079" s="35" t="s">
        <v>57</v>
      </c>
      <c r="E1079" s="39" t="s">
        <v>6836</v>
      </c>
    </row>
    <row r="1080" spans="1:5" ht="76.5">
      <c r="A1080" s="35" t="s">
        <v>58</v>
      </c>
      <c r="E1080" s="42" t="s">
        <v>7701</v>
      </c>
    </row>
    <row r="1081" spans="1:5" ht="12.75">
      <c r="A1081" t="s">
        <v>59</v>
      </c>
      <c r="E1081" s="39" t="s">
        <v>5</v>
      </c>
    </row>
    <row r="1082" spans="1:16" ht="38.25">
      <c r="A1082" t="s">
        <v>52</v>
      </c>
      <c s="34" t="s">
        <v>6188</v>
      </c>
      <c s="34" t="s">
        <v>7702</v>
      </c>
      <c s="35" t="s">
        <v>5</v>
      </c>
      <c s="6" t="s">
        <v>7703</v>
      </c>
      <c s="36" t="s">
        <v>7704</v>
      </c>
      <c s="37">
        <v>9.196</v>
      </c>
      <c s="36">
        <v>2.7</v>
      </c>
      <c s="36">
        <f>ROUND(G1082*H1082,6)</f>
      </c>
      <c r="L1082" s="38">
        <v>0</v>
      </c>
      <c s="32">
        <f>ROUND(ROUND(L1082,2)*ROUND(G1082,3),2)</f>
      </c>
      <c s="36" t="s">
        <v>4833</v>
      </c>
      <c>
        <f>(M1082*21)/100</f>
      </c>
      <c t="s">
        <v>27</v>
      </c>
    </row>
    <row r="1083" spans="1:5" ht="38.25">
      <c r="A1083" s="35" t="s">
        <v>57</v>
      </c>
      <c r="E1083" s="39" t="s">
        <v>7705</v>
      </c>
    </row>
    <row r="1084" spans="1:5" ht="89.25">
      <c r="A1084" s="35" t="s">
        <v>58</v>
      </c>
      <c r="E1084" s="42" t="s">
        <v>7706</v>
      </c>
    </row>
    <row r="1085" spans="1:5" ht="12.75">
      <c r="A1085" t="s">
        <v>59</v>
      </c>
      <c r="E1085" s="39" t="s">
        <v>5</v>
      </c>
    </row>
    <row r="1086" spans="1:16" ht="38.25">
      <c r="A1086" t="s">
        <v>52</v>
      </c>
      <c s="34" t="s">
        <v>6193</v>
      </c>
      <c s="34" t="s">
        <v>7707</v>
      </c>
      <c s="35" t="s">
        <v>5</v>
      </c>
      <c s="6" t="s">
        <v>7708</v>
      </c>
      <c s="36" t="s">
        <v>93</v>
      </c>
      <c s="37">
        <v>5</v>
      </c>
      <c s="36">
        <v>4.469118</v>
      </c>
      <c s="36">
        <f>ROUND(G1086*H1086,6)</f>
      </c>
      <c r="L1086" s="38">
        <v>0</v>
      </c>
      <c s="32">
        <f>ROUND(ROUND(L1086,2)*ROUND(G1086,3),2)</f>
      </c>
      <c s="36" t="s">
        <v>4833</v>
      </c>
      <c>
        <f>(M1086*21)/100</f>
      </c>
      <c t="s">
        <v>27</v>
      </c>
    </row>
    <row r="1087" spans="1:5" ht="38.25">
      <c r="A1087" s="35" t="s">
        <v>57</v>
      </c>
      <c r="E1087" s="39" t="s">
        <v>7709</v>
      </c>
    </row>
    <row r="1088" spans="1:5" ht="89.25">
      <c r="A1088" s="35" t="s">
        <v>58</v>
      </c>
      <c r="E1088" s="42" t="s">
        <v>7710</v>
      </c>
    </row>
    <row r="1089" spans="1:5" ht="12.75">
      <c r="A1089" t="s">
        <v>59</v>
      </c>
      <c r="E1089" s="39" t="s">
        <v>5</v>
      </c>
    </row>
    <row r="1090" spans="1:16" ht="38.25">
      <c r="A1090" t="s">
        <v>52</v>
      </c>
      <c s="34" t="s">
        <v>6198</v>
      </c>
      <c s="34" t="s">
        <v>6839</v>
      </c>
      <c s="35" t="s">
        <v>5</v>
      </c>
      <c s="6" t="s">
        <v>6840</v>
      </c>
      <c s="36" t="s">
        <v>93</v>
      </c>
      <c s="37">
        <v>3</v>
      </c>
      <c s="36">
        <v>5.024957</v>
      </c>
      <c s="36">
        <f>ROUND(G1090*H1090,6)</f>
      </c>
      <c r="L1090" s="38">
        <v>0</v>
      </c>
      <c s="32">
        <f>ROUND(ROUND(L1090,2)*ROUND(G1090,3),2)</f>
      </c>
      <c s="36" t="s">
        <v>4833</v>
      </c>
      <c>
        <f>(M1090*21)/100</f>
      </c>
      <c t="s">
        <v>27</v>
      </c>
    </row>
    <row r="1091" spans="1:5" ht="38.25">
      <c r="A1091" s="35" t="s">
        <v>57</v>
      </c>
      <c r="E1091" s="39" t="s">
        <v>6841</v>
      </c>
    </row>
    <row r="1092" spans="1:5" ht="89.25">
      <c r="A1092" s="35" t="s">
        <v>58</v>
      </c>
      <c r="E1092" s="42" t="s">
        <v>7711</v>
      </c>
    </row>
    <row r="1093" spans="1:5" ht="12.75">
      <c r="A1093" t="s">
        <v>59</v>
      </c>
      <c r="E1093" s="39" t="s">
        <v>5</v>
      </c>
    </row>
    <row r="1094" spans="1:16" ht="12.75">
      <c r="A1094" t="s">
        <v>52</v>
      </c>
      <c s="34" t="s">
        <v>6202</v>
      </c>
      <c s="34" t="s">
        <v>6844</v>
      </c>
      <c s="35" t="s">
        <v>5</v>
      </c>
      <c s="6" t="s">
        <v>6845</v>
      </c>
      <c s="36" t="s">
        <v>93</v>
      </c>
      <c s="37">
        <v>6</v>
      </c>
      <c s="36">
        <v>0</v>
      </c>
      <c s="36">
        <f>ROUND(G1094*H1094,6)</f>
      </c>
      <c r="L1094" s="38">
        <v>0</v>
      </c>
      <c s="32">
        <f>ROUND(ROUND(L1094,2)*ROUND(G1094,3),2)</f>
      </c>
      <c s="36" t="s">
        <v>4833</v>
      </c>
      <c>
        <f>(M1094*21)/100</f>
      </c>
      <c t="s">
        <v>27</v>
      </c>
    </row>
    <row r="1095" spans="1:5" ht="12.75">
      <c r="A1095" s="35" t="s">
        <v>57</v>
      </c>
      <c r="E1095" s="39" t="s">
        <v>6845</v>
      </c>
    </row>
    <row r="1096" spans="1:5" ht="140.25">
      <c r="A1096" s="35" t="s">
        <v>58</v>
      </c>
      <c r="E1096" s="42" t="s">
        <v>7712</v>
      </c>
    </row>
    <row r="1097" spans="1:5" ht="12.75">
      <c r="A1097" t="s">
        <v>59</v>
      </c>
      <c r="E1097" s="39" t="s">
        <v>5</v>
      </c>
    </row>
    <row r="1098" spans="1:16" ht="25.5">
      <c r="A1098" t="s">
        <v>52</v>
      </c>
      <c s="34" t="s">
        <v>6223</v>
      </c>
      <c s="34" t="s">
        <v>7713</v>
      </c>
      <c s="35" t="s">
        <v>5</v>
      </c>
      <c s="6" t="s">
        <v>6849</v>
      </c>
      <c s="36" t="s">
        <v>853</v>
      </c>
      <c s="37">
        <v>1</v>
      </c>
      <c s="36">
        <v>0</v>
      </c>
      <c s="36">
        <f>ROUND(G1098*H1098,6)</f>
      </c>
      <c r="L1098" s="38">
        <v>0</v>
      </c>
      <c s="32">
        <f>ROUND(ROUND(L1098,2)*ROUND(G1098,3),2)</f>
      </c>
      <c s="36" t="s">
        <v>4833</v>
      </c>
      <c>
        <f>(M1098*21)/100</f>
      </c>
      <c t="s">
        <v>27</v>
      </c>
    </row>
    <row r="1099" spans="1:5" ht="25.5">
      <c r="A1099" s="35" t="s">
        <v>57</v>
      </c>
      <c r="E1099" s="39" t="s">
        <v>6849</v>
      </c>
    </row>
    <row r="1100" spans="1:5" ht="63.75">
      <c r="A1100" s="35" t="s">
        <v>58</v>
      </c>
      <c r="E1100" s="42" t="s">
        <v>6850</v>
      </c>
    </row>
    <row r="1101" spans="1:5" ht="12.75">
      <c r="A1101" t="s">
        <v>59</v>
      </c>
      <c r="E1101" s="39" t="s">
        <v>5</v>
      </c>
    </row>
    <row r="1102" spans="1:16" ht="12.75">
      <c r="A1102" t="s">
        <v>52</v>
      </c>
      <c s="34" t="s">
        <v>6229</v>
      </c>
      <c s="34" t="s">
        <v>7714</v>
      </c>
      <c s="35" t="s">
        <v>5</v>
      </c>
      <c s="6" t="s">
        <v>6853</v>
      </c>
      <c s="36" t="s">
        <v>853</v>
      </c>
      <c s="37">
        <v>1</v>
      </c>
      <c s="36">
        <v>0</v>
      </c>
      <c s="36">
        <f>ROUND(G1102*H1102,6)</f>
      </c>
      <c r="L1102" s="38">
        <v>0</v>
      </c>
      <c s="32">
        <f>ROUND(ROUND(L1102,2)*ROUND(G1102,3),2)</f>
      </c>
      <c s="36" t="s">
        <v>4833</v>
      </c>
      <c>
        <f>(M1102*21)/100</f>
      </c>
      <c t="s">
        <v>27</v>
      </c>
    </row>
    <row r="1103" spans="1:5" ht="12.75">
      <c r="A1103" s="35" t="s">
        <v>57</v>
      </c>
      <c r="E1103" s="39" t="s">
        <v>6853</v>
      </c>
    </row>
    <row r="1104" spans="1:5" ht="63.75">
      <c r="A1104" s="35" t="s">
        <v>58</v>
      </c>
      <c r="E1104" s="42" t="s">
        <v>6850</v>
      </c>
    </row>
    <row r="1105" spans="1:5" ht="12.75">
      <c r="A1105" t="s">
        <v>59</v>
      </c>
      <c r="E1105" s="39" t="s">
        <v>5</v>
      </c>
    </row>
    <row r="1106" spans="1:13" ht="25.5">
      <c r="A1106" t="s">
        <v>5517</v>
      </c>
      <c r="C1106" s="31" t="s">
        <v>7715</v>
      </c>
      <c r="E1106" s="33" t="s">
        <v>7716</v>
      </c>
      <c r="J1106" s="32">
        <f>0+J1107+J1136+J1169+J1234+J1283</f>
      </c>
      <c s="32">
        <f>0+K1107+K1136+K1169+K1234+K1283</f>
      </c>
      <c s="32">
        <f>0+L1107+L1136+L1169+L1234+L1283</f>
      </c>
      <c s="32">
        <f>0+M1107+M1136+M1169+M1234+M1283</f>
      </c>
    </row>
    <row r="1107" spans="1:13" ht="12.75">
      <c r="A1107" t="s">
        <v>49</v>
      </c>
      <c r="C1107" s="31" t="s">
        <v>50</v>
      </c>
      <c r="E1107" s="33" t="s">
        <v>6946</v>
      </c>
      <c r="J1107" s="32">
        <f>0</f>
      </c>
      <c s="32">
        <f>0</f>
      </c>
      <c s="32">
        <f>0+L1108+L1112+L1116+L1120+L1124+L1128+L1132</f>
      </c>
      <c s="32">
        <f>0+M1108+M1112+M1116+M1120+M1124+M1128+M1132</f>
      </c>
    </row>
    <row r="1108" spans="1:16" ht="25.5">
      <c r="A1108" t="s">
        <v>52</v>
      </c>
      <c s="34" t="s">
        <v>50</v>
      </c>
      <c s="34" t="s">
        <v>7717</v>
      </c>
      <c s="35" t="s">
        <v>5</v>
      </c>
      <c s="6" t="s">
        <v>7718</v>
      </c>
      <c s="36" t="s">
        <v>93</v>
      </c>
      <c s="37">
        <v>1</v>
      </c>
      <c s="36">
        <v>0</v>
      </c>
      <c s="36">
        <f>ROUND(G1108*H1108,6)</f>
      </c>
      <c r="L1108" s="38">
        <v>0</v>
      </c>
      <c s="32">
        <f>ROUND(ROUND(L1108,2)*ROUND(G1108,3),2)</f>
      </c>
      <c s="36" t="s">
        <v>248</v>
      </c>
      <c>
        <f>(M1108*21)/100</f>
      </c>
      <c t="s">
        <v>27</v>
      </c>
    </row>
    <row r="1109" spans="1:5" ht="25.5">
      <c r="A1109" s="35" t="s">
        <v>57</v>
      </c>
      <c r="E1109" s="39" t="s">
        <v>7718</v>
      </c>
    </row>
    <row r="1110" spans="1:5" ht="12.75">
      <c r="A1110" s="35" t="s">
        <v>58</v>
      </c>
      <c r="E1110" s="40" t="s">
        <v>5</v>
      </c>
    </row>
    <row r="1111" spans="1:5" ht="165.75">
      <c r="A1111" t="s">
        <v>59</v>
      </c>
      <c r="E1111" s="39" t="s">
        <v>6859</v>
      </c>
    </row>
    <row r="1112" spans="1:16" ht="12.75">
      <c r="A1112" t="s">
        <v>52</v>
      </c>
      <c s="34" t="s">
        <v>27</v>
      </c>
      <c s="34" t="s">
        <v>7719</v>
      </c>
      <c s="35" t="s">
        <v>5</v>
      </c>
      <c s="6" t="s">
        <v>6950</v>
      </c>
      <c s="36" t="s">
        <v>853</v>
      </c>
      <c s="37">
        <v>1</v>
      </c>
      <c s="36">
        <v>0</v>
      </c>
      <c s="36">
        <f>ROUND(G1112*H1112,6)</f>
      </c>
      <c r="L1112" s="38">
        <v>0</v>
      </c>
      <c s="32">
        <f>ROUND(ROUND(L1112,2)*ROUND(G1112,3),2)</f>
      </c>
      <c s="36" t="s">
        <v>248</v>
      </c>
      <c>
        <f>(M1112*21)/100</f>
      </c>
      <c t="s">
        <v>27</v>
      </c>
    </row>
    <row r="1113" spans="1:5" ht="12.75">
      <c r="A1113" s="35" t="s">
        <v>57</v>
      </c>
      <c r="E1113" s="39" t="s">
        <v>6950</v>
      </c>
    </row>
    <row r="1114" spans="1:5" ht="12.75">
      <c r="A1114" s="35" t="s">
        <v>58</v>
      </c>
      <c r="E1114" s="40" t="s">
        <v>5</v>
      </c>
    </row>
    <row r="1115" spans="1:5" ht="165.75">
      <c r="A1115" t="s">
        <v>59</v>
      </c>
      <c r="E1115" s="39" t="s">
        <v>6885</v>
      </c>
    </row>
    <row r="1116" spans="1:16" ht="12.75">
      <c r="A1116" t="s">
        <v>52</v>
      </c>
      <c s="34" t="s">
        <v>26</v>
      </c>
      <c s="34" t="s">
        <v>7720</v>
      </c>
      <c s="35" t="s">
        <v>5</v>
      </c>
      <c s="6" t="s">
        <v>6952</v>
      </c>
      <c s="36" t="s">
        <v>853</v>
      </c>
      <c s="37">
        <v>1</v>
      </c>
      <c s="36">
        <v>0</v>
      </c>
      <c s="36">
        <f>ROUND(G1116*H1116,6)</f>
      </c>
      <c r="L1116" s="38">
        <v>0</v>
      </c>
      <c s="32">
        <f>ROUND(ROUND(L1116,2)*ROUND(G1116,3),2)</f>
      </c>
      <c s="36" t="s">
        <v>248</v>
      </c>
      <c>
        <f>(M1116*21)/100</f>
      </c>
      <c t="s">
        <v>27</v>
      </c>
    </row>
    <row r="1117" spans="1:5" ht="12.75">
      <c r="A1117" s="35" t="s">
        <v>57</v>
      </c>
      <c r="E1117" s="39" t="s">
        <v>6952</v>
      </c>
    </row>
    <row r="1118" spans="1:5" ht="12.75">
      <c r="A1118" s="35" t="s">
        <v>58</v>
      </c>
      <c r="E1118" s="40" t="s">
        <v>5</v>
      </c>
    </row>
    <row r="1119" spans="1:5" ht="165.75">
      <c r="A1119" t="s">
        <v>59</v>
      </c>
      <c r="E1119" s="39" t="s">
        <v>6885</v>
      </c>
    </row>
    <row r="1120" spans="1:16" ht="12.75">
      <c r="A1120" t="s">
        <v>52</v>
      </c>
      <c s="34" t="s">
        <v>68</v>
      </c>
      <c s="34" t="s">
        <v>7721</v>
      </c>
      <c s="35" t="s">
        <v>5</v>
      </c>
      <c s="6" t="s">
        <v>6954</v>
      </c>
      <c s="36" t="s">
        <v>65</v>
      </c>
      <c s="37">
        <v>3</v>
      </c>
      <c s="36">
        <v>0</v>
      </c>
      <c s="36">
        <f>ROUND(G1120*H1120,6)</f>
      </c>
      <c r="L1120" s="38">
        <v>0</v>
      </c>
      <c s="32">
        <f>ROUND(ROUND(L1120,2)*ROUND(G1120,3),2)</f>
      </c>
      <c s="36" t="s">
        <v>248</v>
      </c>
      <c>
        <f>(M1120*21)/100</f>
      </c>
      <c t="s">
        <v>27</v>
      </c>
    </row>
    <row r="1121" spans="1:5" ht="12.75">
      <c r="A1121" s="35" t="s">
        <v>57</v>
      </c>
      <c r="E1121" s="39" t="s">
        <v>6954</v>
      </c>
    </row>
    <row r="1122" spans="1:5" ht="12.75">
      <c r="A1122" s="35" t="s">
        <v>58</v>
      </c>
      <c r="E1122" s="40" t="s">
        <v>5</v>
      </c>
    </row>
    <row r="1123" spans="1:5" ht="165.75">
      <c r="A1123" t="s">
        <v>59</v>
      </c>
      <c r="E1123" s="39" t="s">
        <v>6881</v>
      </c>
    </row>
    <row r="1124" spans="1:16" ht="12.75">
      <c r="A1124" t="s">
        <v>52</v>
      </c>
      <c s="34" t="s">
        <v>72</v>
      </c>
      <c s="34" t="s">
        <v>7722</v>
      </c>
      <c s="35" t="s">
        <v>5</v>
      </c>
      <c s="6" t="s">
        <v>6956</v>
      </c>
      <c s="36" t="s">
        <v>65</v>
      </c>
      <c s="37">
        <v>1</v>
      </c>
      <c s="36">
        <v>0</v>
      </c>
      <c s="36">
        <f>ROUND(G1124*H1124,6)</f>
      </c>
      <c r="L1124" s="38">
        <v>0</v>
      </c>
      <c s="32">
        <f>ROUND(ROUND(L1124,2)*ROUND(G1124,3),2)</f>
      </c>
      <c s="36" t="s">
        <v>248</v>
      </c>
      <c>
        <f>(M1124*21)/100</f>
      </c>
      <c t="s">
        <v>27</v>
      </c>
    </row>
    <row r="1125" spans="1:5" ht="12.75">
      <c r="A1125" s="35" t="s">
        <v>57</v>
      </c>
      <c r="E1125" s="39" t="s">
        <v>6956</v>
      </c>
    </row>
    <row r="1126" spans="1:5" ht="12.75">
      <c r="A1126" s="35" t="s">
        <v>58</v>
      </c>
      <c r="E1126" s="40" t="s">
        <v>5</v>
      </c>
    </row>
    <row r="1127" spans="1:5" ht="165.75">
      <c r="A1127" t="s">
        <v>59</v>
      </c>
      <c r="E1127" s="39" t="s">
        <v>6881</v>
      </c>
    </row>
    <row r="1128" spans="1:16" ht="12.75">
      <c r="A1128" t="s">
        <v>52</v>
      </c>
      <c s="34" t="s">
        <v>76</v>
      </c>
      <c s="34" t="s">
        <v>7723</v>
      </c>
      <c s="35" t="s">
        <v>5</v>
      </c>
      <c s="6" t="s">
        <v>6958</v>
      </c>
      <c s="36" t="s">
        <v>65</v>
      </c>
      <c s="37">
        <v>2</v>
      </c>
      <c s="36">
        <v>0</v>
      </c>
      <c s="36">
        <f>ROUND(G1128*H1128,6)</f>
      </c>
      <c r="L1128" s="38">
        <v>0</v>
      </c>
      <c s="32">
        <f>ROUND(ROUND(L1128,2)*ROUND(G1128,3),2)</f>
      </c>
      <c s="36" t="s">
        <v>248</v>
      </c>
      <c>
        <f>(M1128*21)/100</f>
      </c>
      <c t="s">
        <v>27</v>
      </c>
    </row>
    <row r="1129" spans="1:5" ht="12.75">
      <c r="A1129" s="35" t="s">
        <v>57</v>
      </c>
      <c r="E1129" s="39" t="s">
        <v>6958</v>
      </c>
    </row>
    <row r="1130" spans="1:5" ht="12.75">
      <c r="A1130" s="35" t="s">
        <v>58</v>
      </c>
      <c r="E1130" s="40" t="s">
        <v>5</v>
      </c>
    </row>
    <row r="1131" spans="1:5" ht="165.75">
      <c r="A1131" t="s">
        <v>59</v>
      </c>
      <c r="E1131" s="39" t="s">
        <v>6881</v>
      </c>
    </row>
    <row r="1132" spans="1:16" ht="12.75">
      <c r="A1132" t="s">
        <v>52</v>
      </c>
      <c s="34" t="s">
        <v>81</v>
      </c>
      <c s="34" t="s">
        <v>7724</v>
      </c>
      <c s="35" t="s">
        <v>5</v>
      </c>
      <c s="6" t="s">
        <v>7725</v>
      </c>
      <c s="36" t="s">
        <v>93</v>
      </c>
      <c s="37">
        <v>1</v>
      </c>
      <c s="36">
        <v>0</v>
      </c>
      <c s="36">
        <f>ROUND(G1132*H1132,6)</f>
      </c>
      <c r="L1132" s="38">
        <v>0</v>
      </c>
      <c s="32">
        <f>ROUND(ROUND(L1132,2)*ROUND(G1132,3),2)</f>
      </c>
      <c s="36" t="s">
        <v>248</v>
      </c>
      <c>
        <f>(M1132*21)/100</f>
      </c>
      <c t="s">
        <v>27</v>
      </c>
    </row>
    <row r="1133" spans="1:5" ht="12.75">
      <c r="A1133" s="35" t="s">
        <v>57</v>
      </c>
      <c r="E1133" s="39" t="s">
        <v>7725</v>
      </c>
    </row>
    <row r="1134" spans="1:5" ht="12.75">
      <c r="A1134" s="35" t="s">
        <v>58</v>
      </c>
      <c r="E1134" s="40" t="s">
        <v>5</v>
      </c>
    </row>
    <row r="1135" spans="1:5" ht="165.75">
      <c r="A1135" t="s">
        <v>59</v>
      </c>
      <c r="E1135" s="39" t="s">
        <v>6859</v>
      </c>
    </row>
    <row r="1136" spans="1:13" ht="12.75">
      <c r="A1136" t="s">
        <v>49</v>
      </c>
      <c r="C1136" s="31" t="s">
        <v>72</v>
      </c>
      <c r="E1136" s="33" t="s">
        <v>6909</v>
      </c>
      <c r="J1136" s="32">
        <f>0</f>
      </c>
      <c s="32">
        <f>0</f>
      </c>
      <c s="32">
        <f>0+L1137+L1141+L1145+L1149+L1153+L1157+L1161+L1165</f>
      </c>
      <c s="32">
        <f>0+M1137+M1141+M1145+M1149+M1153+M1157+M1161+M1165</f>
      </c>
    </row>
    <row r="1137" spans="1:16" ht="12.75">
      <c r="A1137" t="s">
        <v>52</v>
      </c>
      <c s="34" t="s">
        <v>86</v>
      </c>
      <c s="34" t="s">
        <v>7726</v>
      </c>
      <c s="35" t="s">
        <v>5</v>
      </c>
      <c s="6" t="s">
        <v>7727</v>
      </c>
      <c s="36" t="s">
        <v>93</v>
      </c>
      <c s="37">
        <v>2</v>
      </c>
      <c s="36">
        <v>0</v>
      </c>
      <c s="36">
        <f>ROUND(G1137*H1137,6)</f>
      </c>
      <c r="L1137" s="38">
        <v>0</v>
      </c>
      <c s="32">
        <f>ROUND(ROUND(L1137,2)*ROUND(G1137,3),2)</f>
      </c>
      <c s="36" t="s">
        <v>248</v>
      </c>
      <c>
        <f>(M1137*21)/100</f>
      </c>
      <c t="s">
        <v>27</v>
      </c>
    </row>
    <row r="1138" spans="1:5" ht="12.75">
      <c r="A1138" s="35" t="s">
        <v>57</v>
      </c>
      <c r="E1138" s="39" t="s">
        <v>7727</v>
      </c>
    </row>
    <row r="1139" spans="1:5" ht="12.75">
      <c r="A1139" s="35" t="s">
        <v>58</v>
      </c>
      <c r="E1139" s="40" t="s">
        <v>5</v>
      </c>
    </row>
    <row r="1140" spans="1:5" ht="165.75">
      <c r="A1140" t="s">
        <v>59</v>
      </c>
      <c r="E1140" s="39" t="s">
        <v>6859</v>
      </c>
    </row>
    <row r="1141" spans="1:16" ht="12.75">
      <c r="A1141" t="s">
        <v>52</v>
      </c>
      <c s="34" t="s">
        <v>90</v>
      </c>
      <c s="34" t="s">
        <v>7728</v>
      </c>
      <c s="35" t="s">
        <v>5</v>
      </c>
      <c s="6" t="s">
        <v>7729</v>
      </c>
      <c s="36" t="s">
        <v>93</v>
      </c>
      <c s="37">
        <v>2</v>
      </c>
      <c s="36">
        <v>0</v>
      </c>
      <c s="36">
        <f>ROUND(G1141*H1141,6)</f>
      </c>
      <c r="L1141" s="38">
        <v>0</v>
      </c>
      <c s="32">
        <f>ROUND(ROUND(L1141,2)*ROUND(G1141,3),2)</f>
      </c>
      <c s="36" t="s">
        <v>248</v>
      </c>
      <c>
        <f>(M1141*21)/100</f>
      </c>
      <c t="s">
        <v>27</v>
      </c>
    </row>
    <row r="1142" spans="1:5" ht="12.75">
      <c r="A1142" s="35" t="s">
        <v>57</v>
      </c>
      <c r="E1142" s="39" t="s">
        <v>7729</v>
      </c>
    </row>
    <row r="1143" spans="1:5" ht="12.75">
      <c r="A1143" s="35" t="s">
        <v>58</v>
      </c>
      <c r="E1143" s="40" t="s">
        <v>5</v>
      </c>
    </row>
    <row r="1144" spans="1:5" ht="165.75">
      <c r="A1144" t="s">
        <v>59</v>
      </c>
      <c r="E1144" s="39" t="s">
        <v>6859</v>
      </c>
    </row>
    <row r="1145" spans="1:16" ht="12.75">
      <c r="A1145" t="s">
        <v>52</v>
      </c>
      <c s="34" t="s">
        <v>96</v>
      </c>
      <c s="34" t="s">
        <v>7730</v>
      </c>
      <c s="35" t="s">
        <v>5</v>
      </c>
      <c s="6" t="s">
        <v>7731</v>
      </c>
      <c s="36" t="s">
        <v>93</v>
      </c>
      <c s="37">
        <v>2</v>
      </c>
      <c s="36">
        <v>0</v>
      </c>
      <c s="36">
        <f>ROUND(G1145*H1145,6)</f>
      </c>
      <c r="L1145" s="38">
        <v>0</v>
      </c>
      <c s="32">
        <f>ROUND(ROUND(L1145,2)*ROUND(G1145,3),2)</f>
      </c>
      <c s="36" t="s">
        <v>248</v>
      </c>
      <c>
        <f>(M1145*21)/100</f>
      </c>
      <c t="s">
        <v>27</v>
      </c>
    </row>
    <row r="1146" spans="1:5" ht="12.75">
      <c r="A1146" s="35" t="s">
        <v>57</v>
      </c>
      <c r="E1146" s="39" t="s">
        <v>7731</v>
      </c>
    </row>
    <row r="1147" spans="1:5" ht="12.75">
      <c r="A1147" s="35" t="s">
        <v>58</v>
      </c>
      <c r="E1147" s="40" t="s">
        <v>5</v>
      </c>
    </row>
    <row r="1148" spans="1:5" ht="165.75">
      <c r="A1148" t="s">
        <v>59</v>
      </c>
      <c r="E1148" s="39" t="s">
        <v>6859</v>
      </c>
    </row>
    <row r="1149" spans="1:16" ht="38.25">
      <c r="A1149" t="s">
        <v>52</v>
      </c>
      <c s="34" t="s">
        <v>100</v>
      </c>
      <c s="34" t="s">
        <v>7732</v>
      </c>
      <c s="35" t="s">
        <v>5</v>
      </c>
      <c s="6" t="s">
        <v>7733</v>
      </c>
      <c s="36" t="s">
        <v>93</v>
      </c>
      <c s="37">
        <v>1</v>
      </c>
      <c s="36">
        <v>0</v>
      </c>
      <c s="36">
        <f>ROUND(G1149*H1149,6)</f>
      </c>
      <c r="L1149" s="38">
        <v>0</v>
      </c>
      <c s="32">
        <f>ROUND(ROUND(L1149,2)*ROUND(G1149,3),2)</f>
      </c>
      <c s="36" t="s">
        <v>248</v>
      </c>
      <c>
        <f>(M1149*21)/100</f>
      </c>
      <c t="s">
        <v>27</v>
      </c>
    </row>
    <row r="1150" spans="1:5" ht="38.25">
      <c r="A1150" s="35" t="s">
        <v>57</v>
      </c>
      <c r="E1150" s="39" t="s">
        <v>7734</v>
      </c>
    </row>
    <row r="1151" spans="1:5" ht="12.75">
      <c r="A1151" s="35" t="s">
        <v>58</v>
      </c>
      <c r="E1151" s="40" t="s">
        <v>5</v>
      </c>
    </row>
    <row r="1152" spans="1:5" ht="165.75">
      <c r="A1152" t="s">
        <v>59</v>
      </c>
      <c r="E1152" s="39" t="s">
        <v>6859</v>
      </c>
    </row>
    <row r="1153" spans="1:16" ht="12.75">
      <c r="A1153" t="s">
        <v>52</v>
      </c>
      <c s="34" t="s">
        <v>104</v>
      </c>
      <c s="34" t="s">
        <v>7735</v>
      </c>
      <c s="35" t="s">
        <v>5</v>
      </c>
      <c s="6" t="s">
        <v>7736</v>
      </c>
      <c s="36" t="s">
        <v>93</v>
      </c>
      <c s="37">
        <v>2</v>
      </c>
      <c s="36">
        <v>0</v>
      </c>
      <c s="36">
        <f>ROUND(G1153*H1153,6)</f>
      </c>
      <c r="L1153" s="38">
        <v>0</v>
      </c>
      <c s="32">
        <f>ROUND(ROUND(L1153,2)*ROUND(G1153,3),2)</f>
      </c>
      <c s="36" t="s">
        <v>248</v>
      </c>
      <c>
        <f>(M1153*21)/100</f>
      </c>
      <c t="s">
        <v>27</v>
      </c>
    </row>
    <row r="1154" spans="1:5" ht="12.75">
      <c r="A1154" s="35" t="s">
        <v>57</v>
      </c>
      <c r="E1154" s="39" t="s">
        <v>7736</v>
      </c>
    </row>
    <row r="1155" spans="1:5" ht="12.75">
      <c r="A1155" s="35" t="s">
        <v>58</v>
      </c>
      <c r="E1155" s="40" t="s">
        <v>5</v>
      </c>
    </row>
    <row r="1156" spans="1:5" ht="165.75">
      <c r="A1156" t="s">
        <v>59</v>
      </c>
      <c r="E1156" s="39" t="s">
        <v>6859</v>
      </c>
    </row>
    <row r="1157" spans="1:16" ht="38.25">
      <c r="A1157" t="s">
        <v>52</v>
      </c>
      <c s="34" t="s">
        <v>108</v>
      </c>
      <c s="34" t="s">
        <v>7737</v>
      </c>
      <c s="35" t="s">
        <v>5</v>
      </c>
      <c s="6" t="s">
        <v>7738</v>
      </c>
      <c s="36" t="s">
        <v>93</v>
      </c>
      <c s="37">
        <v>1</v>
      </c>
      <c s="36">
        <v>0</v>
      </c>
      <c s="36">
        <f>ROUND(G1157*H1157,6)</f>
      </c>
      <c r="L1157" s="38">
        <v>0</v>
      </c>
      <c s="32">
        <f>ROUND(ROUND(L1157,2)*ROUND(G1157,3),2)</f>
      </c>
      <c s="36" t="s">
        <v>248</v>
      </c>
      <c>
        <f>(M1157*21)/100</f>
      </c>
      <c t="s">
        <v>27</v>
      </c>
    </row>
    <row r="1158" spans="1:5" ht="38.25">
      <c r="A1158" s="35" t="s">
        <v>57</v>
      </c>
      <c r="E1158" s="39" t="s">
        <v>7739</v>
      </c>
    </row>
    <row r="1159" spans="1:5" ht="12.75">
      <c r="A1159" s="35" t="s">
        <v>58</v>
      </c>
      <c r="E1159" s="40" t="s">
        <v>5</v>
      </c>
    </row>
    <row r="1160" spans="1:5" ht="165.75">
      <c r="A1160" t="s">
        <v>59</v>
      </c>
      <c r="E1160" s="39" t="s">
        <v>6859</v>
      </c>
    </row>
    <row r="1161" spans="1:16" ht="12.75">
      <c r="A1161" t="s">
        <v>52</v>
      </c>
      <c s="34" t="s">
        <v>112</v>
      </c>
      <c s="34" t="s">
        <v>7740</v>
      </c>
      <c s="35" t="s">
        <v>5</v>
      </c>
      <c s="6" t="s">
        <v>7741</v>
      </c>
      <c s="36" t="s">
        <v>93</v>
      </c>
      <c s="37">
        <v>2</v>
      </c>
      <c s="36">
        <v>0</v>
      </c>
      <c s="36">
        <f>ROUND(G1161*H1161,6)</f>
      </c>
      <c r="L1161" s="38">
        <v>0</v>
      </c>
      <c s="32">
        <f>ROUND(ROUND(L1161,2)*ROUND(G1161,3),2)</f>
      </c>
      <c s="36" t="s">
        <v>248</v>
      </c>
      <c>
        <f>(M1161*21)/100</f>
      </c>
      <c t="s">
        <v>27</v>
      </c>
    </row>
    <row r="1162" spans="1:5" ht="12.75">
      <c r="A1162" s="35" t="s">
        <v>57</v>
      </c>
      <c r="E1162" s="39" t="s">
        <v>7741</v>
      </c>
    </row>
    <row r="1163" spans="1:5" ht="12.75">
      <c r="A1163" s="35" t="s">
        <v>58</v>
      </c>
      <c r="E1163" s="40" t="s">
        <v>5</v>
      </c>
    </row>
    <row r="1164" spans="1:5" ht="165.75">
      <c r="A1164" t="s">
        <v>59</v>
      </c>
      <c r="E1164" s="39" t="s">
        <v>6859</v>
      </c>
    </row>
    <row r="1165" spans="1:16" ht="12.75">
      <c r="A1165" t="s">
        <v>52</v>
      </c>
      <c s="34" t="s">
        <v>116</v>
      </c>
      <c s="34" t="s">
        <v>7742</v>
      </c>
      <c s="35" t="s">
        <v>5</v>
      </c>
      <c s="6" t="s">
        <v>7743</v>
      </c>
      <c s="36" t="s">
        <v>93</v>
      </c>
      <c s="37">
        <v>10</v>
      </c>
      <c s="36">
        <v>0</v>
      </c>
      <c s="36">
        <f>ROUND(G1165*H1165,6)</f>
      </c>
      <c r="L1165" s="38">
        <v>0</v>
      </c>
      <c s="32">
        <f>ROUND(ROUND(L1165,2)*ROUND(G1165,3),2)</f>
      </c>
      <c s="36" t="s">
        <v>248</v>
      </c>
      <c>
        <f>(M1165*21)/100</f>
      </c>
      <c t="s">
        <v>27</v>
      </c>
    </row>
    <row r="1166" spans="1:5" ht="12.75">
      <c r="A1166" s="35" t="s">
        <v>57</v>
      </c>
      <c r="E1166" s="39" t="s">
        <v>7743</v>
      </c>
    </row>
    <row r="1167" spans="1:5" ht="12.75">
      <c r="A1167" s="35" t="s">
        <v>58</v>
      </c>
      <c r="E1167" s="40" t="s">
        <v>5</v>
      </c>
    </row>
    <row r="1168" spans="1:5" ht="165.75">
      <c r="A1168" t="s">
        <v>59</v>
      </c>
      <c r="E1168" s="39" t="s">
        <v>6859</v>
      </c>
    </row>
    <row r="1169" spans="1:13" ht="12.75">
      <c r="A1169" t="s">
        <v>49</v>
      </c>
      <c r="C1169" s="31" t="s">
        <v>76</v>
      </c>
      <c r="E1169" s="33" t="s">
        <v>6886</v>
      </c>
      <c r="J1169" s="32">
        <f>0</f>
      </c>
      <c s="32">
        <f>0</f>
      </c>
      <c s="32">
        <f>0+L1170+L1174+L1178+L1182+L1186+L1190+L1194+L1198+L1202+L1206+L1210+L1214+L1218+L1222+L1226+L1230</f>
      </c>
      <c s="32">
        <f>0+M1170+M1174+M1178+M1182+M1186+M1190+M1194+M1198+M1202+M1206+M1210+M1214+M1218+M1222+M1226+M1230</f>
      </c>
    </row>
    <row r="1170" spans="1:16" ht="25.5">
      <c r="A1170" t="s">
        <v>52</v>
      </c>
      <c s="34" t="s">
        <v>120</v>
      </c>
      <c s="34" t="s">
        <v>7744</v>
      </c>
      <c s="35" t="s">
        <v>5</v>
      </c>
      <c s="6" t="s">
        <v>7745</v>
      </c>
      <c s="36" t="s">
        <v>93</v>
      </c>
      <c s="37">
        <v>1</v>
      </c>
      <c s="36">
        <v>0</v>
      </c>
      <c s="36">
        <f>ROUND(G1170*H1170,6)</f>
      </c>
      <c r="L1170" s="38">
        <v>0</v>
      </c>
      <c s="32">
        <f>ROUND(ROUND(L1170,2)*ROUND(G1170,3),2)</f>
      </c>
      <c s="36" t="s">
        <v>248</v>
      </c>
      <c>
        <f>(M1170*21)/100</f>
      </c>
      <c t="s">
        <v>27</v>
      </c>
    </row>
    <row r="1171" spans="1:5" ht="25.5">
      <c r="A1171" s="35" t="s">
        <v>57</v>
      </c>
      <c r="E1171" s="39" t="s">
        <v>7745</v>
      </c>
    </row>
    <row r="1172" spans="1:5" ht="12.75">
      <c r="A1172" s="35" t="s">
        <v>58</v>
      </c>
      <c r="E1172" s="40" t="s">
        <v>5</v>
      </c>
    </row>
    <row r="1173" spans="1:5" ht="165.75">
      <c r="A1173" t="s">
        <v>59</v>
      </c>
      <c r="E1173" s="39" t="s">
        <v>6859</v>
      </c>
    </row>
    <row r="1174" spans="1:16" ht="12.75">
      <c r="A1174" t="s">
        <v>52</v>
      </c>
      <c s="34" t="s">
        <v>124</v>
      </c>
      <c s="34" t="s">
        <v>7746</v>
      </c>
      <c s="35" t="s">
        <v>5</v>
      </c>
      <c s="6" t="s">
        <v>6929</v>
      </c>
      <c s="36" t="s">
        <v>93</v>
      </c>
      <c s="37">
        <v>2</v>
      </c>
      <c s="36">
        <v>0</v>
      </c>
      <c s="36">
        <f>ROUND(G1174*H1174,6)</f>
      </c>
      <c r="L1174" s="38">
        <v>0</v>
      </c>
      <c s="32">
        <f>ROUND(ROUND(L1174,2)*ROUND(G1174,3),2)</f>
      </c>
      <c s="36" t="s">
        <v>248</v>
      </c>
      <c>
        <f>(M1174*21)/100</f>
      </c>
      <c t="s">
        <v>27</v>
      </c>
    </row>
    <row r="1175" spans="1:5" ht="12.75">
      <c r="A1175" s="35" t="s">
        <v>57</v>
      </c>
      <c r="E1175" s="39" t="s">
        <v>6929</v>
      </c>
    </row>
    <row r="1176" spans="1:5" ht="12.75">
      <c r="A1176" s="35" t="s">
        <v>58</v>
      </c>
      <c r="E1176" s="40" t="s">
        <v>5</v>
      </c>
    </row>
    <row r="1177" spans="1:5" ht="165.75">
      <c r="A1177" t="s">
        <v>59</v>
      </c>
      <c r="E1177" s="39" t="s">
        <v>6859</v>
      </c>
    </row>
    <row r="1178" spans="1:16" ht="12.75">
      <c r="A1178" t="s">
        <v>52</v>
      </c>
      <c s="34" t="s">
        <v>128</v>
      </c>
      <c s="34" t="s">
        <v>7747</v>
      </c>
      <c s="35" t="s">
        <v>5</v>
      </c>
      <c s="6" t="s">
        <v>6931</v>
      </c>
      <c s="36" t="s">
        <v>93</v>
      </c>
      <c s="37">
        <v>1</v>
      </c>
      <c s="36">
        <v>0</v>
      </c>
      <c s="36">
        <f>ROUND(G1178*H1178,6)</f>
      </c>
      <c r="L1178" s="38">
        <v>0</v>
      </c>
      <c s="32">
        <f>ROUND(ROUND(L1178,2)*ROUND(G1178,3),2)</f>
      </c>
      <c s="36" t="s">
        <v>248</v>
      </c>
      <c>
        <f>(M1178*21)/100</f>
      </c>
      <c t="s">
        <v>27</v>
      </c>
    </row>
    <row r="1179" spans="1:5" ht="12.75">
      <c r="A1179" s="35" t="s">
        <v>57</v>
      </c>
      <c r="E1179" s="39" t="s">
        <v>6931</v>
      </c>
    </row>
    <row r="1180" spans="1:5" ht="12.75">
      <c r="A1180" s="35" t="s">
        <v>58</v>
      </c>
      <c r="E1180" s="40" t="s">
        <v>5</v>
      </c>
    </row>
    <row r="1181" spans="1:5" ht="165.75">
      <c r="A1181" t="s">
        <v>59</v>
      </c>
      <c r="E1181" s="39" t="s">
        <v>6859</v>
      </c>
    </row>
    <row r="1182" spans="1:16" ht="12.75">
      <c r="A1182" t="s">
        <v>52</v>
      </c>
      <c s="34" t="s">
        <v>132</v>
      </c>
      <c s="34" t="s">
        <v>7748</v>
      </c>
      <c s="35" t="s">
        <v>5</v>
      </c>
      <c s="6" t="s">
        <v>7749</v>
      </c>
      <c s="36" t="s">
        <v>93</v>
      </c>
      <c s="37">
        <v>1</v>
      </c>
      <c s="36">
        <v>0</v>
      </c>
      <c s="36">
        <f>ROUND(G1182*H1182,6)</f>
      </c>
      <c r="L1182" s="38">
        <v>0</v>
      </c>
      <c s="32">
        <f>ROUND(ROUND(L1182,2)*ROUND(G1182,3),2)</f>
      </c>
      <c s="36" t="s">
        <v>248</v>
      </c>
      <c>
        <f>(M1182*21)/100</f>
      </c>
      <c t="s">
        <v>27</v>
      </c>
    </row>
    <row r="1183" spans="1:5" ht="12.75">
      <c r="A1183" s="35" t="s">
        <v>57</v>
      </c>
      <c r="E1183" s="39" t="s">
        <v>7749</v>
      </c>
    </row>
    <row r="1184" spans="1:5" ht="12.75">
      <c r="A1184" s="35" t="s">
        <v>58</v>
      </c>
      <c r="E1184" s="40" t="s">
        <v>5</v>
      </c>
    </row>
    <row r="1185" spans="1:5" ht="165.75">
      <c r="A1185" t="s">
        <v>59</v>
      </c>
      <c r="E1185" s="39" t="s">
        <v>6859</v>
      </c>
    </row>
    <row r="1186" spans="1:16" ht="25.5">
      <c r="A1186" t="s">
        <v>52</v>
      </c>
      <c s="34" t="s">
        <v>136</v>
      </c>
      <c s="34" t="s">
        <v>7750</v>
      </c>
      <c s="35" t="s">
        <v>5</v>
      </c>
      <c s="6" t="s">
        <v>7751</v>
      </c>
      <c s="36" t="s">
        <v>93</v>
      </c>
      <c s="37">
        <v>1</v>
      </c>
      <c s="36">
        <v>0</v>
      </c>
      <c s="36">
        <f>ROUND(G1186*H1186,6)</f>
      </c>
      <c r="L1186" s="38">
        <v>0</v>
      </c>
      <c s="32">
        <f>ROUND(ROUND(L1186,2)*ROUND(G1186,3),2)</f>
      </c>
      <c s="36" t="s">
        <v>248</v>
      </c>
      <c>
        <f>(M1186*21)/100</f>
      </c>
      <c t="s">
        <v>27</v>
      </c>
    </row>
    <row r="1187" spans="1:5" ht="25.5">
      <c r="A1187" s="35" t="s">
        <v>57</v>
      </c>
      <c r="E1187" s="39" t="s">
        <v>7751</v>
      </c>
    </row>
    <row r="1188" spans="1:5" ht="12.75">
      <c r="A1188" s="35" t="s">
        <v>58</v>
      </c>
      <c r="E1188" s="40" t="s">
        <v>5</v>
      </c>
    </row>
    <row r="1189" spans="1:5" ht="165.75">
      <c r="A1189" t="s">
        <v>59</v>
      </c>
      <c r="E1189" s="39" t="s">
        <v>6859</v>
      </c>
    </row>
    <row r="1190" spans="1:16" ht="12.75">
      <c r="A1190" t="s">
        <v>52</v>
      </c>
      <c s="34" t="s">
        <v>140</v>
      </c>
      <c s="34" t="s">
        <v>7752</v>
      </c>
      <c s="35" t="s">
        <v>5</v>
      </c>
      <c s="6" t="s">
        <v>6929</v>
      </c>
      <c s="36" t="s">
        <v>93</v>
      </c>
      <c s="37">
        <v>2</v>
      </c>
      <c s="36">
        <v>0</v>
      </c>
      <c s="36">
        <f>ROUND(G1190*H1190,6)</f>
      </c>
      <c r="L1190" s="38">
        <v>0</v>
      </c>
      <c s="32">
        <f>ROUND(ROUND(L1190,2)*ROUND(G1190,3),2)</f>
      </c>
      <c s="36" t="s">
        <v>248</v>
      </c>
      <c>
        <f>(M1190*21)/100</f>
      </c>
      <c t="s">
        <v>27</v>
      </c>
    </row>
    <row r="1191" spans="1:5" ht="12.75">
      <c r="A1191" s="35" t="s">
        <v>57</v>
      </c>
      <c r="E1191" s="39" t="s">
        <v>6929</v>
      </c>
    </row>
    <row r="1192" spans="1:5" ht="12.75">
      <c r="A1192" s="35" t="s">
        <v>58</v>
      </c>
      <c r="E1192" s="40" t="s">
        <v>5</v>
      </c>
    </row>
    <row r="1193" spans="1:5" ht="165.75">
      <c r="A1193" t="s">
        <v>59</v>
      </c>
      <c r="E1193" s="39" t="s">
        <v>6859</v>
      </c>
    </row>
    <row r="1194" spans="1:16" ht="12.75">
      <c r="A1194" t="s">
        <v>52</v>
      </c>
      <c s="34" t="s">
        <v>144</v>
      </c>
      <c s="34" t="s">
        <v>7753</v>
      </c>
      <c s="35" t="s">
        <v>5</v>
      </c>
      <c s="6" t="s">
        <v>6931</v>
      </c>
      <c s="36" t="s">
        <v>93</v>
      </c>
      <c s="37">
        <v>1</v>
      </c>
      <c s="36">
        <v>0</v>
      </c>
      <c s="36">
        <f>ROUND(G1194*H1194,6)</f>
      </c>
      <c r="L1194" s="38">
        <v>0</v>
      </c>
      <c s="32">
        <f>ROUND(ROUND(L1194,2)*ROUND(G1194,3),2)</f>
      </c>
      <c s="36" t="s">
        <v>248</v>
      </c>
      <c>
        <f>(M1194*21)/100</f>
      </c>
      <c t="s">
        <v>27</v>
      </c>
    </row>
    <row r="1195" spans="1:5" ht="12.75">
      <c r="A1195" s="35" t="s">
        <v>57</v>
      </c>
      <c r="E1195" s="39" t="s">
        <v>6931</v>
      </c>
    </row>
    <row r="1196" spans="1:5" ht="12.75">
      <c r="A1196" s="35" t="s">
        <v>58</v>
      </c>
      <c r="E1196" s="40" t="s">
        <v>5</v>
      </c>
    </row>
    <row r="1197" spans="1:5" ht="165.75">
      <c r="A1197" t="s">
        <v>59</v>
      </c>
      <c r="E1197" s="39" t="s">
        <v>6859</v>
      </c>
    </row>
    <row r="1198" spans="1:16" ht="12.75">
      <c r="A1198" t="s">
        <v>52</v>
      </c>
      <c s="34" t="s">
        <v>148</v>
      </c>
      <c s="34" t="s">
        <v>7754</v>
      </c>
      <c s="35" t="s">
        <v>5</v>
      </c>
      <c s="6" t="s">
        <v>7755</v>
      </c>
      <c s="36" t="s">
        <v>93</v>
      </c>
      <c s="37">
        <v>1</v>
      </c>
      <c s="36">
        <v>0</v>
      </c>
      <c s="36">
        <f>ROUND(G1198*H1198,6)</f>
      </c>
      <c r="L1198" s="38">
        <v>0</v>
      </c>
      <c s="32">
        <f>ROUND(ROUND(L1198,2)*ROUND(G1198,3),2)</f>
      </c>
      <c s="36" t="s">
        <v>248</v>
      </c>
      <c>
        <f>(M1198*21)/100</f>
      </c>
      <c t="s">
        <v>27</v>
      </c>
    </row>
    <row r="1199" spans="1:5" ht="12.75">
      <c r="A1199" s="35" t="s">
        <v>57</v>
      </c>
      <c r="E1199" s="39" t="s">
        <v>7755</v>
      </c>
    </row>
    <row r="1200" spans="1:5" ht="12.75">
      <c r="A1200" s="35" t="s">
        <v>58</v>
      </c>
      <c r="E1200" s="40" t="s">
        <v>5</v>
      </c>
    </row>
    <row r="1201" spans="1:5" ht="165.75">
      <c r="A1201" t="s">
        <v>59</v>
      </c>
      <c r="E1201" s="39" t="s">
        <v>6859</v>
      </c>
    </row>
    <row r="1202" spans="1:16" ht="12.75">
      <c r="A1202" t="s">
        <v>52</v>
      </c>
      <c s="34" t="s">
        <v>152</v>
      </c>
      <c s="34" t="s">
        <v>7756</v>
      </c>
      <c s="35" t="s">
        <v>5</v>
      </c>
      <c s="6" t="s">
        <v>7757</v>
      </c>
      <c s="36" t="s">
        <v>93</v>
      </c>
      <c s="37">
        <v>2</v>
      </c>
      <c s="36">
        <v>0</v>
      </c>
      <c s="36">
        <f>ROUND(G1202*H1202,6)</f>
      </c>
      <c r="L1202" s="38">
        <v>0</v>
      </c>
      <c s="32">
        <f>ROUND(ROUND(L1202,2)*ROUND(G1202,3),2)</f>
      </c>
      <c s="36" t="s">
        <v>248</v>
      </c>
      <c>
        <f>(M1202*21)/100</f>
      </c>
      <c t="s">
        <v>27</v>
      </c>
    </row>
    <row r="1203" spans="1:5" ht="12.75">
      <c r="A1203" s="35" t="s">
        <v>57</v>
      </c>
      <c r="E1203" s="39" t="s">
        <v>7757</v>
      </c>
    </row>
    <row r="1204" spans="1:5" ht="12.75">
      <c r="A1204" s="35" t="s">
        <v>58</v>
      </c>
      <c r="E1204" s="40" t="s">
        <v>5</v>
      </c>
    </row>
    <row r="1205" spans="1:5" ht="165.75">
      <c r="A1205" t="s">
        <v>59</v>
      </c>
      <c r="E1205" s="39" t="s">
        <v>6859</v>
      </c>
    </row>
    <row r="1206" spans="1:16" ht="25.5">
      <c r="A1206" t="s">
        <v>52</v>
      </c>
      <c s="34" t="s">
        <v>156</v>
      </c>
      <c s="34" t="s">
        <v>7758</v>
      </c>
      <c s="35" t="s">
        <v>5</v>
      </c>
      <c s="6" t="s">
        <v>7759</v>
      </c>
      <c s="36" t="s">
        <v>93</v>
      </c>
      <c s="37">
        <v>4</v>
      </c>
      <c s="36">
        <v>0</v>
      </c>
      <c s="36">
        <f>ROUND(G1206*H1206,6)</f>
      </c>
      <c r="L1206" s="38">
        <v>0</v>
      </c>
      <c s="32">
        <f>ROUND(ROUND(L1206,2)*ROUND(G1206,3),2)</f>
      </c>
      <c s="36" t="s">
        <v>248</v>
      </c>
      <c>
        <f>(M1206*21)/100</f>
      </c>
      <c t="s">
        <v>27</v>
      </c>
    </row>
    <row r="1207" spans="1:5" ht="25.5">
      <c r="A1207" s="35" t="s">
        <v>57</v>
      </c>
      <c r="E1207" s="39" t="s">
        <v>7759</v>
      </c>
    </row>
    <row r="1208" spans="1:5" ht="12.75">
      <c r="A1208" s="35" t="s">
        <v>58</v>
      </c>
      <c r="E1208" s="40" t="s">
        <v>5</v>
      </c>
    </row>
    <row r="1209" spans="1:5" ht="165.75">
      <c r="A1209" t="s">
        <v>59</v>
      </c>
      <c r="E1209" s="39" t="s">
        <v>6859</v>
      </c>
    </row>
    <row r="1210" spans="1:16" ht="12.75">
      <c r="A1210" t="s">
        <v>52</v>
      </c>
      <c s="34" t="s">
        <v>160</v>
      </c>
      <c s="34" t="s">
        <v>7760</v>
      </c>
      <c s="35" t="s">
        <v>5</v>
      </c>
      <c s="6" t="s">
        <v>7761</v>
      </c>
      <c s="36" t="s">
        <v>93</v>
      </c>
      <c s="37">
        <v>2</v>
      </c>
      <c s="36">
        <v>0</v>
      </c>
      <c s="36">
        <f>ROUND(G1210*H1210,6)</f>
      </c>
      <c r="L1210" s="38">
        <v>0</v>
      </c>
      <c s="32">
        <f>ROUND(ROUND(L1210,2)*ROUND(G1210,3),2)</f>
      </c>
      <c s="36" t="s">
        <v>248</v>
      </c>
      <c>
        <f>(M1210*21)/100</f>
      </c>
      <c t="s">
        <v>27</v>
      </c>
    </row>
    <row r="1211" spans="1:5" ht="12.75">
      <c r="A1211" s="35" t="s">
        <v>57</v>
      </c>
      <c r="E1211" s="39" t="s">
        <v>7761</v>
      </c>
    </row>
    <row r="1212" spans="1:5" ht="12.75">
      <c r="A1212" s="35" t="s">
        <v>58</v>
      </c>
      <c r="E1212" s="40" t="s">
        <v>5</v>
      </c>
    </row>
    <row r="1213" spans="1:5" ht="165.75">
      <c r="A1213" t="s">
        <v>59</v>
      </c>
      <c r="E1213" s="39" t="s">
        <v>6859</v>
      </c>
    </row>
    <row r="1214" spans="1:16" ht="12.75">
      <c r="A1214" t="s">
        <v>52</v>
      </c>
      <c s="34" t="s">
        <v>192</v>
      </c>
      <c s="34" t="s">
        <v>7762</v>
      </c>
      <c s="35" t="s">
        <v>5</v>
      </c>
      <c s="6" t="s">
        <v>7763</v>
      </c>
      <c s="36" t="s">
        <v>93</v>
      </c>
      <c s="37">
        <v>2</v>
      </c>
      <c s="36">
        <v>0</v>
      </c>
      <c s="36">
        <f>ROUND(G1214*H1214,6)</f>
      </c>
      <c r="L1214" s="38">
        <v>0</v>
      </c>
      <c s="32">
        <f>ROUND(ROUND(L1214,2)*ROUND(G1214,3),2)</f>
      </c>
      <c s="36" t="s">
        <v>248</v>
      </c>
      <c>
        <f>(M1214*21)/100</f>
      </c>
      <c t="s">
        <v>27</v>
      </c>
    </row>
    <row r="1215" spans="1:5" ht="12.75">
      <c r="A1215" s="35" t="s">
        <v>57</v>
      </c>
      <c r="E1215" s="39" t="s">
        <v>7763</v>
      </c>
    </row>
    <row r="1216" spans="1:5" ht="12.75">
      <c r="A1216" s="35" t="s">
        <v>58</v>
      </c>
      <c r="E1216" s="40" t="s">
        <v>5</v>
      </c>
    </row>
    <row r="1217" spans="1:5" ht="165.75">
      <c r="A1217" t="s">
        <v>59</v>
      </c>
      <c r="E1217" s="39" t="s">
        <v>6859</v>
      </c>
    </row>
    <row r="1218" spans="1:16" ht="12.75">
      <c r="A1218" t="s">
        <v>52</v>
      </c>
      <c s="34" t="s">
        <v>216</v>
      </c>
      <c s="34" t="s">
        <v>7764</v>
      </c>
      <c s="35" t="s">
        <v>5</v>
      </c>
      <c s="6" t="s">
        <v>7765</v>
      </c>
      <c s="36" t="s">
        <v>93</v>
      </c>
      <c s="37">
        <v>2</v>
      </c>
      <c s="36">
        <v>0</v>
      </c>
      <c s="36">
        <f>ROUND(G1218*H1218,6)</f>
      </c>
      <c r="L1218" s="38">
        <v>0</v>
      </c>
      <c s="32">
        <f>ROUND(ROUND(L1218,2)*ROUND(G1218,3),2)</f>
      </c>
      <c s="36" t="s">
        <v>248</v>
      </c>
      <c>
        <f>(M1218*21)/100</f>
      </c>
      <c t="s">
        <v>27</v>
      </c>
    </row>
    <row r="1219" spans="1:5" ht="12.75">
      <c r="A1219" s="35" t="s">
        <v>57</v>
      </c>
      <c r="E1219" s="39" t="s">
        <v>7765</v>
      </c>
    </row>
    <row r="1220" spans="1:5" ht="12.75">
      <c r="A1220" s="35" t="s">
        <v>58</v>
      </c>
      <c r="E1220" s="40" t="s">
        <v>5</v>
      </c>
    </row>
    <row r="1221" spans="1:5" ht="165.75">
      <c r="A1221" t="s">
        <v>59</v>
      </c>
      <c r="E1221" s="39" t="s">
        <v>6859</v>
      </c>
    </row>
    <row r="1222" spans="1:16" ht="25.5">
      <c r="A1222" t="s">
        <v>52</v>
      </c>
      <c s="34" t="s">
        <v>220</v>
      </c>
      <c s="34" t="s">
        <v>7766</v>
      </c>
      <c s="35" t="s">
        <v>5</v>
      </c>
      <c s="6" t="s">
        <v>7767</v>
      </c>
      <c s="36" t="s">
        <v>1076</v>
      </c>
      <c s="37">
        <v>6</v>
      </c>
      <c s="36">
        <v>0</v>
      </c>
      <c s="36">
        <f>ROUND(G1222*H1222,6)</f>
      </c>
      <c r="L1222" s="38">
        <v>0</v>
      </c>
      <c s="32">
        <f>ROUND(ROUND(L1222,2)*ROUND(G1222,3),2)</f>
      </c>
      <c s="36" t="s">
        <v>248</v>
      </c>
      <c>
        <f>(M1222*21)/100</f>
      </c>
      <c t="s">
        <v>27</v>
      </c>
    </row>
    <row r="1223" spans="1:5" ht="25.5">
      <c r="A1223" s="35" t="s">
        <v>57</v>
      </c>
      <c r="E1223" s="39" t="s">
        <v>7767</v>
      </c>
    </row>
    <row r="1224" spans="1:5" ht="12.75">
      <c r="A1224" s="35" t="s">
        <v>58</v>
      </c>
      <c r="E1224" s="40" t="s">
        <v>5</v>
      </c>
    </row>
    <row r="1225" spans="1:5" ht="165.75">
      <c r="A1225" t="s">
        <v>59</v>
      </c>
      <c r="E1225" s="39" t="s">
        <v>6878</v>
      </c>
    </row>
    <row r="1226" spans="1:16" ht="12.75">
      <c r="A1226" t="s">
        <v>52</v>
      </c>
      <c s="34" t="s">
        <v>225</v>
      </c>
      <c s="34" t="s">
        <v>7768</v>
      </c>
      <c s="35" t="s">
        <v>5</v>
      </c>
      <c s="6" t="s">
        <v>7769</v>
      </c>
      <c s="36" t="s">
        <v>65</v>
      </c>
      <c s="37">
        <v>4</v>
      </c>
      <c s="36">
        <v>0</v>
      </c>
      <c s="36">
        <f>ROUND(G1226*H1226,6)</f>
      </c>
      <c r="L1226" s="38">
        <v>0</v>
      </c>
      <c s="32">
        <f>ROUND(ROUND(L1226,2)*ROUND(G1226,3),2)</f>
      </c>
      <c s="36" t="s">
        <v>248</v>
      </c>
      <c>
        <f>(M1226*21)/100</f>
      </c>
      <c t="s">
        <v>27</v>
      </c>
    </row>
    <row r="1227" spans="1:5" ht="12.75">
      <c r="A1227" s="35" t="s">
        <v>57</v>
      </c>
      <c r="E1227" s="39" t="s">
        <v>7769</v>
      </c>
    </row>
    <row r="1228" spans="1:5" ht="12.75">
      <c r="A1228" s="35" t="s">
        <v>58</v>
      </c>
      <c r="E1228" s="40" t="s">
        <v>5</v>
      </c>
    </row>
    <row r="1229" spans="1:5" ht="165.75">
      <c r="A1229" t="s">
        <v>59</v>
      </c>
      <c r="E1229" s="39" t="s">
        <v>6881</v>
      </c>
    </row>
    <row r="1230" spans="1:16" ht="25.5">
      <c r="A1230" t="s">
        <v>52</v>
      </c>
      <c s="34" t="s">
        <v>229</v>
      </c>
      <c s="34" t="s">
        <v>7770</v>
      </c>
      <c s="35" t="s">
        <v>5</v>
      </c>
      <c s="6" t="s">
        <v>7771</v>
      </c>
      <c s="36" t="s">
        <v>853</v>
      </c>
      <c s="37">
        <v>1</v>
      </c>
      <c s="36">
        <v>0</v>
      </c>
      <c s="36">
        <f>ROUND(G1230*H1230,6)</f>
      </c>
      <c r="L1230" s="38">
        <v>0</v>
      </c>
      <c s="32">
        <f>ROUND(ROUND(L1230,2)*ROUND(G1230,3),2)</f>
      </c>
      <c s="36" t="s">
        <v>248</v>
      </c>
      <c>
        <f>(M1230*21)/100</f>
      </c>
      <c t="s">
        <v>27</v>
      </c>
    </row>
    <row r="1231" spans="1:5" ht="38.25">
      <c r="A1231" s="35" t="s">
        <v>57</v>
      </c>
      <c r="E1231" s="39" t="s">
        <v>6884</v>
      </c>
    </row>
    <row r="1232" spans="1:5" ht="12.75">
      <c r="A1232" s="35" t="s">
        <v>58</v>
      </c>
      <c r="E1232" s="40" t="s">
        <v>5</v>
      </c>
    </row>
    <row r="1233" spans="1:5" ht="165.75">
      <c r="A1233" t="s">
        <v>59</v>
      </c>
      <c r="E1233" s="39" t="s">
        <v>6885</v>
      </c>
    </row>
    <row r="1234" spans="1:13" ht="12.75">
      <c r="A1234" t="s">
        <v>49</v>
      </c>
      <c r="C1234" s="31" t="s">
        <v>81</v>
      </c>
      <c r="E1234" s="33" t="s">
        <v>6856</v>
      </c>
      <c r="J1234" s="32">
        <f>0</f>
      </c>
      <c s="32">
        <f>0</f>
      </c>
      <c s="32">
        <f>0+L1235+L1239+L1243+L1247+L1251+L1255+L1259+L1263+L1267+L1271+L1275+L1279</f>
      </c>
      <c s="32">
        <f>0+M1235+M1239+M1243+M1247+M1251+M1255+M1259+M1263+M1267+M1271+M1275+M1279</f>
      </c>
    </row>
    <row r="1235" spans="1:16" ht="25.5">
      <c r="A1235" t="s">
        <v>52</v>
      </c>
      <c s="34" t="s">
        <v>164</v>
      </c>
      <c s="34" t="s">
        <v>7772</v>
      </c>
      <c s="35" t="s">
        <v>5</v>
      </c>
      <c s="6" t="s">
        <v>7773</v>
      </c>
      <c s="36" t="s">
        <v>93</v>
      </c>
      <c s="37">
        <v>1</v>
      </c>
      <c s="36">
        <v>0</v>
      </c>
      <c s="36">
        <f>ROUND(G1235*H1235,6)</f>
      </c>
      <c r="L1235" s="38">
        <v>0</v>
      </c>
      <c s="32">
        <f>ROUND(ROUND(L1235,2)*ROUND(G1235,3),2)</f>
      </c>
      <c s="36" t="s">
        <v>248</v>
      </c>
      <c>
        <f>(M1235*21)/100</f>
      </c>
      <c t="s">
        <v>27</v>
      </c>
    </row>
    <row r="1236" spans="1:5" ht="25.5">
      <c r="A1236" s="35" t="s">
        <v>57</v>
      </c>
      <c r="E1236" s="39" t="s">
        <v>7773</v>
      </c>
    </row>
    <row r="1237" spans="1:5" ht="12.75">
      <c r="A1237" s="35" t="s">
        <v>58</v>
      </c>
      <c r="E1237" s="40" t="s">
        <v>5</v>
      </c>
    </row>
    <row r="1238" spans="1:5" ht="165.75">
      <c r="A1238" t="s">
        <v>59</v>
      </c>
      <c r="E1238" s="39" t="s">
        <v>6859</v>
      </c>
    </row>
    <row r="1239" spans="1:16" ht="12.75">
      <c r="A1239" t="s">
        <v>52</v>
      </c>
      <c s="34" t="s">
        <v>168</v>
      </c>
      <c s="34" t="s">
        <v>7774</v>
      </c>
      <c s="35" t="s">
        <v>5</v>
      </c>
      <c s="6" t="s">
        <v>6861</v>
      </c>
      <c s="36" t="s">
        <v>93</v>
      </c>
      <c s="37">
        <v>2</v>
      </c>
      <c s="36">
        <v>0</v>
      </c>
      <c s="36">
        <f>ROUND(G1239*H1239,6)</f>
      </c>
      <c r="L1239" s="38">
        <v>0</v>
      </c>
      <c s="32">
        <f>ROUND(ROUND(L1239,2)*ROUND(G1239,3),2)</f>
      </c>
      <c s="36" t="s">
        <v>248</v>
      </c>
      <c>
        <f>(M1239*21)/100</f>
      </c>
      <c t="s">
        <v>27</v>
      </c>
    </row>
    <row r="1240" spans="1:5" ht="12.75">
      <c r="A1240" s="35" t="s">
        <v>57</v>
      </c>
      <c r="E1240" s="39" t="s">
        <v>6861</v>
      </c>
    </row>
    <row r="1241" spans="1:5" ht="12.75">
      <c r="A1241" s="35" t="s">
        <v>58</v>
      </c>
      <c r="E1241" s="40" t="s">
        <v>5</v>
      </c>
    </row>
    <row r="1242" spans="1:5" ht="165.75">
      <c r="A1242" t="s">
        <v>59</v>
      </c>
      <c r="E1242" s="39" t="s">
        <v>6859</v>
      </c>
    </row>
    <row r="1243" spans="1:16" ht="12.75">
      <c r="A1243" t="s">
        <v>52</v>
      </c>
      <c s="34" t="s">
        <v>172</v>
      </c>
      <c s="34" t="s">
        <v>7775</v>
      </c>
      <c s="35" t="s">
        <v>5</v>
      </c>
      <c s="6" t="s">
        <v>6863</v>
      </c>
      <c s="36" t="s">
        <v>93</v>
      </c>
      <c s="37">
        <v>1</v>
      </c>
      <c s="36">
        <v>0</v>
      </c>
      <c s="36">
        <f>ROUND(G1243*H1243,6)</f>
      </c>
      <c r="L1243" s="38">
        <v>0</v>
      </c>
      <c s="32">
        <f>ROUND(ROUND(L1243,2)*ROUND(G1243,3),2)</f>
      </c>
      <c s="36" t="s">
        <v>248</v>
      </c>
      <c>
        <f>(M1243*21)/100</f>
      </c>
      <c t="s">
        <v>27</v>
      </c>
    </row>
    <row r="1244" spans="1:5" ht="12.75">
      <c r="A1244" s="35" t="s">
        <v>57</v>
      </c>
      <c r="E1244" s="39" t="s">
        <v>6863</v>
      </c>
    </row>
    <row r="1245" spans="1:5" ht="12.75">
      <c r="A1245" s="35" t="s">
        <v>58</v>
      </c>
      <c r="E1245" s="40" t="s">
        <v>5</v>
      </c>
    </row>
    <row r="1246" spans="1:5" ht="165.75">
      <c r="A1246" t="s">
        <v>59</v>
      </c>
      <c r="E1246" s="39" t="s">
        <v>6859</v>
      </c>
    </row>
    <row r="1247" spans="1:16" ht="12.75">
      <c r="A1247" t="s">
        <v>52</v>
      </c>
      <c s="34" t="s">
        <v>176</v>
      </c>
      <c s="34" t="s">
        <v>7776</v>
      </c>
      <c s="35" t="s">
        <v>5</v>
      </c>
      <c s="6" t="s">
        <v>7777</v>
      </c>
      <c s="36" t="s">
        <v>93</v>
      </c>
      <c s="37">
        <v>1</v>
      </c>
      <c s="36">
        <v>0</v>
      </c>
      <c s="36">
        <f>ROUND(G1247*H1247,6)</f>
      </c>
      <c r="L1247" s="38">
        <v>0</v>
      </c>
      <c s="32">
        <f>ROUND(ROUND(L1247,2)*ROUND(G1247,3),2)</f>
      </c>
      <c s="36" t="s">
        <v>248</v>
      </c>
      <c>
        <f>(M1247*21)/100</f>
      </c>
      <c t="s">
        <v>27</v>
      </c>
    </row>
    <row r="1248" spans="1:5" ht="12.75">
      <c r="A1248" s="35" t="s">
        <v>57</v>
      </c>
      <c r="E1248" s="39" t="s">
        <v>7777</v>
      </c>
    </row>
    <row r="1249" spans="1:5" ht="12.75">
      <c r="A1249" s="35" t="s">
        <v>58</v>
      </c>
      <c r="E1249" s="40" t="s">
        <v>5</v>
      </c>
    </row>
    <row r="1250" spans="1:5" ht="165.75">
      <c r="A1250" t="s">
        <v>59</v>
      </c>
      <c r="E1250" s="39" t="s">
        <v>6859</v>
      </c>
    </row>
    <row r="1251" spans="1:16" ht="12.75">
      <c r="A1251" t="s">
        <v>52</v>
      </c>
      <c s="34" t="s">
        <v>180</v>
      </c>
      <c s="34" t="s">
        <v>7778</v>
      </c>
      <c s="35" t="s">
        <v>5</v>
      </c>
      <c s="6" t="s">
        <v>7779</v>
      </c>
      <c s="36" t="s">
        <v>93</v>
      </c>
      <c s="37">
        <v>1</v>
      </c>
      <c s="36">
        <v>0</v>
      </c>
      <c s="36">
        <f>ROUND(G1251*H1251,6)</f>
      </c>
      <c r="L1251" s="38">
        <v>0</v>
      </c>
      <c s="32">
        <f>ROUND(ROUND(L1251,2)*ROUND(G1251,3),2)</f>
      </c>
      <c s="36" t="s">
        <v>248</v>
      </c>
      <c>
        <f>(M1251*21)/100</f>
      </c>
      <c t="s">
        <v>27</v>
      </c>
    </row>
    <row r="1252" spans="1:5" ht="12.75">
      <c r="A1252" s="35" t="s">
        <v>57</v>
      </c>
      <c r="E1252" s="39" t="s">
        <v>7779</v>
      </c>
    </row>
    <row r="1253" spans="1:5" ht="12.75">
      <c r="A1253" s="35" t="s">
        <v>58</v>
      </c>
      <c r="E1253" s="40" t="s">
        <v>5</v>
      </c>
    </row>
    <row r="1254" spans="1:5" ht="165.75">
      <c r="A1254" t="s">
        <v>59</v>
      </c>
      <c r="E1254" s="39" t="s">
        <v>6859</v>
      </c>
    </row>
    <row r="1255" spans="1:16" ht="25.5">
      <c r="A1255" t="s">
        <v>52</v>
      </c>
      <c s="34" t="s">
        <v>184</v>
      </c>
      <c s="34" t="s">
        <v>7780</v>
      </c>
      <c s="35" t="s">
        <v>5</v>
      </c>
      <c s="6" t="s">
        <v>7781</v>
      </c>
      <c s="36" t="s">
        <v>93</v>
      </c>
      <c s="37">
        <v>4</v>
      </c>
      <c s="36">
        <v>0</v>
      </c>
      <c s="36">
        <f>ROUND(G1255*H1255,6)</f>
      </c>
      <c r="L1255" s="38">
        <v>0</v>
      </c>
      <c s="32">
        <f>ROUND(ROUND(L1255,2)*ROUND(G1255,3),2)</f>
      </c>
      <c s="36" t="s">
        <v>248</v>
      </c>
      <c>
        <f>(M1255*21)/100</f>
      </c>
      <c t="s">
        <v>27</v>
      </c>
    </row>
    <row r="1256" spans="1:5" ht="25.5">
      <c r="A1256" s="35" t="s">
        <v>57</v>
      </c>
      <c r="E1256" s="39" t="s">
        <v>7781</v>
      </c>
    </row>
    <row r="1257" spans="1:5" ht="12.75">
      <c r="A1257" s="35" t="s">
        <v>58</v>
      </c>
      <c r="E1257" s="40" t="s">
        <v>5</v>
      </c>
    </row>
    <row r="1258" spans="1:5" ht="165.75">
      <c r="A1258" t="s">
        <v>59</v>
      </c>
      <c r="E1258" s="39" t="s">
        <v>6859</v>
      </c>
    </row>
    <row r="1259" spans="1:16" ht="12.75">
      <c r="A1259" t="s">
        <v>52</v>
      </c>
      <c s="34" t="s">
        <v>188</v>
      </c>
      <c s="34" t="s">
        <v>7782</v>
      </c>
      <c s="35" t="s">
        <v>5</v>
      </c>
      <c s="6" t="s">
        <v>7783</v>
      </c>
      <c s="36" t="s">
        <v>93</v>
      </c>
      <c s="37">
        <v>1</v>
      </c>
      <c s="36">
        <v>0</v>
      </c>
      <c s="36">
        <f>ROUND(G1259*H1259,6)</f>
      </c>
      <c r="L1259" s="38">
        <v>0</v>
      </c>
      <c s="32">
        <f>ROUND(ROUND(L1259,2)*ROUND(G1259,3),2)</f>
      </c>
      <c s="36" t="s">
        <v>248</v>
      </c>
      <c>
        <f>(M1259*21)/100</f>
      </c>
      <c t="s">
        <v>27</v>
      </c>
    </row>
    <row r="1260" spans="1:5" ht="12.75">
      <c r="A1260" s="35" t="s">
        <v>57</v>
      </c>
      <c r="E1260" s="39" t="s">
        <v>7783</v>
      </c>
    </row>
    <row r="1261" spans="1:5" ht="12.75">
      <c r="A1261" s="35" t="s">
        <v>58</v>
      </c>
      <c r="E1261" s="40" t="s">
        <v>5</v>
      </c>
    </row>
    <row r="1262" spans="1:5" ht="165.75">
      <c r="A1262" t="s">
        <v>59</v>
      </c>
      <c r="E1262" s="39" t="s">
        <v>6859</v>
      </c>
    </row>
    <row r="1263" spans="1:16" ht="12.75">
      <c r="A1263" t="s">
        <v>52</v>
      </c>
      <c s="34" t="s">
        <v>196</v>
      </c>
      <c s="34" t="s">
        <v>7784</v>
      </c>
      <c s="35" t="s">
        <v>5</v>
      </c>
      <c s="6" t="s">
        <v>7785</v>
      </c>
      <c s="36" t="s">
        <v>93</v>
      </c>
      <c s="37">
        <v>1</v>
      </c>
      <c s="36">
        <v>0</v>
      </c>
      <c s="36">
        <f>ROUND(G1263*H1263,6)</f>
      </c>
      <c r="L1263" s="38">
        <v>0</v>
      </c>
      <c s="32">
        <f>ROUND(ROUND(L1263,2)*ROUND(G1263,3),2)</f>
      </c>
      <c s="36" t="s">
        <v>248</v>
      </c>
      <c>
        <f>(M1263*21)/100</f>
      </c>
      <c t="s">
        <v>27</v>
      </c>
    </row>
    <row r="1264" spans="1:5" ht="12.75">
      <c r="A1264" s="35" t="s">
        <v>57</v>
      </c>
      <c r="E1264" s="39" t="s">
        <v>7785</v>
      </c>
    </row>
    <row r="1265" spans="1:5" ht="12.75">
      <c r="A1265" s="35" t="s">
        <v>58</v>
      </c>
      <c r="E1265" s="40" t="s">
        <v>5</v>
      </c>
    </row>
    <row r="1266" spans="1:5" ht="165.75">
      <c r="A1266" t="s">
        <v>59</v>
      </c>
      <c r="E1266" s="39" t="s">
        <v>6859</v>
      </c>
    </row>
    <row r="1267" spans="1:16" ht="12.75">
      <c r="A1267" t="s">
        <v>52</v>
      </c>
      <c s="34" t="s">
        <v>200</v>
      </c>
      <c s="34" t="s">
        <v>7786</v>
      </c>
      <c s="35" t="s">
        <v>5</v>
      </c>
      <c s="6" t="s">
        <v>7787</v>
      </c>
      <c s="36" t="s">
        <v>93</v>
      </c>
      <c s="37">
        <v>1</v>
      </c>
      <c s="36">
        <v>0</v>
      </c>
      <c s="36">
        <f>ROUND(G1267*H1267,6)</f>
      </c>
      <c r="L1267" s="38">
        <v>0</v>
      </c>
      <c s="32">
        <f>ROUND(ROUND(L1267,2)*ROUND(G1267,3),2)</f>
      </c>
      <c s="36" t="s">
        <v>248</v>
      </c>
      <c>
        <f>(M1267*21)/100</f>
      </c>
      <c t="s">
        <v>27</v>
      </c>
    </row>
    <row r="1268" spans="1:5" ht="12.75">
      <c r="A1268" s="35" t="s">
        <v>57</v>
      </c>
      <c r="E1268" s="39" t="s">
        <v>7787</v>
      </c>
    </row>
    <row r="1269" spans="1:5" ht="12.75">
      <c r="A1269" s="35" t="s">
        <v>58</v>
      </c>
      <c r="E1269" s="40" t="s">
        <v>5</v>
      </c>
    </row>
    <row r="1270" spans="1:5" ht="165.75">
      <c r="A1270" t="s">
        <v>59</v>
      </c>
      <c r="E1270" s="39" t="s">
        <v>6859</v>
      </c>
    </row>
    <row r="1271" spans="1:16" ht="25.5">
      <c r="A1271" t="s">
        <v>52</v>
      </c>
      <c s="34" t="s">
        <v>204</v>
      </c>
      <c s="34" t="s">
        <v>7788</v>
      </c>
      <c s="35" t="s">
        <v>5</v>
      </c>
      <c s="6" t="s">
        <v>7789</v>
      </c>
      <c s="36" t="s">
        <v>1076</v>
      </c>
      <c s="37">
        <v>3</v>
      </c>
      <c s="36">
        <v>0</v>
      </c>
      <c s="36">
        <f>ROUND(G1271*H1271,6)</f>
      </c>
      <c r="L1271" s="38">
        <v>0</v>
      </c>
      <c s="32">
        <f>ROUND(ROUND(L1271,2)*ROUND(G1271,3),2)</f>
      </c>
      <c s="36" t="s">
        <v>248</v>
      </c>
      <c>
        <f>(M1271*21)/100</f>
      </c>
      <c t="s">
        <v>27</v>
      </c>
    </row>
    <row r="1272" spans="1:5" ht="25.5">
      <c r="A1272" s="35" t="s">
        <v>57</v>
      </c>
      <c r="E1272" s="39" t="s">
        <v>7789</v>
      </c>
    </row>
    <row r="1273" spans="1:5" ht="12.75">
      <c r="A1273" s="35" t="s">
        <v>58</v>
      </c>
      <c r="E1273" s="40" t="s">
        <v>5</v>
      </c>
    </row>
    <row r="1274" spans="1:5" ht="165.75">
      <c r="A1274" t="s">
        <v>59</v>
      </c>
      <c r="E1274" s="39" t="s">
        <v>6878</v>
      </c>
    </row>
    <row r="1275" spans="1:16" ht="12.75">
      <c r="A1275" t="s">
        <v>52</v>
      </c>
      <c s="34" t="s">
        <v>208</v>
      </c>
      <c s="34" t="s">
        <v>7790</v>
      </c>
      <c s="35" t="s">
        <v>5</v>
      </c>
      <c s="6" t="s">
        <v>7791</v>
      </c>
      <c s="36" t="s">
        <v>65</v>
      </c>
      <c s="37">
        <v>12</v>
      </c>
      <c s="36">
        <v>0</v>
      </c>
      <c s="36">
        <f>ROUND(G1275*H1275,6)</f>
      </c>
      <c r="L1275" s="38">
        <v>0</v>
      </c>
      <c s="32">
        <f>ROUND(ROUND(L1275,2)*ROUND(G1275,3),2)</f>
      </c>
      <c s="36" t="s">
        <v>248</v>
      </c>
      <c>
        <f>(M1275*21)/100</f>
      </c>
      <c t="s">
        <v>27</v>
      </c>
    </row>
    <row r="1276" spans="1:5" ht="12.75">
      <c r="A1276" s="35" t="s">
        <v>57</v>
      </c>
      <c r="E1276" s="39" t="s">
        <v>7791</v>
      </c>
    </row>
    <row r="1277" spans="1:5" ht="12.75">
      <c r="A1277" s="35" t="s">
        <v>58</v>
      </c>
      <c r="E1277" s="40" t="s">
        <v>5</v>
      </c>
    </row>
    <row r="1278" spans="1:5" ht="165.75">
      <c r="A1278" t="s">
        <v>59</v>
      </c>
      <c r="E1278" s="39" t="s">
        <v>6881</v>
      </c>
    </row>
    <row r="1279" spans="1:16" ht="25.5">
      <c r="A1279" t="s">
        <v>52</v>
      </c>
      <c s="34" t="s">
        <v>212</v>
      </c>
      <c s="34" t="s">
        <v>7792</v>
      </c>
      <c s="35" t="s">
        <v>5</v>
      </c>
      <c s="6" t="s">
        <v>7793</v>
      </c>
      <c s="36" t="s">
        <v>853</v>
      </c>
      <c s="37">
        <v>1</v>
      </c>
      <c s="36">
        <v>0</v>
      </c>
      <c s="36">
        <f>ROUND(G1279*H1279,6)</f>
      </c>
      <c r="L1279" s="38">
        <v>0</v>
      </c>
      <c s="32">
        <f>ROUND(ROUND(L1279,2)*ROUND(G1279,3),2)</f>
      </c>
      <c s="36" t="s">
        <v>248</v>
      </c>
      <c>
        <f>(M1279*21)/100</f>
      </c>
      <c t="s">
        <v>27</v>
      </c>
    </row>
    <row r="1280" spans="1:5" ht="38.25">
      <c r="A1280" s="35" t="s">
        <v>57</v>
      </c>
      <c r="E1280" s="39" t="s">
        <v>6884</v>
      </c>
    </row>
    <row r="1281" spans="1:5" ht="12.75">
      <c r="A1281" s="35" t="s">
        <v>58</v>
      </c>
      <c r="E1281" s="40" t="s">
        <v>5</v>
      </c>
    </row>
    <row r="1282" spans="1:5" ht="165.75">
      <c r="A1282" t="s">
        <v>59</v>
      </c>
      <c r="E1282" s="39" t="s">
        <v>6885</v>
      </c>
    </row>
    <row r="1283" spans="1:13" ht="12.75">
      <c r="A1283" t="s">
        <v>49</v>
      </c>
      <c r="C1283" s="31" t="s">
        <v>86</v>
      </c>
      <c r="E1283" s="33" t="s">
        <v>2165</v>
      </c>
      <c r="J1283" s="32">
        <f>0</f>
      </c>
      <c s="32">
        <f>0</f>
      </c>
      <c s="32">
        <f>0+L1284+L1288</f>
      </c>
      <c s="32">
        <f>0+M1284+M1288</f>
      </c>
    </row>
    <row r="1284" spans="1:16" ht="12.75">
      <c r="A1284" t="s">
        <v>52</v>
      </c>
      <c s="34" t="s">
        <v>233</v>
      </c>
      <c s="34" t="s">
        <v>7794</v>
      </c>
      <c s="35" t="s">
        <v>5</v>
      </c>
      <c s="6" t="s">
        <v>6962</v>
      </c>
      <c s="36" t="s">
        <v>853</v>
      </c>
      <c s="37">
        <v>1</v>
      </c>
      <c s="36">
        <v>0</v>
      </c>
      <c s="36">
        <f>ROUND(G1284*H1284,6)</f>
      </c>
      <c r="L1284" s="38">
        <v>0</v>
      </c>
      <c s="32">
        <f>ROUND(ROUND(L1284,2)*ROUND(G1284,3),2)</f>
      </c>
      <c s="36" t="s">
        <v>248</v>
      </c>
      <c>
        <f>(M1284*21)/100</f>
      </c>
      <c t="s">
        <v>27</v>
      </c>
    </row>
    <row r="1285" spans="1:5" ht="12.75">
      <c r="A1285" s="35" t="s">
        <v>57</v>
      </c>
      <c r="E1285" s="39" t="s">
        <v>6962</v>
      </c>
    </row>
    <row r="1286" spans="1:5" ht="12.75">
      <c r="A1286" s="35" t="s">
        <v>58</v>
      </c>
      <c r="E1286" s="40" t="s">
        <v>5</v>
      </c>
    </row>
    <row r="1287" spans="1:5" ht="127.5">
      <c r="A1287" t="s">
        <v>59</v>
      </c>
      <c r="E1287" s="39" t="s">
        <v>6963</v>
      </c>
    </row>
    <row r="1288" spans="1:16" ht="12.75">
      <c r="A1288" t="s">
        <v>52</v>
      </c>
      <c s="34" t="s">
        <v>237</v>
      </c>
      <c s="34" t="s">
        <v>7795</v>
      </c>
      <c s="35" t="s">
        <v>5</v>
      </c>
      <c s="6" t="s">
        <v>6965</v>
      </c>
      <c s="36" t="s">
        <v>853</v>
      </c>
      <c s="37">
        <v>1</v>
      </c>
      <c s="36">
        <v>0</v>
      </c>
      <c s="36">
        <f>ROUND(G1288*H1288,6)</f>
      </c>
      <c r="L1288" s="38">
        <v>0</v>
      </c>
      <c s="32">
        <f>ROUND(ROUND(L1288,2)*ROUND(G1288,3),2)</f>
      </c>
      <c s="36" t="s">
        <v>248</v>
      </c>
      <c>
        <f>(M1288*21)/100</f>
      </c>
      <c t="s">
        <v>27</v>
      </c>
    </row>
    <row r="1289" spans="1:5" ht="12.75">
      <c r="A1289" s="35" t="s">
        <v>57</v>
      </c>
      <c r="E1289" s="39" t="s">
        <v>6965</v>
      </c>
    </row>
    <row r="1290" spans="1:5" ht="12.75">
      <c r="A1290" s="35" t="s">
        <v>58</v>
      </c>
      <c r="E1290" s="40" t="s">
        <v>5</v>
      </c>
    </row>
    <row r="1291" spans="1:5" ht="127.5">
      <c r="A1291" t="s">
        <v>59</v>
      </c>
      <c r="E1291" s="39" t="s">
        <v>6966</v>
      </c>
    </row>
    <row r="1292" spans="1:13" ht="25.5">
      <c r="A1292" t="s">
        <v>5517</v>
      </c>
      <c r="C1292" s="31" t="s">
        <v>7796</v>
      </c>
      <c r="E1292" s="33" t="s">
        <v>7797</v>
      </c>
      <c r="J1292" s="32">
        <f>0+J1293+J1362+J1367</f>
      </c>
      <c s="32">
        <f>0+K1293+K1362+K1367</f>
      </c>
      <c s="32">
        <f>0+L1293+L1362+L1367</f>
      </c>
      <c s="32">
        <f>0+M1293+M1362+M1367</f>
      </c>
    </row>
    <row r="1293" spans="1:13" ht="12.75">
      <c r="A1293" t="s">
        <v>49</v>
      </c>
      <c r="C1293" s="31" t="s">
        <v>6969</v>
      </c>
      <c r="E1293" s="33" t="s">
        <v>6797</v>
      </c>
      <c r="J1293" s="32">
        <f>0</f>
      </c>
      <c s="32">
        <f>0</f>
      </c>
      <c s="32">
        <f>0+L1294+L1298+L1302+L1306+L1310+L1314+L1318+L1322+L1326+L1330+L1334+L1338+L1342+L1346+L1350+L1354+L1358</f>
      </c>
      <c s="32">
        <f>0+M1294+M1298+M1302+M1306+M1310+M1314+M1318+M1322+M1326+M1330+M1334+M1338+M1342+M1346+M1350+M1354+M1358</f>
      </c>
    </row>
    <row r="1294" spans="1:16" ht="25.5">
      <c r="A1294" t="s">
        <v>52</v>
      </c>
      <c s="34" t="s">
        <v>132</v>
      </c>
      <c s="34" t="s">
        <v>6970</v>
      </c>
      <c s="35" t="s">
        <v>5</v>
      </c>
      <c s="6" t="s">
        <v>6971</v>
      </c>
      <c s="36" t="s">
        <v>93</v>
      </c>
      <c s="37">
        <v>28</v>
      </c>
      <c s="36">
        <v>0</v>
      </c>
      <c s="36">
        <f>ROUND(G1294*H1294,6)</f>
      </c>
      <c r="L1294" s="38">
        <v>0</v>
      </c>
      <c s="32">
        <f>ROUND(ROUND(L1294,2)*ROUND(G1294,3),2)</f>
      </c>
      <c s="36" t="s">
        <v>4836</v>
      </c>
      <c>
        <f>(M1294*21)/100</f>
      </c>
      <c t="s">
        <v>27</v>
      </c>
    </row>
    <row r="1295" spans="1:5" ht="25.5">
      <c r="A1295" s="35" t="s">
        <v>57</v>
      </c>
      <c r="E1295" s="39" t="s">
        <v>6971</v>
      </c>
    </row>
    <row r="1296" spans="1:5" ht="12.75">
      <c r="A1296" s="35" t="s">
        <v>58</v>
      </c>
      <c r="E1296" s="40" t="s">
        <v>7798</v>
      </c>
    </row>
    <row r="1297" spans="1:5" ht="25.5">
      <c r="A1297" t="s">
        <v>59</v>
      </c>
      <c r="E1297" s="39" t="s">
        <v>6973</v>
      </c>
    </row>
    <row r="1298" spans="1:16" ht="25.5">
      <c r="A1298" t="s">
        <v>52</v>
      </c>
      <c s="34" t="s">
        <v>136</v>
      </c>
      <c s="34" t="s">
        <v>7799</v>
      </c>
      <c s="35" t="s">
        <v>5</v>
      </c>
      <c s="6" t="s">
        <v>7800</v>
      </c>
      <c s="36" t="s">
        <v>93</v>
      </c>
      <c s="37">
        <v>4</v>
      </c>
      <c s="36">
        <v>0</v>
      </c>
      <c s="36">
        <f>ROUND(G1298*H1298,6)</f>
      </c>
      <c r="L1298" s="38">
        <v>0</v>
      </c>
      <c s="32">
        <f>ROUND(ROUND(L1298,2)*ROUND(G1298,3),2)</f>
      </c>
      <c s="36" t="s">
        <v>4836</v>
      </c>
      <c>
        <f>(M1298*21)/100</f>
      </c>
      <c t="s">
        <v>27</v>
      </c>
    </row>
    <row r="1299" spans="1:5" ht="25.5">
      <c r="A1299" s="35" t="s">
        <v>57</v>
      </c>
      <c r="E1299" s="39" t="s">
        <v>7800</v>
      </c>
    </row>
    <row r="1300" spans="1:5" ht="12.75">
      <c r="A1300" s="35" t="s">
        <v>58</v>
      </c>
      <c r="E1300" s="40" t="s">
        <v>7100</v>
      </c>
    </row>
    <row r="1301" spans="1:5" ht="25.5">
      <c r="A1301" t="s">
        <v>59</v>
      </c>
      <c r="E1301" s="39" t="s">
        <v>6973</v>
      </c>
    </row>
    <row r="1302" spans="1:16" ht="25.5">
      <c r="A1302" t="s">
        <v>52</v>
      </c>
      <c s="34" t="s">
        <v>140</v>
      </c>
      <c s="34" t="s">
        <v>6974</v>
      </c>
      <c s="35" t="s">
        <v>5</v>
      </c>
      <c s="6" t="s">
        <v>6975</v>
      </c>
      <c s="36" t="s">
        <v>93</v>
      </c>
      <c s="37">
        <v>170</v>
      </c>
      <c s="36">
        <v>0</v>
      </c>
      <c s="36">
        <f>ROUND(G1302*H1302,6)</f>
      </c>
      <c r="L1302" s="38">
        <v>0</v>
      </c>
      <c s="32">
        <f>ROUND(ROUND(L1302,2)*ROUND(G1302,3),2)</f>
      </c>
      <c s="36" t="s">
        <v>4836</v>
      </c>
      <c>
        <f>(M1302*21)/100</f>
      </c>
      <c t="s">
        <v>27</v>
      </c>
    </row>
    <row r="1303" spans="1:5" ht="25.5">
      <c r="A1303" s="35" t="s">
        <v>57</v>
      </c>
      <c r="E1303" s="39" t="s">
        <v>6975</v>
      </c>
    </row>
    <row r="1304" spans="1:5" ht="12.75">
      <c r="A1304" s="35" t="s">
        <v>58</v>
      </c>
      <c r="E1304" s="40" t="s">
        <v>7801</v>
      </c>
    </row>
    <row r="1305" spans="1:5" ht="25.5">
      <c r="A1305" t="s">
        <v>59</v>
      </c>
      <c r="E1305" s="39" t="s">
        <v>6973</v>
      </c>
    </row>
    <row r="1306" spans="1:16" ht="25.5">
      <c r="A1306" t="s">
        <v>52</v>
      </c>
      <c s="34" t="s">
        <v>144</v>
      </c>
      <c s="34" t="s">
        <v>6977</v>
      </c>
      <c s="35" t="s">
        <v>5</v>
      </c>
      <c s="6" t="s">
        <v>6978</v>
      </c>
      <c s="36" t="s">
        <v>65</v>
      </c>
      <c s="37">
        <v>284</v>
      </c>
      <c s="36">
        <v>0</v>
      </c>
      <c s="36">
        <f>ROUND(G1306*H1306,6)</f>
      </c>
      <c r="L1306" s="38">
        <v>0</v>
      </c>
      <c s="32">
        <f>ROUND(ROUND(L1306,2)*ROUND(G1306,3),2)</f>
      </c>
      <c s="36" t="s">
        <v>4836</v>
      </c>
      <c>
        <f>(M1306*21)/100</f>
      </c>
      <c t="s">
        <v>27</v>
      </c>
    </row>
    <row r="1307" spans="1:5" ht="25.5">
      <c r="A1307" s="35" t="s">
        <v>57</v>
      </c>
      <c r="E1307" s="39" t="s">
        <v>6978</v>
      </c>
    </row>
    <row r="1308" spans="1:5" ht="12.75">
      <c r="A1308" s="35" t="s">
        <v>58</v>
      </c>
      <c r="E1308" s="40" t="s">
        <v>7802</v>
      </c>
    </row>
    <row r="1309" spans="1:5" ht="25.5">
      <c r="A1309" t="s">
        <v>59</v>
      </c>
      <c r="E1309" s="39" t="s">
        <v>6973</v>
      </c>
    </row>
    <row r="1310" spans="1:16" ht="25.5">
      <c r="A1310" t="s">
        <v>52</v>
      </c>
      <c s="34" t="s">
        <v>148</v>
      </c>
      <c s="34" t="s">
        <v>6980</v>
      </c>
      <c s="35" t="s">
        <v>5</v>
      </c>
      <c s="6" t="s">
        <v>6981</v>
      </c>
      <c s="36" t="s">
        <v>65</v>
      </c>
      <c s="37">
        <v>185</v>
      </c>
      <c s="36">
        <v>0</v>
      </c>
      <c s="36">
        <f>ROUND(G1310*H1310,6)</f>
      </c>
      <c r="L1310" s="38">
        <v>0</v>
      </c>
      <c s="32">
        <f>ROUND(ROUND(L1310,2)*ROUND(G1310,3),2)</f>
      </c>
      <c s="36" t="s">
        <v>4836</v>
      </c>
      <c>
        <f>(M1310*21)/100</f>
      </c>
      <c t="s">
        <v>27</v>
      </c>
    </row>
    <row r="1311" spans="1:5" ht="25.5">
      <c r="A1311" s="35" t="s">
        <v>57</v>
      </c>
      <c r="E1311" s="39" t="s">
        <v>6981</v>
      </c>
    </row>
    <row r="1312" spans="1:5" ht="12.75">
      <c r="A1312" s="35" t="s">
        <v>58</v>
      </c>
      <c r="E1312" s="40" t="s">
        <v>7803</v>
      </c>
    </row>
    <row r="1313" spans="1:5" ht="25.5">
      <c r="A1313" t="s">
        <v>59</v>
      </c>
      <c r="E1313" s="39" t="s">
        <v>6973</v>
      </c>
    </row>
    <row r="1314" spans="1:16" ht="25.5">
      <c r="A1314" t="s">
        <v>52</v>
      </c>
      <c s="34" t="s">
        <v>152</v>
      </c>
      <c s="34" t="s">
        <v>6983</v>
      </c>
      <c s="35" t="s">
        <v>5</v>
      </c>
      <c s="6" t="s">
        <v>6984</v>
      </c>
      <c s="36" t="s">
        <v>65</v>
      </c>
      <c s="37">
        <v>175</v>
      </c>
      <c s="36">
        <v>0</v>
      </c>
      <c s="36">
        <f>ROUND(G1314*H1314,6)</f>
      </c>
      <c r="L1314" s="38">
        <v>0</v>
      </c>
      <c s="32">
        <f>ROUND(ROUND(L1314,2)*ROUND(G1314,3),2)</f>
      </c>
      <c s="36" t="s">
        <v>4836</v>
      </c>
      <c>
        <f>(M1314*21)/100</f>
      </c>
      <c t="s">
        <v>27</v>
      </c>
    </row>
    <row r="1315" spans="1:5" ht="25.5">
      <c r="A1315" s="35" t="s">
        <v>57</v>
      </c>
      <c r="E1315" s="39" t="s">
        <v>6984</v>
      </c>
    </row>
    <row r="1316" spans="1:5" ht="12.75">
      <c r="A1316" s="35" t="s">
        <v>58</v>
      </c>
      <c r="E1316" s="40" t="s">
        <v>7804</v>
      </c>
    </row>
    <row r="1317" spans="1:5" ht="25.5">
      <c r="A1317" t="s">
        <v>59</v>
      </c>
      <c r="E1317" s="39" t="s">
        <v>6973</v>
      </c>
    </row>
    <row r="1318" spans="1:16" ht="25.5">
      <c r="A1318" t="s">
        <v>52</v>
      </c>
      <c s="34" t="s">
        <v>156</v>
      </c>
      <c s="34" t="s">
        <v>7805</v>
      </c>
      <c s="35" t="s">
        <v>5</v>
      </c>
      <c s="6" t="s">
        <v>7806</v>
      </c>
      <c s="36" t="s">
        <v>65</v>
      </c>
      <c s="37">
        <v>90</v>
      </c>
      <c s="36">
        <v>0</v>
      </c>
      <c s="36">
        <f>ROUND(G1318*H1318,6)</f>
      </c>
      <c r="L1318" s="38">
        <v>0</v>
      </c>
      <c s="32">
        <f>ROUND(ROUND(L1318,2)*ROUND(G1318,3),2)</f>
      </c>
      <c s="36" t="s">
        <v>4836</v>
      </c>
      <c>
        <f>(M1318*21)/100</f>
      </c>
      <c t="s">
        <v>27</v>
      </c>
    </row>
    <row r="1319" spans="1:5" ht="25.5">
      <c r="A1319" s="35" t="s">
        <v>57</v>
      </c>
      <c r="E1319" s="39" t="s">
        <v>7806</v>
      </c>
    </row>
    <row r="1320" spans="1:5" ht="12.75">
      <c r="A1320" s="35" t="s">
        <v>58</v>
      </c>
      <c r="E1320" s="40" t="s">
        <v>7073</v>
      </c>
    </row>
    <row r="1321" spans="1:5" ht="25.5">
      <c r="A1321" t="s">
        <v>59</v>
      </c>
      <c r="E1321" s="39" t="s">
        <v>6973</v>
      </c>
    </row>
    <row r="1322" spans="1:16" ht="25.5">
      <c r="A1322" t="s">
        <v>52</v>
      </c>
      <c s="34" t="s">
        <v>160</v>
      </c>
      <c s="34" t="s">
        <v>6986</v>
      </c>
      <c s="35" t="s">
        <v>5</v>
      </c>
      <c s="6" t="s">
        <v>6987</v>
      </c>
      <c s="36" t="s">
        <v>65</v>
      </c>
      <c s="37">
        <v>74</v>
      </c>
      <c s="36">
        <v>0</v>
      </c>
      <c s="36">
        <f>ROUND(G1322*H1322,6)</f>
      </c>
      <c r="L1322" s="38">
        <v>0</v>
      </c>
      <c s="32">
        <f>ROUND(ROUND(L1322,2)*ROUND(G1322,3),2)</f>
      </c>
      <c s="36" t="s">
        <v>4836</v>
      </c>
      <c>
        <f>(M1322*21)/100</f>
      </c>
      <c t="s">
        <v>27</v>
      </c>
    </row>
    <row r="1323" spans="1:5" ht="25.5">
      <c r="A1323" s="35" t="s">
        <v>57</v>
      </c>
      <c r="E1323" s="39" t="s">
        <v>6987</v>
      </c>
    </row>
    <row r="1324" spans="1:5" ht="12.75">
      <c r="A1324" s="35" t="s">
        <v>58</v>
      </c>
      <c r="E1324" s="40" t="s">
        <v>7807</v>
      </c>
    </row>
    <row r="1325" spans="1:5" ht="25.5">
      <c r="A1325" t="s">
        <v>59</v>
      </c>
      <c r="E1325" s="39" t="s">
        <v>6973</v>
      </c>
    </row>
    <row r="1326" spans="1:16" ht="25.5">
      <c r="A1326" t="s">
        <v>52</v>
      </c>
      <c s="34" t="s">
        <v>164</v>
      </c>
      <c s="34" t="s">
        <v>6989</v>
      </c>
      <c s="35" t="s">
        <v>5</v>
      </c>
      <c s="6" t="s">
        <v>6990</v>
      </c>
      <c s="36" t="s">
        <v>65</v>
      </c>
      <c s="37">
        <v>284</v>
      </c>
      <c s="36">
        <v>0.00015</v>
      </c>
      <c s="36">
        <f>ROUND(G1326*H1326,6)</f>
      </c>
      <c r="L1326" s="38">
        <v>0</v>
      </c>
      <c s="32">
        <f>ROUND(ROUND(L1326,2)*ROUND(G1326,3),2)</f>
      </c>
      <c s="36" t="s">
        <v>4836</v>
      </c>
      <c>
        <f>(M1326*21)/100</f>
      </c>
      <c t="s">
        <v>27</v>
      </c>
    </row>
    <row r="1327" spans="1:5" ht="25.5">
      <c r="A1327" s="35" t="s">
        <v>57</v>
      </c>
      <c r="E1327" s="39" t="s">
        <v>6990</v>
      </c>
    </row>
    <row r="1328" spans="1:5" ht="12.75">
      <c r="A1328" s="35" t="s">
        <v>58</v>
      </c>
      <c r="E1328" s="40" t="s">
        <v>7802</v>
      </c>
    </row>
    <row r="1329" spans="1:5" ht="12.75">
      <c r="A1329" t="s">
        <v>59</v>
      </c>
      <c r="E1329" s="39" t="s">
        <v>5</v>
      </c>
    </row>
    <row r="1330" spans="1:16" ht="25.5">
      <c r="A1330" t="s">
        <v>52</v>
      </c>
      <c s="34" t="s">
        <v>168</v>
      </c>
      <c s="34" t="s">
        <v>6991</v>
      </c>
      <c s="35" t="s">
        <v>5</v>
      </c>
      <c s="6" t="s">
        <v>6992</v>
      </c>
      <c s="36" t="s">
        <v>65</v>
      </c>
      <c s="37">
        <v>185</v>
      </c>
      <c s="36">
        <v>0.00026</v>
      </c>
      <c s="36">
        <f>ROUND(G1330*H1330,6)</f>
      </c>
      <c r="L1330" s="38">
        <v>0</v>
      </c>
      <c s="32">
        <f>ROUND(ROUND(L1330,2)*ROUND(G1330,3),2)</f>
      </c>
      <c s="36" t="s">
        <v>4836</v>
      </c>
      <c>
        <f>(M1330*21)/100</f>
      </c>
      <c t="s">
        <v>27</v>
      </c>
    </row>
    <row r="1331" spans="1:5" ht="25.5">
      <c r="A1331" s="35" t="s">
        <v>57</v>
      </c>
      <c r="E1331" s="39" t="s">
        <v>6992</v>
      </c>
    </row>
    <row r="1332" spans="1:5" ht="12.75">
      <c r="A1332" s="35" t="s">
        <v>58</v>
      </c>
      <c r="E1332" s="40" t="s">
        <v>7803</v>
      </c>
    </row>
    <row r="1333" spans="1:5" ht="12.75">
      <c r="A1333" t="s">
        <v>59</v>
      </c>
      <c r="E1333" s="39" t="s">
        <v>5</v>
      </c>
    </row>
    <row r="1334" spans="1:16" ht="25.5">
      <c r="A1334" t="s">
        <v>52</v>
      </c>
      <c s="34" t="s">
        <v>172</v>
      </c>
      <c s="34" t="s">
        <v>6993</v>
      </c>
      <c s="35" t="s">
        <v>5</v>
      </c>
      <c s="6" t="s">
        <v>6994</v>
      </c>
      <c s="36" t="s">
        <v>65</v>
      </c>
      <c s="37">
        <v>175</v>
      </c>
      <c s="36">
        <v>0.00042</v>
      </c>
      <c s="36">
        <f>ROUND(G1334*H1334,6)</f>
      </c>
      <c r="L1334" s="38">
        <v>0</v>
      </c>
      <c s="32">
        <f>ROUND(ROUND(L1334,2)*ROUND(G1334,3),2)</f>
      </c>
      <c s="36" t="s">
        <v>4836</v>
      </c>
      <c>
        <f>(M1334*21)/100</f>
      </c>
      <c t="s">
        <v>27</v>
      </c>
    </row>
    <row r="1335" spans="1:5" ht="25.5">
      <c r="A1335" s="35" t="s">
        <v>57</v>
      </c>
      <c r="E1335" s="39" t="s">
        <v>6994</v>
      </c>
    </row>
    <row r="1336" spans="1:5" ht="12.75">
      <c r="A1336" s="35" t="s">
        <v>58</v>
      </c>
      <c r="E1336" s="40" t="s">
        <v>7804</v>
      </c>
    </row>
    <row r="1337" spans="1:5" ht="12.75">
      <c r="A1337" t="s">
        <v>59</v>
      </c>
      <c r="E1337" s="39" t="s">
        <v>5</v>
      </c>
    </row>
    <row r="1338" spans="1:16" ht="25.5">
      <c r="A1338" t="s">
        <v>52</v>
      </c>
      <c s="34" t="s">
        <v>176</v>
      </c>
      <c s="34" t="s">
        <v>7808</v>
      </c>
      <c s="35" t="s">
        <v>5</v>
      </c>
      <c s="6" t="s">
        <v>7809</v>
      </c>
      <c s="36" t="s">
        <v>65</v>
      </c>
      <c s="37">
        <v>90</v>
      </c>
      <c s="36">
        <v>0.0006</v>
      </c>
      <c s="36">
        <f>ROUND(G1338*H1338,6)</f>
      </c>
      <c r="L1338" s="38">
        <v>0</v>
      </c>
      <c s="32">
        <f>ROUND(ROUND(L1338,2)*ROUND(G1338,3),2)</f>
      </c>
      <c s="36" t="s">
        <v>4836</v>
      </c>
      <c>
        <f>(M1338*21)/100</f>
      </c>
      <c t="s">
        <v>27</v>
      </c>
    </row>
    <row r="1339" spans="1:5" ht="25.5">
      <c r="A1339" s="35" t="s">
        <v>57</v>
      </c>
      <c r="E1339" s="39" t="s">
        <v>7809</v>
      </c>
    </row>
    <row r="1340" spans="1:5" ht="12.75">
      <c r="A1340" s="35" t="s">
        <v>58</v>
      </c>
      <c r="E1340" s="40" t="s">
        <v>7073</v>
      </c>
    </row>
    <row r="1341" spans="1:5" ht="12.75">
      <c r="A1341" t="s">
        <v>59</v>
      </c>
      <c r="E1341" s="39" t="s">
        <v>5</v>
      </c>
    </row>
    <row r="1342" spans="1:16" ht="25.5">
      <c r="A1342" t="s">
        <v>52</v>
      </c>
      <c s="34" t="s">
        <v>180</v>
      </c>
      <c s="34" t="s">
        <v>6995</v>
      </c>
      <c s="35" t="s">
        <v>5</v>
      </c>
      <c s="6" t="s">
        <v>6996</v>
      </c>
      <c s="36" t="s">
        <v>65</v>
      </c>
      <c s="37">
        <v>74</v>
      </c>
      <c s="36">
        <v>0.00178</v>
      </c>
      <c s="36">
        <f>ROUND(G1342*H1342,6)</f>
      </c>
      <c r="L1342" s="38">
        <v>0</v>
      </c>
      <c s="32">
        <f>ROUND(ROUND(L1342,2)*ROUND(G1342,3),2)</f>
      </c>
      <c s="36" t="s">
        <v>4836</v>
      </c>
      <c>
        <f>(M1342*21)/100</f>
      </c>
      <c t="s">
        <v>27</v>
      </c>
    </row>
    <row r="1343" spans="1:5" ht="25.5">
      <c r="A1343" s="35" t="s">
        <v>57</v>
      </c>
      <c r="E1343" s="39" t="s">
        <v>6996</v>
      </c>
    </row>
    <row r="1344" spans="1:5" ht="12.75">
      <c r="A1344" s="35" t="s">
        <v>58</v>
      </c>
      <c r="E1344" s="40" t="s">
        <v>7807</v>
      </c>
    </row>
    <row r="1345" spans="1:5" ht="12.75">
      <c r="A1345" t="s">
        <v>59</v>
      </c>
      <c r="E1345" s="39" t="s">
        <v>5</v>
      </c>
    </row>
    <row r="1346" spans="1:16" ht="25.5">
      <c r="A1346" t="s">
        <v>52</v>
      </c>
      <c s="34" t="s">
        <v>184</v>
      </c>
      <c s="34" t="s">
        <v>7810</v>
      </c>
      <c s="35" t="s">
        <v>5</v>
      </c>
      <c s="6" t="s">
        <v>7811</v>
      </c>
      <c s="36" t="s">
        <v>93</v>
      </c>
      <c s="37">
        <v>4</v>
      </c>
      <c s="36">
        <v>0.02184</v>
      </c>
      <c s="36">
        <f>ROUND(G1346*H1346,6)</f>
      </c>
      <c r="L1346" s="38">
        <v>0</v>
      </c>
      <c s="32">
        <f>ROUND(ROUND(L1346,2)*ROUND(G1346,3),2)</f>
      </c>
      <c s="36" t="s">
        <v>4836</v>
      </c>
      <c>
        <f>(M1346*21)/100</f>
      </c>
      <c t="s">
        <v>27</v>
      </c>
    </row>
    <row r="1347" spans="1:5" ht="25.5">
      <c r="A1347" s="35" t="s">
        <v>57</v>
      </c>
      <c r="E1347" s="39" t="s">
        <v>7811</v>
      </c>
    </row>
    <row r="1348" spans="1:5" ht="12.75">
      <c r="A1348" s="35" t="s">
        <v>58</v>
      </c>
      <c r="E1348" s="40" t="s">
        <v>7100</v>
      </c>
    </row>
    <row r="1349" spans="1:5" ht="12.75">
      <c r="A1349" t="s">
        <v>59</v>
      </c>
      <c r="E1349" s="39" t="s">
        <v>5</v>
      </c>
    </row>
    <row r="1350" spans="1:16" ht="25.5">
      <c r="A1350" t="s">
        <v>52</v>
      </c>
      <c s="34" t="s">
        <v>559</v>
      </c>
      <c s="34" t="s">
        <v>6997</v>
      </c>
      <c s="35" t="s">
        <v>5</v>
      </c>
      <c s="6" t="s">
        <v>6998</v>
      </c>
      <c s="36" t="s">
        <v>93</v>
      </c>
      <c s="37">
        <v>6</v>
      </c>
      <c s="36">
        <v>0.02867</v>
      </c>
      <c s="36">
        <f>ROUND(G1350*H1350,6)</f>
      </c>
      <c r="L1350" s="38">
        <v>0</v>
      </c>
      <c s="32">
        <f>ROUND(ROUND(L1350,2)*ROUND(G1350,3),2)</f>
      </c>
      <c s="36" t="s">
        <v>4833</v>
      </c>
      <c>
        <f>(M1350*21)/100</f>
      </c>
      <c t="s">
        <v>27</v>
      </c>
    </row>
    <row r="1351" spans="1:5" ht="25.5">
      <c r="A1351" s="35" t="s">
        <v>57</v>
      </c>
      <c r="E1351" s="39" t="s">
        <v>6998</v>
      </c>
    </row>
    <row r="1352" spans="1:5" ht="12.75">
      <c r="A1352" s="35" t="s">
        <v>58</v>
      </c>
      <c r="E1352" s="40" t="s">
        <v>7137</v>
      </c>
    </row>
    <row r="1353" spans="1:5" ht="38.25">
      <c r="A1353" t="s">
        <v>59</v>
      </c>
      <c r="E1353" s="39" t="s">
        <v>7000</v>
      </c>
    </row>
    <row r="1354" spans="1:16" ht="25.5">
      <c r="A1354" t="s">
        <v>52</v>
      </c>
      <c s="34" t="s">
        <v>562</v>
      </c>
      <c s="34" t="s">
        <v>7001</v>
      </c>
      <c s="35" t="s">
        <v>5</v>
      </c>
      <c s="6" t="s">
        <v>7002</v>
      </c>
      <c s="36" t="s">
        <v>93</v>
      </c>
      <c s="37">
        <v>1</v>
      </c>
      <c s="36">
        <v>0.03686</v>
      </c>
      <c s="36">
        <f>ROUND(G1354*H1354,6)</f>
      </c>
      <c r="L1354" s="38">
        <v>0</v>
      </c>
      <c s="32">
        <f>ROUND(ROUND(L1354,2)*ROUND(G1354,3),2)</f>
      </c>
      <c s="36" t="s">
        <v>4833</v>
      </c>
      <c>
        <f>(M1354*21)/100</f>
      </c>
      <c t="s">
        <v>27</v>
      </c>
    </row>
    <row r="1355" spans="1:5" ht="25.5">
      <c r="A1355" s="35" t="s">
        <v>57</v>
      </c>
      <c r="E1355" s="39" t="s">
        <v>7002</v>
      </c>
    </row>
    <row r="1356" spans="1:5" ht="12.75">
      <c r="A1356" s="35" t="s">
        <v>58</v>
      </c>
      <c r="E1356" s="40" t="s">
        <v>6999</v>
      </c>
    </row>
    <row r="1357" spans="1:5" ht="38.25">
      <c r="A1357" t="s">
        <v>59</v>
      </c>
      <c r="E1357" s="39" t="s">
        <v>7000</v>
      </c>
    </row>
    <row r="1358" spans="1:16" ht="12.75">
      <c r="A1358" t="s">
        <v>52</v>
      </c>
      <c s="34" t="s">
        <v>566</v>
      </c>
      <c s="34" t="s">
        <v>7003</v>
      </c>
      <c s="35" t="s">
        <v>5</v>
      </c>
      <c s="6" t="s">
        <v>7004</v>
      </c>
      <c s="36" t="s">
        <v>93</v>
      </c>
      <c s="37">
        <v>28</v>
      </c>
      <c s="36">
        <v>0.02184</v>
      </c>
      <c s="36">
        <f>ROUND(G1358*H1358,6)</f>
      </c>
      <c r="L1358" s="38">
        <v>0</v>
      </c>
      <c s="32">
        <f>ROUND(ROUND(L1358,2)*ROUND(G1358,3),2)</f>
      </c>
      <c s="36" t="s">
        <v>4833</v>
      </c>
      <c>
        <f>(M1358*21)/100</f>
      </c>
      <c t="s">
        <v>27</v>
      </c>
    </row>
    <row r="1359" spans="1:5" ht="12.75">
      <c r="A1359" s="35" t="s">
        <v>57</v>
      </c>
      <c r="E1359" s="39" t="s">
        <v>7004</v>
      </c>
    </row>
    <row r="1360" spans="1:5" ht="12.75">
      <c r="A1360" s="35" t="s">
        <v>58</v>
      </c>
      <c r="E1360" s="40" t="s">
        <v>7812</v>
      </c>
    </row>
    <row r="1361" spans="1:5" ht="12.75">
      <c r="A1361" t="s">
        <v>59</v>
      </c>
      <c r="E1361" s="39" t="s">
        <v>5</v>
      </c>
    </row>
    <row r="1362" spans="1:13" ht="12.75">
      <c r="A1362" t="s">
        <v>49</v>
      </c>
      <c r="C1362" s="31" t="s">
        <v>536</v>
      </c>
      <c r="E1362" s="33" t="s">
        <v>7006</v>
      </c>
      <c r="J1362" s="32">
        <f>0</f>
      </c>
      <c s="32">
        <f>0</f>
      </c>
      <c s="32">
        <f>0+L1363</f>
      </c>
      <c s="32">
        <f>0+M1363</f>
      </c>
    </row>
    <row r="1363" spans="1:16" ht="25.5">
      <c r="A1363" t="s">
        <v>52</v>
      </c>
      <c s="34" t="s">
        <v>535</v>
      </c>
      <c s="34" t="s">
        <v>7007</v>
      </c>
      <c s="35" t="s">
        <v>5</v>
      </c>
      <c s="6" t="s">
        <v>7008</v>
      </c>
      <c s="36" t="s">
        <v>262</v>
      </c>
      <c s="37">
        <v>1.547</v>
      </c>
      <c s="36">
        <v>0</v>
      </c>
      <c s="36">
        <f>ROUND(G1363*H1363,6)</f>
      </c>
      <c r="L1363" s="38">
        <v>0</v>
      </c>
      <c s="32">
        <f>ROUND(ROUND(L1363,2)*ROUND(G1363,3),2)</f>
      </c>
      <c s="36" t="s">
        <v>4836</v>
      </c>
      <c>
        <f>(M1363*21)/100</f>
      </c>
      <c t="s">
        <v>27</v>
      </c>
    </row>
    <row r="1364" spans="1:5" ht="25.5">
      <c r="A1364" s="35" t="s">
        <v>57</v>
      </c>
      <c r="E1364" s="39" t="s">
        <v>7008</v>
      </c>
    </row>
    <row r="1365" spans="1:5" ht="12.75">
      <c r="A1365" s="35" t="s">
        <v>58</v>
      </c>
      <c r="E1365" s="40" t="s">
        <v>5</v>
      </c>
    </row>
    <row r="1366" spans="1:5" ht="114.75">
      <c r="A1366" t="s">
        <v>59</v>
      </c>
      <c r="E1366" s="39" t="s">
        <v>6314</v>
      </c>
    </row>
    <row r="1367" spans="1:13" ht="12.75">
      <c r="A1367" t="s">
        <v>49</v>
      </c>
      <c r="C1367" s="31" t="s">
        <v>1848</v>
      </c>
      <c r="E1367" s="33" t="s">
        <v>7009</v>
      </c>
      <c r="J1367" s="32">
        <f>0</f>
      </c>
      <c s="32">
        <f>0</f>
      </c>
      <c s="32">
        <f>0+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f>
      </c>
      <c s="32">
        <f>0+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f>
      </c>
    </row>
    <row r="1368" spans="1:16" ht="12.75">
      <c r="A1368" t="s">
        <v>52</v>
      </c>
      <c s="34" t="s">
        <v>50</v>
      </c>
      <c s="34" t="s">
        <v>7010</v>
      </c>
      <c s="35" t="s">
        <v>5</v>
      </c>
      <c s="6" t="s">
        <v>7011</v>
      </c>
      <c s="36" t="s">
        <v>65</v>
      </c>
      <c s="37">
        <v>146.4</v>
      </c>
      <c s="36">
        <v>0.0001</v>
      </c>
      <c s="36">
        <f>ROUND(G1368*H1368,6)</f>
      </c>
      <c r="L1368" s="38">
        <v>0</v>
      </c>
      <c s="32">
        <f>ROUND(ROUND(L1368,2)*ROUND(G1368,3),2)</f>
      </c>
      <c s="36" t="s">
        <v>4836</v>
      </c>
      <c>
        <f>(M1368*21)/100</f>
      </c>
      <c t="s">
        <v>27</v>
      </c>
    </row>
    <row r="1369" spans="1:5" ht="12.75">
      <c r="A1369" s="35" t="s">
        <v>57</v>
      </c>
      <c r="E1369" s="39" t="s">
        <v>7011</v>
      </c>
    </row>
    <row r="1370" spans="1:5" ht="12.75">
      <c r="A1370" s="35" t="s">
        <v>58</v>
      </c>
      <c r="E1370" s="40" t="s">
        <v>7813</v>
      </c>
    </row>
    <row r="1371" spans="1:5" ht="12.75">
      <c r="A1371" t="s">
        <v>59</v>
      </c>
      <c r="E1371" s="39" t="s">
        <v>5</v>
      </c>
    </row>
    <row r="1372" spans="1:16" ht="12.75">
      <c r="A1372" t="s">
        <v>52</v>
      </c>
      <c s="34" t="s">
        <v>27</v>
      </c>
      <c s="34" t="s">
        <v>7013</v>
      </c>
      <c s="35" t="s">
        <v>5</v>
      </c>
      <c s="6" t="s">
        <v>7014</v>
      </c>
      <c s="36" t="s">
        <v>65</v>
      </c>
      <c s="37">
        <v>1564.8</v>
      </c>
      <c s="36">
        <v>0.00012</v>
      </c>
      <c s="36">
        <f>ROUND(G1372*H1372,6)</f>
      </c>
      <c r="L1372" s="38">
        <v>0</v>
      </c>
      <c s="32">
        <f>ROUND(ROUND(L1372,2)*ROUND(G1372,3),2)</f>
      </c>
      <c s="36" t="s">
        <v>4836</v>
      </c>
      <c>
        <f>(M1372*21)/100</f>
      </c>
      <c t="s">
        <v>27</v>
      </c>
    </row>
    <row r="1373" spans="1:5" ht="12.75">
      <c r="A1373" s="35" t="s">
        <v>57</v>
      </c>
      <c r="E1373" s="39" t="s">
        <v>7014</v>
      </c>
    </row>
    <row r="1374" spans="1:5" ht="38.25">
      <c r="A1374" s="35" t="s">
        <v>58</v>
      </c>
      <c r="E1374" s="40" t="s">
        <v>7814</v>
      </c>
    </row>
    <row r="1375" spans="1:5" ht="12.75">
      <c r="A1375" t="s">
        <v>59</v>
      </c>
      <c r="E1375" s="39" t="s">
        <v>5</v>
      </c>
    </row>
    <row r="1376" spans="1:16" ht="12.75">
      <c r="A1376" t="s">
        <v>52</v>
      </c>
      <c s="34" t="s">
        <v>26</v>
      </c>
      <c s="34" t="s">
        <v>7016</v>
      </c>
      <c s="35" t="s">
        <v>5</v>
      </c>
      <c s="6" t="s">
        <v>7017</v>
      </c>
      <c s="36" t="s">
        <v>65</v>
      </c>
      <c s="37">
        <v>606</v>
      </c>
      <c s="36">
        <v>0.00017</v>
      </c>
      <c s="36">
        <f>ROUND(G1376*H1376,6)</f>
      </c>
      <c r="L1376" s="38">
        <v>0</v>
      </c>
      <c s="32">
        <f>ROUND(ROUND(L1376,2)*ROUND(G1376,3),2)</f>
      </c>
      <c s="36" t="s">
        <v>4836</v>
      </c>
      <c>
        <f>(M1376*21)/100</f>
      </c>
      <c t="s">
        <v>27</v>
      </c>
    </row>
    <row r="1377" spans="1:5" ht="12.75">
      <c r="A1377" s="35" t="s">
        <v>57</v>
      </c>
      <c r="E1377" s="39" t="s">
        <v>7017</v>
      </c>
    </row>
    <row r="1378" spans="1:5" ht="12.75">
      <c r="A1378" s="35" t="s">
        <v>58</v>
      </c>
      <c r="E1378" s="40" t="s">
        <v>7815</v>
      </c>
    </row>
    <row r="1379" spans="1:5" ht="12.75">
      <c r="A1379" t="s">
        <v>59</v>
      </c>
      <c r="E1379" s="39" t="s">
        <v>5</v>
      </c>
    </row>
    <row r="1380" spans="1:16" ht="12.75">
      <c r="A1380" t="s">
        <v>52</v>
      </c>
      <c s="34" t="s">
        <v>68</v>
      </c>
      <c s="34" t="s">
        <v>7019</v>
      </c>
      <c s="35" t="s">
        <v>5</v>
      </c>
      <c s="6" t="s">
        <v>7020</v>
      </c>
      <c s="36" t="s">
        <v>65</v>
      </c>
      <c s="37">
        <v>738</v>
      </c>
      <c s="36">
        <v>0.00014</v>
      </c>
      <c s="36">
        <f>ROUND(G1380*H1380,6)</f>
      </c>
      <c r="L1380" s="38">
        <v>0</v>
      </c>
      <c s="32">
        <f>ROUND(ROUND(L1380,2)*ROUND(G1380,3),2)</f>
      </c>
      <c s="36" t="s">
        <v>4836</v>
      </c>
      <c>
        <f>(M1380*21)/100</f>
      </c>
      <c t="s">
        <v>27</v>
      </c>
    </row>
    <row r="1381" spans="1:5" ht="12.75">
      <c r="A1381" s="35" t="s">
        <v>57</v>
      </c>
      <c r="E1381" s="39" t="s">
        <v>7020</v>
      </c>
    </row>
    <row r="1382" spans="1:5" ht="12.75">
      <c r="A1382" s="35" t="s">
        <v>58</v>
      </c>
      <c r="E1382" s="40" t="s">
        <v>7816</v>
      </c>
    </row>
    <row r="1383" spans="1:5" ht="12.75">
      <c r="A1383" t="s">
        <v>59</v>
      </c>
      <c r="E1383" s="39" t="s">
        <v>5</v>
      </c>
    </row>
    <row r="1384" spans="1:16" ht="12.75">
      <c r="A1384" t="s">
        <v>52</v>
      </c>
      <c s="34" t="s">
        <v>72</v>
      </c>
      <c s="34" t="s">
        <v>7022</v>
      </c>
      <c s="35" t="s">
        <v>5</v>
      </c>
      <c s="6" t="s">
        <v>7023</v>
      </c>
      <c s="36" t="s">
        <v>65</v>
      </c>
      <c s="37">
        <v>115.2</v>
      </c>
      <c s="36">
        <v>0.00016</v>
      </c>
      <c s="36">
        <f>ROUND(G1384*H1384,6)</f>
      </c>
      <c r="L1384" s="38">
        <v>0</v>
      </c>
      <c s="32">
        <f>ROUND(ROUND(L1384,2)*ROUND(G1384,3),2)</f>
      </c>
      <c s="36" t="s">
        <v>4836</v>
      </c>
      <c>
        <f>(M1384*21)/100</f>
      </c>
      <c t="s">
        <v>27</v>
      </c>
    </row>
    <row r="1385" spans="1:5" ht="12.75">
      <c r="A1385" s="35" t="s">
        <v>57</v>
      </c>
      <c r="E1385" s="39" t="s">
        <v>7023</v>
      </c>
    </row>
    <row r="1386" spans="1:5" ht="12.75">
      <c r="A1386" s="35" t="s">
        <v>58</v>
      </c>
      <c r="E1386" s="40" t="s">
        <v>7024</v>
      </c>
    </row>
    <row r="1387" spans="1:5" ht="12.75">
      <c r="A1387" t="s">
        <v>59</v>
      </c>
      <c r="E1387" s="39" t="s">
        <v>5</v>
      </c>
    </row>
    <row r="1388" spans="1:16" ht="12.75">
      <c r="A1388" t="s">
        <v>52</v>
      </c>
      <c s="34" t="s">
        <v>76</v>
      </c>
      <c s="34" t="s">
        <v>7025</v>
      </c>
      <c s="35" t="s">
        <v>5</v>
      </c>
      <c s="6" t="s">
        <v>7026</v>
      </c>
      <c s="36" t="s">
        <v>65</v>
      </c>
      <c s="37">
        <v>45.6</v>
      </c>
      <c s="36">
        <v>0.00025</v>
      </c>
      <c s="36">
        <f>ROUND(G1388*H1388,6)</f>
      </c>
      <c r="L1388" s="38">
        <v>0</v>
      </c>
      <c s="32">
        <f>ROUND(ROUND(L1388,2)*ROUND(G1388,3),2)</f>
      </c>
      <c s="36" t="s">
        <v>4836</v>
      </c>
      <c>
        <f>(M1388*21)/100</f>
      </c>
      <c t="s">
        <v>27</v>
      </c>
    </row>
    <row r="1389" spans="1:5" ht="12.75">
      <c r="A1389" s="35" t="s">
        <v>57</v>
      </c>
      <c r="E1389" s="39" t="s">
        <v>7026</v>
      </c>
    </row>
    <row r="1390" spans="1:5" ht="12.75">
      <c r="A1390" s="35" t="s">
        <v>58</v>
      </c>
      <c r="E1390" s="40" t="s">
        <v>7027</v>
      </c>
    </row>
    <row r="1391" spans="1:5" ht="12.75">
      <c r="A1391" t="s">
        <v>59</v>
      </c>
      <c r="E1391" s="39" t="s">
        <v>5</v>
      </c>
    </row>
    <row r="1392" spans="1:16" ht="12.75">
      <c r="A1392" t="s">
        <v>52</v>
      </c>
      <c s="34" t="s">
        <v>81</v>
      </c>
      <c s="34" t="s">
        <v>7028</v>
      </c>
      <c s="35" t="s">
        <v>5</v>
      </c>
      <c s="6" t="s">
        <v>7029</v>
      </c>
      <c s="36" t="s">
        <v>65</v>
      </c>
      <c s="37">
        <v>247.2</v>
      </c>
      <c s="36">
        <v>0.00053</v>
      </c>
      <c s="36">
        <f>ROUND(G1392*H1392,6)</f>
      </c>
      <c r="L1392" s="38">
        <v>0</v>
      </c>
      <c s="32">
        <f>ROUND(ROUND(L1392,2)*ROUND(G1392,3),2)</f>
      </c>
      <c s="36" t="s">
        <v>4836</v>
      </c>
      <c>
        <f>(M1392*21)/100</f>
      </c>
      <c t="s">
        <v>27</v>
      </c>
    </row>
    <row r="1393" spans="1:5" ht="12.75">
      <c r="A1393" s="35" t="s">
        <v>57</v>
      </c>
      <c r="E1393" s="39" t="s">
        <v>7029</v>
      </c>
    </row>
    <row r="1394" spans="1:5" ht="12.75">
      <c r="A1394" s="35" t="s">
        <v>58</v>
      </c>
      <c r="E1394" s="40" t="s">
        <v>7817</v>
      </c>
    </row>
    <row r="1395" spans="1:5" ht="12.75">
      <c r="A1395" t="s">
        <v>59</v>
      </c>
      <c r="E1395" s="39" t="s">
        <v>5</v>
      </c>
    </row>
    <row r="1396" spans="1:16" ht="12.75">
      <c r="A1396" t="s">
        <v>52</v>
      </c>
      <c s="34" t="s">
        <v>86</v>
      </c>
      <c s="34" t="s">
        <v>7031</v>
      </c>
      <c s="35" t="s">
        <v>5</v>
      </c>
      <c s="6" t="s">
        <v>7032</v>
      </c>
      <c s="36" t="s">
        <v>65</v>
      </c>
      <c s="37">
        <v>103.2</v>
      </c>
      <c s="36">
        <v>0.00017</v>
      </c>
      <c s="36">
        <f>ROUND(G1396*H1396,6)</f>
      </c>
      <c r="L1396" s="38">
        <v>0</v>
      </c>
      <c s="32">
        <f>ROUND(ROUND(L1396,2)*ROUND(G1396,3),2)</f>
      </c>
      <c s="36" t="s">
        <v>4836</v>
      </c>
      <c>
        <f>(M1396*21)/100</f>
      </c>
      <c t="s">
        <v>27</v>
      </c>
    </row>
    <row r="1397" spans="1:5" ht="12.75">
      <c r="A1397" s="35" t="s">
        <v>57</v>
      </c>
      <c r="E1397" s="39" t="s">
        <v>7032</v>
      </c>
    </row>
    <row r="1398" spans="1:5" ht="12.75">
      <c r="A1398" s="35" t="s">
        <v>58</v>
      </c>
      <c r="E1398" s="40" t="s">
        <v>7818</v>
      </c>
    </row>
    <row r="1399" spans="1:5" ht="12.75">
      <c r="A1399" t="s">
        <v>59</v>
      </c>
      <c r="E1399" s="39" t="s">
        <v>5</v>
      </c>
    </row>
    <row r="1400" spans="1:16" ht="12.75">
      <c r="A1400" t="s">
        <v>52</v>
      </c>
      <c s="34" t="s">
        <v>90</v>
      </c>
      <c s="34" t="s">
        <v>7034</v>
      </c>
      <c s="35" t="s">
        <v>5</v>
      </c>
      <c s="6" t="s">
        <v>7035</v>
      </c>
      <c s="36" t="s">
        <v>93</v>
      </c>
      <c s="37">
        <v>21</v>
      </c>
      <c s="36">
        <v>6E-05</v>
      </c>
      <c s="36">
        <f>ROUND(G1400*H1400,6)</f>
      </c>
      <c r="L1400" s="38">
        <v>0</v>
      </c>
      <c s="32">
        <f>ROUND(ROUND(L1400,2)*ROUND(G1400,3),2)</f>
      </c>
      <c s="36" t="s">
        <v>4833</v>
      </c>
      <c>
        <f>(M1400*21)/100</f>
      </c>
      <c t="s">
        <v>27</v>
      </c>
    </row>
    <row r="1401" spans="1:5" ht="12.75">
      <c r="A1401" s="35" t="s">
        <v>57</v>
      </c>
      <c r="E1401" s="39" t="s">
        <v>7035</v>
      </c>
    </row>
    <row r="1402" spans="1:5" ht="12.75">
      <c r="A1402" s="35" t="s">
        <v>58</v>
      </c>
      <c r="E1402" s="40" t="s">
        <v>7819</v>
      </c>
    </row>
    <row r="1403" spans="1:5" ht="12.75">
      <c r="A1403" t="s">
        <v>59</v>
      </c>
      <c r="E1403" s="39" t="s">
        <v>5</v>
      </c>
    </row>
    <row r="1404" spans="1:16" ht="12.75">
      <c r="A1404" t="s">
        <v>52</v>
      </c>
      <c s="34" t="s">
        <v>96</v>
      </c>
      <c s="34" t="s">
        <v>7037</v>
      </c>
      <c s="35" t="s">
        <v>5</v>
      </c>
      <c s="6" t="s">
        <v>7038</v>
      </c>
      <c s="36" t="s">
        <v>65</v>
      </c>
      <c s="37">
        <v>60.9</v>
      </c>
      <c s="36">
        <v>0.00013</v>
      </c>
      <c s="36">
        <f>ROUND(G1404*H1404,6)</f>
      </c>
      <c r="L1404" s="38">
        <v>0</v>
      </c>
      <c s="32">
        <f>ROUND(ROUND(L1404,2)*ROUND(G1404,3),2)</f>
      </c>
      <c s="36" t="s">
        <v>4836</v>
      </c>
      <c>
        <f>(M1404*21)/100</f>
      </c>
      <c t="s">
        <v>27</v>
      </c>
    </row>
    <row r="1405" spans="1:5" ht="12.75">
      <c r="A1405" s="35" t="s">
        <v>57</v>
      </c>
      <c r="E1405" s="39" t="s">
        <v>7038</v>
      </c>
    </row>
    <row r="1406" spans="1:5" ht="12.75">
      <c r="A1406" s="35" t="s">
        <v>58</v>
      </c>
      <c r="E1406" s="40" t="s">
        <v>7820</v>
      </c>
    </row>
    <row r="1407" spans="1:5" ht="12.75">
      <c r="A1407" t="s">
        <v>59</v>
      </c>
      <c r="E1407" s="39" t="s">
        <v>5</v>
      </c>
    </row>
    <row r="1408" spans="1:16" ht="12.75">
      <c r="A1408" t="s">
        <v>52</v>
      </c>
      <c s="34" t="s">
        <v>100</v>
      </c>
      <c s="34" t="s">
        <v>7821</v>
      </c>
      <c s="35" t="s">
        <v>5</v>
      </c>
      <c s="6" t="s">
        <v>7822</v>
      </c>
      <c s="36" t="s">
        <v>65</v>
      </c>
      <c s="37">
        <v>21</v>
      </c>
      <c s="36">
        <v>0.00021</v>
      </c>
      <c s="36">
        <f>ROUND(G1408*H1408,6)</f>
      </c>
      <c r="L1408" s="38">
        <v>0</v>
      </c>
      <c s="32">
        <f>ROUND(ROUND(L1408,2)*ROUND(G1408,3),2)</f>
      </c>
      <c s="36" t="s">
        <v>4836</v>
      </c>
      <c>
        <f>(M1408*21)/100</f>
      </c>
      <c t="s">
        <v>27</v>
      </c>
    </row>
    <row r="1409" spans="1:5" ht="12.75">
      <c r="A1409" s="35" t="s">
        <v>57</v>
      </c>
      <c r="E1409" s="39" t="s">
        <v>7822</v>
      </c>
    </row>
    <row r="1410" spans="1:5" ht="12.75">
      <c r="A1410" s="35" t="s">
        <v>58</v>
      </c>
      <c r="E1410" s="40" t="s">
        <v>7823</v>
      </c>
    </row>
    <row r="1411" spans="1:5" ht="12.75">
      <c r="A1411" t="s">
        <v>59</v>
      </c>
      <c r="E1411" s="39" t="s">
        <v>5</v>
      </c>
    </row>
    <row r="1412" spans="1:16" ht="12.75">
      <c r="A1412" t="s">
        <v>52</v>
      </c>
      <c s="34" t="s">
        <v>104</v>
      </c>
      <c s="34" t="s">
        <v>7040</v>
      </c>
      <c s="35" t="s">
        <v>5</v>
      </c>
      <c s="6" t="s">
        <v>7041</v>
      </c>
      <c s="36" t="s">
        <v>65</v>
      </c>
      <c s="37">
        <v>10.5</v>
      </c>
      <c s="36">
        <v>0.00039</v>
      </c>
      <c s="36">
        <f>ROUND(G1412*H1412,6)</f>
      </c>
      <c r="L1412" s="38">
        <v>0</v>
      </c>
      <c s="32">
        <f>ROUND(ROUND(L1412,2)*ROUND(G1412,3),2)</f>
      </c>
      <c s="36" t="s">
        <v>4836</v>
      </c>
      <c>
        <f>(M1412*21)/100</f>
      </c>
      <c t="s">
        <v>27</v>
      </c>
    </row>
    <row r="1413" spans="1:5" ht="12.75">
      <c r="A1413" s="35" t="s">
        <v>57</v>
      </c>
      <c r="E1413" s="39" t="s">
        <v>7041</v>
      </c>
    </row>
    <row r="1414" spans="1:5" ht="12.75">
      <c r="A1414" s="35" t="s">
        <v>58</v>
      </c>
      <c r="E1414" s="40" t="s">
        <v>7824</v>
      </c>
    </row>
    <row r="1415" spans="1:5" ht="12.75">
      <c r="A1415" t="s">
        <v>59</v>
      </c>
      <c r="E1415" s="39" t="s">
        <v>5</v>
      </c>
    </row>
    <row r="1416" spans="1:16" ht="12.75">
      <c r="A1416" t="s">
        <v>52</v>
      </c>
      <c s="34" t="s">
        <v>108</v>
      </c>
      <c s="34" t="s">
        <v>7043</v>
      </c>
      <c s="35" t="s">
        <v>5</v>
      </c>
      <c s="6" t="s">
        <v>7044</v>
      </c>
      <c s="36" t="s">
        <v>65</v>
      </c>
      <c s="37">
        <v>42</v>
      </c>
      <c s="36">
        <v>4E-05</v>
      </c>
      <c s="36">
        <f>ROUND(G1416*H1416,6)</f>
      </c>
      <c r="L1416" s="38">
        <v>0</v>
      </c>
      <c s="32">
        <f>ROUND(ROUND(L1416,2)*ROUND(G1416,3),2)</f>
      </c>
      <c s="36" t="s">
        <v>4836</v>
      </c>
      <c>
        <f>(M1416*21)/100</f>
      </c>
      <c t="s">
        <v>27</v>
      </c>
    </row>
    <row r="1417" spans="1:5" ht="12.75">
      <c r="A1417" s="35" t="s">
        <v>57</v>
      </c>
      <c r="E1417" s="39" t="s">
        <v>7044</v>
      </c>
    </row>
    <row r="1418" spans="1:5" ht="12.75">
      <c r="A1418" s="35" t="s">
        <v>58</v>
      </c>
      <c r="E1418" s="40" t="s">
        <v>7825</v>
      </c>
    </row>
    <row r="1419" spans="1:5" ht="12.75">
      <c r="A1419" t="s">
        <v>59</v>
      </c>
      <c r="E1419" s="39" t="s">
        <v>5</v>
      </c>
    </row>
    <row r="1420" spans="1:16" ht="12.75">
      <c r="A1420" t="s">
        <v>52</v>
      </c>
      <c s="34" t="s">
        <v>112</v>
      </c>
      <c s="34" t="s">
        <v>7826</v>
      </c>
      <c s="35" t="s">
        <v>5</v>
      </c>
      <c s="6" t="s">
        <v>7827</v>
      </c>
      <c s="36" t="s">
        <v>65</v>
      </c>
      <c s="37">
        <v>58.8</v>
      </c>
      <c s="36">
        <v>7E-05</v>
      </c>
      <c s="36">
        <f>ROUND(G1420*H1420,6)</f>
      </c>
      <c r="L1420" s="38">
        <v>0</v>
      </c>
      <c s="32">
        <f>ROUND(ROUND(L1420,2)*ROUND(G1420,3),2)</f>
      </c>
      <c s="36" t="s">
        <v>4836</v>
      </c>
      <c>
        <f>(M1420*21)/100</f>
      </c>
      <c t="s">
        <v>27</v>
      </c>
    </row>
    <row r="1421" spans="1:5" ht="12.75">
      <c r="A1421" s="35" t="s">
        <v>57</v>
      </c>
      <c r="E1421" s="39" t="s">
        <v>7827</v>
      </c>
    </row>
    <row r="1422" spans="1:5" ht="12.75">
      <c r="A1422" s="35" t="s">
        <v>58</v>
      </c>
      <c r="E1422" s="40" t="s">
        <v>7828</v>
      </c>
    </row>
    <row r="1423" spans="1:5" ht="12.75">
      <c r="A1423" t="s">
        <v>59</v>
      </c>
      <c r="E1423" s="39" t="s">
        <v>5</v>
      </c>
    </row>
    <row r="1424" spans="1:16" ht="12.75">
      <c r="A1424" t="s">
        <v>52</v>
      </c>
      <c s="34" t="s">
        <v>116</v>
      </c>
      <c s="34" t="s">
        <v>7829</v>
      </c>
      <c s="35" t="s">
        <v>5</v>
      </c>
      <c s="6" t="s">
        <v>7830</v>
      </c>
      <c s="36" t="s">
        <v>65</v>
      </c>
      <c s="37">
        <v>25.2</v>
      </c>
      <c s="36">
        <v>0.00012</v>
      </c>
      <c s="36">
        <f>ROUND(G1424*H1424,6)</f>
      </c>
      <c r="L1424" s="38">
        <v>0</v>
      </c>
      <c s="32">
        <f>ROUND(ROUND(L1424,2)*ROUND(G1424,3),2)</f>
      </c>
      <c s="36" t="s">
        <v>4836</v>
      </c>
      <c>
        <f>(M1424*21)/100</f>
      </c>
      <c t="s">
        <v>27</v>
      </c>
    </row>
    <row r="1425" spans="1:5" ht="12.75">
      <c r="A1425" s="35" t="s">
        <v>57</v>
      </c>
      <c r="E1425" s="39" t="s">
        <v>7830</v>
      </c>
    </row>
    <row r="1426" spans="1:5" ht="12.75">
      <c r="A1426" s="35" t="s">
        <v>58</v>
      </c>
      <c r="E1426" s="40" t="s">
        <v>7831</v>
      </c>
    </row>
    <row r="1427" spans="1:5" ht="12.75">
      <c r="A1427" t="s">
        <v>59</v>
      </c>
      <c r="E1427" s="39" t="s">
        <v>5</v>
      </c>
    </row>
    <row r="1428" spans="1:16" ht="12.75">
      <c r="A1428" t="s">
        <v>52</v>
      </c>
      <c s="34" t="s">
        <v>120</v>
      </c>
      <c s="34" t="s">
        <v>7046</v>
      </c>
      <c s="35" t="s">
        <v>5</v>
      </c>
      <c s="6" t="s">
        <v>7047</v>
      </c>
      <c s="36" t="s">
        <v>93</v>
      </c>
      <c s="37">
        <v>60</v>
      </c>
      <c s="36">
        <v>3E-05</v>
      </c>
      <c s="36">
        <f>ROUND(G1428*H1428,6)</f>
      </c>
      <c r="L1428" s="38">
        <v>0</v>
      </c>
      <c s="32">
        <f>ROUND(ROUND(L1428,2)*ROUND(G1428,3),2)</f>
      </c>
      <c s="36" t="s">
        <v>4833</v>
      </c>
      <c>
        <f>(M1428*21)/100</f>
      </c>
      <c t="s">
        <v>27</v>
      </c>
    </row>
    <row r="1429" spans="1:5" ht="12.75">
      <c r="A1429" s="35" t="s">
        <v>57</v>
      </c>
      <c r="E1429" s="39" t="s">
        <v>7047</v>
      </c>
    </row>
    <row r="1430" spans="1:5" ht="12.75">
      <c r="A1430" s="35" t="s">
        <v>58</v>
      </c>
      <c r="E1430" s="40" t="s">
        <v>7070</v>
      </c>
    </row>
    <row r="1431" spans="1:5" ht="12.75">
      <c r="A1431" t="s">
        <v>59</v>
      </c>
      <c r="E1431" s="39" t="s">
        <v>5</v>
      </c>
    </row>
    <row r="1432" spans="1:16" ht="25.5">
      <c r="A1432" t="s">
        <v>52</v>
      </c>
      <c s="34" t="s">
        <v>124</v>
      </c>
      <c s="34" t="s">
        <v>7049</v>
      </c>
      <c s="35" t="s">
        <v>5</v>
      </c>
      <c s="6" t="s">
        <v>7050</v>
      </c>
      <c s="36" t="s">
        <v>93</v>
      </c>
      <c s="37">
        <v>105</v>
      </c>
      <c s="36">
        <v>9E-05</v>
      </c>
      <c s="36">
        <f>ROUND(G1432*H1432,6)</f>
      </c>
      <c r="L1432" s="38">
        <v>0</v>
      </c>
      <c s="32">
        <f>ROUND(ROUND(L1432,2)*ROUND(G1432,3),2)</f>
      </c>
      <c s="36" t="s">
        <v>4836</v>
      </c>
      <c>
        <f>(M1432*21)/100</f>
      </c>
      <c t="s">
        <v>27</v>
      </c>
    </row>
    <row r="1433" spans="1:5" ht="25.5">
      <c r="A1433" s="35" t="s">
        <v>57</v>
      </c>
      <c r="E1433" s="39" t="s">
        <v>7050</v>
      </c>
    </row>
    <row r="1434" spans="1:5" ht="12.75">
      <c r="A1434" s="35" t="s">
        <v>58</v>
      </c>
      <c r="E1434" s="40" t="s">
        <v>7832</v>
      </c>
    </row>
    <row r="1435" spans="1:5" ht="12.75">
      <c r="A1435" t="s">
        <v>59</v>
      </c>
      <c r="E1435" s="39" t="s">
        <v>5</v>
      </c>
    </row>
    <row r="1436" spans="1:16" ht="12.75">
      <c r="A1436" t="s">
        <v>52</v>
      </c>
      <c s="34" t="s">
        <v>128</v>
      </c>
      <c s="34" t="s">
        <v>7052</v>
      </c>
      <c s="35" t="s">
        <v>5</v>
      </c>
      <c s="6" t="s">
        <v>7053</v>
      </c>
      <c s="36" t="s">
        <v>93</v>
      </c>
      <c s="37">
        <v>4</v>
      </c>
      <c s="36">
        <v>0.00023</v>
      </c>
      <c s="36">
        <f>ROUND(G1436*H1436,6)</f>
      </c>
      <c r="L1436" s="38">
        <v>0</v>
      </c>
      <c s="32">
        <f>ROUND(ROUND(L1436,2)*ROUND(G1436,3),2)</f>
      </c>
      <c s="36" t="s">
        <v>4836</v>
      </c>
      <c>
        <f>(M1436*21)/100</f>
      </c>
      <c t="s">
        <v>27</v>
      </c>
    </row>
    <row r="1437" spans="1:5" ht="12.75">
      <c r="A1437" s="35" t="s">
        <v>57</v>
      </c>
      <c r="E1437" s="39" t="s">
        <v>7053</v>
      </c>
    </row>
    <row r="1438" spans="1:5" ht="12.75">
      <c r="A1438" s="35" t="s">
        <v>58</v>
      </c>
      <c r="E1438" s="40" t="s">
        <v>7100</v>
      </c>
    </row>
    <row r="1439" spans="1:5" ht="12.75">
      <c r="A1439" t="s">
        <v>59</v>
      </c>
      <c r="E1439" s="39" t="s">
        <v>5</v>
      </c>
    </row>
    <row r="1440" spans="1:16" ht="25.5">
      <c r="A1440" t="s">
        <v>52</v>
      </c>
      <c s="34" t="s">
        <v>188</v>
      </c>
      <c s="34" t="s">
        <v>7055</v>
      </c>
      <c s="35" t="s">
        <v>5</v>
      </c>
      <c s="6" t="s">
        <v>7056</v>
      </c>
      <c s="36" t="s">
        <v>65</v>
      </c>
      <c s="37">
        <v>96</v>
      </c>
      <c s="36">
        <v>0</v>
      </c>
      <c s="36">
        <f>ROUND(G1440*H1440,6)</f>
      </c>
      <c r="L1440" s="38">
        <v>0</v>
      </c>
      <c s="32">
        <f>ROUND(ROUND(L1440,2)*ROUND(G1440,3),2)</f>
      </c>
      <c s="36" t="s">
        <v>4836</v>
      </c>
      <c>
        <f>(M1440*21)/100</f>
      </c>
      <c t="s">
        <v>27</v>
      </c>
    </row>
    <row r="1441" spans="1:5" ht="25.5">
      <c r="A1441" s="35" t="s">
        <v>57</v>
      </c>
      <c r="E1441" s="39" t="s">
        <v>7056</v>
      </c>
    </row>
    <row r="1442" spans="1:5" ht="12.75">
      <c r="A1442" s="35" t="s">
        <v>58</v>
      </c>
      <c r="E1442" s="40" t="s">
        <v>7833</v>
      </c>
    </row>
    <row r="1443" spans="1:5" ht="12.75">
      <c r="A1443" t="s">
        <v>59</v>
      </c>
      <c r="E1443" s="39" t="s">
        <v>5</v>
      </c>
    </row>
    <row r="1444" spans="1:16" ht="25.5">
      <c r="A1444" t="s">
        <v>52</v>
      </c>
      <c s="34" t="s">
        <v>192</v>
      </c>
      <c s="34" t="s">
        <v>7834</v>
      </c>
      <c s="35" t="s">
        <v>5</v>
      </c>
      <c s="6" t="s">
        <v>7835</v>
      </c>
      <c s="36" t="s">
        <v>65</v>
      </c>
      <c s="37">
        <v>24</v>
      </c>
      <c s="36">
        <v>0</v>
      </c>
      <c s="36">
        <f>ROUND(G1444*H1444,6)</f>
      </c>
      <c r="L1444" s="38">
        <v>0</v>
      </c>
      <c s="32">
        <f>ROUND(ROUND(L1444,2)*ROUND(G1444,3),2)</f>
      </c>
      <c s="36" t="s">
        <v>4836</v>
      </c>
      <c>
        <f>(M1444*21)/100</f>
      </c>
      <c t="s">
        <v>27</v>
      </c>
    </row>
    <row r="1445" spans="1:5" ht="25.5">
      <c r="A1445" s="35" t="s">
        <v>57</v>
      </c>
      <c r="E1445" s="39" t="s">
        <v>7835</v>
      </c>
    </row>
    <row r="1446" spans="1:5" ht="12.75">
      <c r="A1446" s="35" t="s">
        <v>58</v>
      </c>
      <c r="E1446" s="40" t="s">
        <v>7836</v>
      </c>
    </row>
    <row r="1447" spans="1:5" ht="12.75">
      <c r="A1447" t="s">
        <v>59</v>
      </c>
      <c r="E1447" s="39" t="s">
        <v>5</v>
      </c>
    </row>
    <row r="1448" spans="1:16" ht="25.5">
      <c r="A1448" t="s">
        <v>52</v>
      </c>
      <c s="34" t="s">
        <v>196</v>
      </c>
      <c s="34" t="s">
        <v>7058</v>
      </c>
      <c s="35" t="s">
        <v>5</v>
      </c>
      <c s="6" t="s">
        <v>7059</v>
      </c>
      <c s="36" t="s">
        <v>65</v>
      </c>
      <c s="37">
        <v>88</v>
      </c>
      <c s="36">
        <v>0</v>
      </c>
      <c s="36">
        <f>ROUND(G1448*H1448,6)</f>
      </c>
      <c r="L1448" s="38">
        <v>0</v>
      </c>
      <c s="32">
        <f>ROUND(ROUND(L1448,2)*ROUND(G1448,3),2)</f>
      </c>
      <c s="36" t="s">
        <v>4836</v>
      </c>
      <c>
        <f>(M1448*21)/100</f>
      </c>
      <c t="s">
        <v>27</v>
      </c>
    </row>
    <row r="1449" spans="1:5" ht="25.5">
      <c r="A1449" s="35" t="s">
        <v>57</v>
      </c>
      <c r="E1449" s="39" t="s">
        <v>7059</v>
      </c>
    </row>
    <row r="1450" spans="1:5" ht="12.75">
      <c r="A1450" s="35" t="s">
        <v>58</v>
      </c>
      <c r="E1450" s="40" t="s">
        <v>7837</v>
      </c>
    </row>
    <row r="1451" spans="1:5" ht="12.75">
      <c r="A1451" t="s">
        <v>59</v>
      </c>
      <c r="E1451" s="39" t="s">
        <v>5</v>
      </c>
    </row>
    <row r="1452" spans="1:16" ht="25.5">
      <c r="A1452" t="s">
        <v>52</v>
      </c>
      <c s="34" t="s">
        <v>200</v>
      </c>
      <c s="34" t="s">
        <v>7061</v>
      </c>
      <c s="35" t="s">
        <v>5</v>
      </c>
      <c s="6" t="s">
        <v>7062</v>
      </c>
      <c s="36" t="s">
        <v>93</v>
      </c>
      <c s="37">
        <v>60</v>
      </c>
      <c s="36">
        <v>0</v>
      </c>
      <c s="36">
        <f>ROUND(G1452*H1452,6)</f>
      </c>
      <c r="L1452" s="38">
        <v>0</v>
      </c>
      <c s="32">
        <f>ROUND(ROUND(L1452,2)*ROUND(G1452,3),2)</f>
      </c>
      <c s="36" t="s">
        <v>4836</v>
      </c>
      <c>
        <f>(M1452*21)/100</f>
      </c>
      <c t="s">
        <v>27</v>
      </c>
    </row>
    <row r="1453" spans="1:5" ht="25.5">
      <c r="A1453" s="35" t="s">
        <v>57</v>
      </c>
      <c r="E1453" s="39" t="s">
        <v>7062</v>
      </c>
    </row>
    <row r="1454" spans="1:5" ht="12.75">
      <c r="A1454" s="35" t="s">
        <v>58</v>
      </c>
      <c r="E1454" s="40" t="s">
        <v>7070</v>
      </c>
    </row>
    <row r="1455" spans="1:5" ht="12.75">
      <c r="A1455" t="s">
        <v>59</v>
      </c>
      <c r="E1455" s="39" t="s">
        <v>5</v>
      </c>
    </row>
    <row r="1456" spans="1:16" ht="25.5">
      <c r="A1456" t="s">
        <v>52</v>
      </c>
      <c s="34" t="s">
        <v>204</v>
      </c>
      <c s="34" t="s">
        <v>7063</v>
      </c>
      <c s="35" t="s">
        <v>5</v>
      </c>
      <c s="6" t="s">
        <v>7064</v>
      </c>
      <c s="36" t="s">
        <v>93</v>
      </c>
      <c s="37">
        <v>105</v>
      </c>
      <c s="36">
        <v>0</v>
      </c>
      <c s="36">
        <f>ROUND(G1456*H1456,6)</f>
      </c>
      <c r="L1456" s="38">
        <v>0</v>
      </c>
      <c s="32">
        <f>ROUND(ROUND(L1456,2)*ROUND(G1456,3),2)</f>
      </c>
      <c s="36" t="s">
        <v>4836</v>
      </c>
      <c>
        <f>(M1456*21)/100</f>
      </c>
      <c t="s">
        <v>27</v>
      </c>
    </row>
    <row r="1457" spans="1:5" ht="38.25">
      <c r="A1457" s="35" t="s">
        <v>57</v>
      </c>
      <c r="E1457" s="39" t="s">
        <v>7065</v>
      </c>
    </row>
    <row r="1458" spans="1:5" ht="12.75">
      <c r="A1458" s="35" t="s">
        <v>58</v>
      </c>
      <c r="E1458" s="40" t="s">
        <v>7832</v>
      </c>
    </row>
    <row r="1459" spans="1:5" ht="12.75">
      <c r="A1459" t="s">
        <v>59</v>
      </c>
      <c r="E1459" s="39" t="s">
        <v>5</v>
      </c>
    </row>
    <row r="1460" spans="1:16" ht="25.5">
      <c r="A1460" t="s">
        <v>52</v>
      </c>
      <c s="34" t="s">
        <v>208</v>
      </c>
      <c s="34" t="s">
        <v>7066</v>
      </c>
      <c s="35" t="s">
        <v>5</v>
      </c>
      <c s="6" t="s">
        <v>7064</v>
      </c>
      <c s="36" t="s">
        <v>93</v>
      </c>
      <c s="37">
        <v>4</v>
      </c>
      <c s="36">
        <v>0</v>
      </c>
      <c s="36">
        <f>ROUND(G1460*H1460,6)</f>
      </c>
      <c r="L1460" s="38">
        <v>0</v>
      </c>
      <c s="32">
        <f>ROUND(ROUND(L1460,2)*ROUND(G1460,3),2)</f>
      </c>
      <c s="36" t="s">
        <v>4836</v>
      </c>
      <c>
        <f>(M1460*21)/100</f>
      </c>
      <c t="s">
        <v>27</v>
      </c>
    </row>
    <row r="1461" spans="1:5" ht="38.25">
      <c r="A1461" s="35" t="s">
        <v>57</v>
      </c>
      <c r="E1461" s="39" t="s">
        <v>7067</v>
      </c>
    </row>
    <row r="1462" spans="1:5" ht="12.75">
      <c r="A1462" s="35" t="s">
        <v>58</v>
      </c>
      <c r="E1462" s="40" t="s">
        <v>7100</v>
      </c>
    </row>
    <row r="1463" spans="1:5" ht="12.75">
      <c r="A1463" t="s">
        <v>59</v>
      </c>
      <c r="E1463" s="39" t="s">
        <v>5</v>
      </c>
    </row>
    <row r="1464" spans="1:16" ht="25.5">
      <c r="A1464" t="s">
        <v>52</v>
      </c>
      <c s="34" t="s">
        <v>212</v>
      </c>
      <c s="34" t="s">
        <v>7068</v>
      </c>
      <c s="35" t="s">
        <v>5</v>
      </c>
      <c s="6" t="s">
        <v>7069</v>
      </c>
      <c s="36" t="s">
        <v>65</v>
      </c>
      <c s="37">
        <v>86</v>
      </c>
      <c s="36">
        <v>0</v>
      </c>
      <c s="36">
        <f>ROUND(G1464*H1464,6)</f>
      </c>
      <c r="L1464" s="38">
        <v>0</v>
      </c>
      <c s="32">
        <f>ROUND(ROUND(L1464,2)*ROUND(G1464,3),2)</f>
      </c>
      <c s="36" t="s">
        <v>4836</v>
      </c>
      <c>
        <f>(M1464*21)/100</f>
      </c>
      <c t="s">
        <v>27</v>
      </c>
    </row>
    <row r="1465" spans="1:5" ht="25.5">
      <c r="A1465" s="35" t="s">
        <v>57</v>
      </c>
      <c r="E1465" s="39" t="s">
        <v>7069</v>
      </c>
    </row>
    <row r="1466" spans="1:5" ht="12.75">
      <c r="A1466" s="35" t="s">
        <v>58</v>
      </c>
      <c r="E1466" s="40" t="s">
        <v>7838</v>
      </c>
    </row>
    <row r="1467" spans="1:5" ht="12.75">
      <c r="A1467" t="s">
        <v>59</v>
      </c>
      <c r="E1467" s="39" t="s">
        <v>5</v>
      </c>
    </row>
    <row r="1468" spans="1:16" ht="25.5">
      <c r="A1468" t="s">
        <v>52</v>
      </c>
      <c s="34" t="s">
        <v>216</v>
      </c>
      <c s="34" t="s">
        <v>7071</v>
      </c>
      <c s="35" t="s">
        <v>5</v>
      </c>
      <c s="6" t="s">
        <v>7072</v>
      </c>
      <c s="36" t="s">
        <v>65</v>
      </c>
      <c s="37">
        <v>122</v>
      </c>
      <c s="36">
        <v>0</v>
      </c>
      <c s="36">
        <f>ROUND(G1468*H1468,6)</f>
      </c>
      <c r="L1468" s="38">
        <v>0</v>
      </c>
      <c s="32">
        <f>ROUND(ROUND(L1468,2)*ROUND(G1468,3),2)</f>
      </c>
      <c s="36" t="s">
        <v>4836</v>
      </c>
      <c>
        <f>(M1468*21)/100</f>
      </c>
      <c t="s">
        <v>27</v>
      </c>
    </row>
    <row r="1469" spans="1:5" ht="25.5">
      <c r="A1469" s="35" t="s">
        <v>57</v>
      </c>
      <c r="E1469" s="39" t="s">
        <v>7072</v>
      </c>
    </row>
    <row r="1470" spans="1:5" ht="12.75">
      <c r="A1470" s="35" t="s">
        <v>58</v>
      </c>
      <c r="E1470" s="40" t="s">
        <v>7839</v>
      </c>
    </row>
    <row r="1471" spans="1:5" ht="12.75">
      <c r="A1471" t="s">
        <v>59</v>
      </c>
      <c r="E1471" s="39" t="s">
        <v>5</v>
      </c>
    </row>
    <row r="1472" spans="1:16" ht="25.5">
      <c r="A1472" t="s">
        <v>52</v>
      </c>
      <c s="34" t="s">
        <v>220</v>
      </c>
      <c s="34" t="s">
        <v>7074</v>
      </c>
      <c s="35" t="s">
        <v>5</v>
      </c>
      <c s="6" t="s">
        <v>7075</v>
      </c>
      <c s="36" t="s">
        <v>65</v>
      </c>
      <c s="37">
        <v>1304</v>
      </c>
      <c s="36">
        <v>0</v>
      </c>
      <c s="36">
        <f>ROUND(G1472*H1472,6)</f>
      </c>
      <c r="L1472" s="38">
        <v>0</v>
      </c>
      <c s="32">
        <f>ROUND(ROUND(L1472,2)*ROUND(G1472,3),2)</f>
      </c>
      <c s="36" t="s">
        <v>4836</v>
      </c>
      <c>
        <f>(M1472*21)/100</f>
      </c>
      <c t="s">
        <v>27</v>
      </c>
    </row>
    <row r="1473" spans="1:5" ht="25.5">
      <c r="A1473" s="35" t="s">
        <v>57</v>
      </c>
      <c r="E1473" s="39" t="s">
        <v>7075</v>
      </c>
    </row>
    <row r="1474" spans="1:5" ht="12.75">
      <c r="A1474" s="35" t="s">
        <v>58</v>
      </c>
      <c r="E1474" s="40" t="s">
        <v>7840</v>
      </c>
    </row>
    <row r="1475" spans="1:5" ht="12.75">
      <c r="A1475" t="s">
        <v>59</v>
      </c>
      <c r="E1475" s="39" t="s">
        <v>5</v>
      </c>
    </row>
    <row r="1476" spans="1:16" ht="25.5">
      <c r="A1476" t="s">
        <v>52</v>
      </c>
      <c s="34" t="s">
        <v>225</v>
      </c>
      <c s="34" t="s">
        <v>7077</v>
      </c>
      <c s="35" t="s">
        <v>5</v>
      </c>
      <c s="6" t="s">
        <v>7078</v>
      </c>
      <c s="36" t="s">
        <v>65</v>
      </c>
      <c s="37">
        <v>505</v>
      </c>
      <c s="36">
        <v>0</v>
      </c>
      <c s="36">
        <f>ROUND(G1476*H1476,6)</f>
      </c>
      <c r="L1476" s="38">
        <v>0</v>
      </c>
      <c s="32">
        <f>ROUND(ROUND(L1476,2)*ROUND(G1476,3),2)</f>
      </c>
      <c s="36" t="s">
        <v>4836</v>
      </c>
      <c>
        <f>(M1476*21)/100</f>
      </c>
      <c t="s">
        <v>27</v>
      </c>
    </row>
    <row r="1477" spans="1:5" ht="25.5">
      <c r="A1477" s="35" t="s">
        <v>57</v>
      </c>
      <c r="E1477" s="39" t="s">
        <v>7078</v>
      </c>
    </row>
    <row r="1478" spans="1:5" ht="12.75">
      <c r="A1478" s="35" t="s">
        <v>58</v>
      </c>
      <c r="E1478" s="40" t="s">
        <v>7841</v>
      </c>
    </row>
    <row r="1479" spans="1:5" ht="12.75">
      <c r="A1479" t="s">
        <v>59</v>
      </c>
      <c r="E1479" s="39" t="s">
        <v>5</v>
      </c>
    </row>
    <row r="1480" spans="1:16" ht="25.5">
      <c r="A1480" t="s">
        <v>52</v>
      </c>
      <c s="34" t="s">
        <v>229</v>
      </c>
      <c s="34" t="s">
        <v>7080</v>
      </c>
      <c s="35" t="s">
        <v>5</v>
      </c>
      <c s="6" t="s">
        <v>7081</v>
      </c>
      <c s="36" t="s">
        <v>65</v>
      </c>
      <c s="37">
        <v>615</v>
      </c>
      <c s="36">
        <v>0</v>
      </c>
      <c s="36">
        <f>ROUND(G1480*H1480,6)</f>
      </c>
      <c r="L1480" s="38">
        <v>0</v>
      </c>
      <c s="32">
        <f>ROUND(ROUND(L1480,2)*ROUND(G1480,3),2)</f>
      </c>
      <c s="36" t="s">
        <v>4836</v>
      </c>
      <c>
        <f>(M1480*21)/100</f>
      </c>
      <c t="s">
        <v>27</v>
      </c>
    </row>
    <row r="1481" spans="1:5" ht="25.5">
      <c r="A1481" s="35" t="s">
        <v>57</v>
      </c>
      <c r="E1481" s="39" t="s">
        <v>7081</v>
      </c>
    </row>
    <row r="1482" spans="1:5" ht="12.75">
      <c r="A1482" s="35" t="s">
        <v>58</v>
      </c>
      <c r="E1482" s="40" t="s">
        <v>7842</v>
      </c>
    </row>
    <row r="1483" spans="1:5" ht="12.75">
      <c r="A1483" t="s">
        <v>59</v>
      </c>
      <c r="E1483" s="39" t="s">
        <v>5</v>
      </c>
    </row>
    <row r="1484" spans="1:16" ht="25.5">
      <c r="A1484" t="s">
        <v>52</v>
      </c>
      <c s="34" t="s">
        <v>233</v>
      </c>
      <c s="34" t="s">
        <v>7083</v>
      </c>
      <c s="35" t="s">
        <v>5</v>
      </c>
      <c s="6" t="s">
        <v>7084</v>
      </c>
      <c s="36" t="s">
        <v>65</v>
      </c>
      <c s="37">
        <v>134</v>
      </c>
      <c s="36">
        <v>0</v>
      </c>
      <c s="36">
        <f>ROUND(G1484*H1484,6)</f>
      </c>
      <c r="L1484" s="38">
        <v>0</v>
      </c>
      <c s="32">
        <f>ROUND(ROUND(L1484,2)*ROUND(G1484,3),2)</f>
      </c>
      <c s="36" t="s">
        <v>4836</v>
      </c>
      <c>
        <f>(M1484*21)/100</f>
      </c>
      <c t="s">
        <v>27</v>
      </c>
    </row>
    <row r="1485" spans="1:5" ht="25.5">
      <c r="A1485" s="35" t="s">
        <v>57</v>
      </c>
      <c r="E1485" s="39" t="s">
        <v>7084</v>
      </c>
    </row>
    <row r="1486" spans="1:5" ht="12.75">
      <c r="A1486" s="35" t="s">
        <v>58</v>
      </c>
      <c r="E1486" s="40" t="s">
        <v>7085</v>
      </c>
    </row>
    <row r="1487" spans="1:5" ht="12.75">
      <c r="A1487" t="s">
        <v>59</v>
      </c>
      <c r="E1487" s="39" t="s">
        <v>5</v>
      </c>
    </row>
    <row r="1488" spans="1:16" ht="25.5">
      <c r="A1488" t="s">
        <v>52</v>
      </c>
      <c s="34" t="s">
        <v>237</v>
      </c>
      <c s="34" t="s">
        <v>7086</v>
      </c>
      <c s="35" t="s">
        <v>5</v>
      </c>
      <c s="6" t="s">
        <v>7087</v>
      </c>
      <c s="36" t="s">
        <v>65</v>
      </c>
      <c s="37">
        <v>206</v>
      </c>
      <c s="36">
        <v>0</v>
      </c>
      <c s="36">
        <f>ROUND(G1488*H1488,6)</f>
      </c>
      <c r="L1488" s="38">
        <v>0</v>
      </c>
      <c s="32">
        <f>ROUND(ROUND(L1488,2)*ROUND(G1488,3),2)</f>
      </c>
      <c s="36" t="s">
        <v>4836</v>
      </c>
      <c>
        <f>(M1488*21)/100</f>
      </c>
      <c t="s">
        <v>27</v>
      </c>
    </row>
    <row r="1489" spans="1:5" ht="25.5">
      <c r="A1489" s="35" t="s">
        <v>57</v>
      </c>
      <c r="E1489" s="39" t="s">
        <v>7087</v>
      </c>
    </row>
    <row r="1490" spans="1:5" ht="12.75">
      <c r="A1490" s="35" t="s">
        <v>58</v>
      </c>
      <c r="E1490" s="40" t="s">
        <v>7843</v>
      </c>
    </row>
    <row r="1491" spans="1:5" ht="12.75">
      <c r="A1491" t="s">
        <v>59</v>
      </c>
      <c r="E1491" s="39" t="s">
        <v>5</v>
      </c>
    </row>
    <row r="1492" spans="1:16" ht="25.5">
      <c r="A1492" t="s">
        <v>52</v>
      </c>
      <c s="34" t="s">
        <v>241</v>
      </c>
      <c s="34" t="s">
        <v>7089</v>
      </c>
      <c s="35" t="s">
        <v>5</v>
      </c>
      <c s="6" t="s">
        <v>7090</v>
      </c>
      <c s="36" t="s">
        <v>65</v>
      </c>
      <c s="37">
        <v>20</v>
      </c>
      <c s="36">
        <v>0</v>
      </c>
      <c s="36">
        <f>ROUND(G1492*H1492,6)</f>
      </c>
      <c r="L1492" s="38">
        <v>0</v>
      </c>
      <c s="32">
        <f>ROUND(ROUND(L1492,2)*ROUND(G1492,3),2)</f>
      </c>
      <c s="36" t="s">
        <v>4836</v>
      </c>
      <c>
        <f>(M1492*21)/100</f>
      </c>
      <c t="s">
        <v>27</v>
      </c>
    </row>
    <row r="1493" spans="1:5" ht="25.5">
      <c r="A1493" s="35" t="s">
        <v>57</v>
      </c>
      <c r="E1493" s="39" t="s">
        <v>7090</v>
      </c>
    </row>
    <row r="1494" spans="1:5" ht="12.75">
      <c r="A1494" s="35" t="s">
        <v>58</v>
      </c>
      <c r="E1494" s="40" t="s">
        <v>7239</v>
      </c>
    </row>
    <row r="1495" spans="1:5" ht="12.75">
      <c r="A1495" t="s">
        <v>59</v>
      </c>
      <c r="E1495" s="39" t="s">
        <v>5</v>
      </c>
    </row>
    <row r="1496" spans="1:16" ht="25.5">
      <c r="A1496" t="s">
        <v>52</v>
      </c>
      <c s="34" t="s">
        <v>258</v>
      </c>
      <c s="34" t="s">
        <v>7092</v>
      </c>
      <c s="35" t="s">
        <v>5</v>
      </c>
      <c s="6" t="s">
        <v>7093</v>
      </c>
      <c s="36" t="s">
        <v>93</v>
      </c>
      <c s="37">
        <v>244</v>
      </c>
      <c s="36">
        <v>0</v>
      </c>
      <c s="36">
        <f>ROUND(G1496*H1496,6)</f>
      </c>
      <c r="L1496" s="38">
        <v>0</v>
      </c>
      <c s="32">
        <f>ROUND(ROUND(L1496,2)*ROUND(G1496,3),2)</f>
      </c>
      <c s="36" t="s">
        <v>4836</v>
      </c>
      <c>
        <f>(M1496*21)/100</f>
      </c>
      <c t="s">
        <v>27</v>
      </c>
    </row>
    <row r="1497" spans="1:5" ht="25.5">
      <c r="A1497" s="35" t="s">
        <v>57</v>
      </c>
      <c r="E1497" s="39" t="s">
        <v>7093</v>
      </c>
    </row>
    <row r="1498" spans="1:5" ht="12.75">
      <c r="A1498" s="35" t="s">
        <v>58</v>
      </c>
      <c r="E1498" s="40" t="s">
        <v>7844</v>
      </c>
    </row>
    <row r="1499" spans="1:5" ht="12.75">
      <c r="A1499" t="s">
        <v>59</v>
      </c>
      <c r="E1499" s="39" t="s">
        <v>5</v>
      </c>
    </row>
    <row r="1500" spans="1:16" ht="25.5">
      <c r="A1500" t="s">
        <v>52</v>
      </c>
      <c s="34" t="s">
        <v>265</v>
      </c>
      <c s="34" t="s">
        <v>7095</v>
      </c>
      <c s="35" t="s">
        <v>5</v>
      </c>
      <c s="6" t="s">
        <v>7096</v>
      </c>
      <c s="36" t="s">
        <v>93</v>
      </c>
      <c s="37">
        <v>142</v>
      </c>
      <c s="36">
        <v>0</v>
      </c>
      <c s="36">
        <f>ROUND(G1500*H1500,6)</f>
      </c>
      <c r="L1500" s="38">
        <v>0</v>
      </c>
      <c s="32">
        <f>ROUND(ROUND(L1500,2)*ROUND(G1500,3),2)</f>
      </c>
      <c s="36" t="s">
        <v>4836</v>
      </c>
      <c>
        <f>(M1500*21)/100</f>
      </c>
      <c t="s">
        <v>27</v>
      </c>
    </row>
    <row r="1501" spans="1:5" ht="25.5">
      <c r="A1501" s="35" t="s">
        <v>57</v>
      </c>
      <c r="E1501" s="39" t="s">
        <v>7096</v>
      </c>
    </row>
    <row r="1502" spans="1:5" ht="12.75">
      <c r="A1502" s="35" t="s">
        <v>58</v>
      </c>
      <c r="E1502" s="40" t="s">
        <v>7845</v>
      </c>
    </row>
    <row r="1503" spans="1:5" ht="12.75">
      <c r="A1503" t="s">
        <v>59</v>
      </c>
      <c r="E1503" s="39" t="s">
        <v>5</v>
      </c>
    </row>
    <row r="1504" spans="1:16" ht="25.5">
      <c r="A1504" t="s">
        <v>52</v>
      </c>
      <c s="34" t="s">
        <v>269</v>
      </c>
      <c s="34" t="s">
        <v>7098</v>
      </c>
      <c s="35" t="s">
        <v>5</v>
      </c>
      <c s="6" t="s">
        <v>7099</v>
      </c>
      <c s="36" t="s">
        <v>93</v>
      </c>
      <c s="37">
        <v>18</v>
      </c>
      <c s="36">
        <v>0</v>
      </c>
      <c s="36">
        <f>ROUND(G1504*H1504,6)</f>
      </c>
      <c r="L1504" s="38">
        <v>0</v>
      </c>
      <c s="32">
        <f>ROUND(ROUND(L1504,2)*ROUND(G1504,3),2)</f>
      </c>
      <c s="36" t="s">
        <v>4836</v>
      </c>
      <c>
        <f>(M1504*21)/100</f>
      </c>
      <c t="s">
        <v>27</v>
      </c>
    </row>
    <row r="1505" spans="1:5" ht="25.5">
      <c r="A1505" s="35" t="s">
        <v>57</v>
      </c>
      <c r="E1505" s="39" t="s">
        <v>7099</v>
      </c>
    </row>
    <row r="1506" spans="1:5" ht="12.75">
      <c r="A1506" s="35" t="s">
        <v>58</v>
      </c>
      <c r="E1506" s="40" t="s">
        <v>7846</v>
      </c>
    </row>
    <row r="1507" spans="1:5" ht="12.75">
      <c r="A1507" t="s">
        <v>59</v>
      </c>
      <c r="E1507" s="39" t="s">
        <v>5</v>
      </c>
    </row>
    <row r="1508" spans="1:16" ht="25.5">
      <c r="A1508" t="s">
        <v>52</v>
      </c>
      <c s="34" t="s">
        <v>273</v>
      </c>
      <c s="34" t="s">
        <v>7101</v>
      </c>
      <c s="35" t="s">
        <v>5</v>
      </c>
      <c s="6" t="s">
        <v>7102</v>
      </c>
      <c s="36" t="s">
        <v>93</v>
      </c>
      <c s="37">
        <v>12</v>
      </c>
      <c s="36">
        <v>0</v>
      </c>
      <c s="36">
        <f>ROUND(G1508*H1508,6)</f>
      </c>
      <c r="L1508" s="38">
        <v>0</v>
      </c>
      <c s="32">
        <f>ROUND(ROUND(L1508,2)*ROUND(G1508,3),2)</f>
      </c>
      <c s="36" t="s">
        <v>4836</v>
      </c>
      <c>
        <f>(M1508*21)/100</f>
      </c>
      <c t="s">
        <v>27</v>
      </c>
    </row>
    <row r="1509" spans="1:5" ht="25.5">
      <c r="A1509" s="35" t="s">
        <v>57</v>
      </c>
      <c r="E1509" s="39" t="s">
        <v>7102</v>
      </c>
    </row>
    <row r="1510" spans="1:5" ht="12.75">
      <c r="A1510" s="35" t="s">
        <v>58</v>
      </c>
      <c r="E1510" s="40" t="s">
        <v>7246</v>
      </c>
    </row>
    <row r="1511" spans="1:5" ht="12.75">
      <c r="A1511" t="s">
        <v>59</v>
      </c>
      <c r="E1511" s="39" t="s">
        <v>5</v>
      </c>
    </row>
    <row r="1512" spans="1:16" ht="25.5">
      <c r="A1512" t="s">
        <v>52</v>
      </c>
      <c s="34" t="s">
        <v>277</v>
      </c>
      <c s="34" t="s">
        <v>7103</v>
      </c>
      <c s="35" t="s">
        <v>5</v>
      </c>
      <c s="6" t="s">
        <v>7104</v>
      </c>
      <c s="36" t="s">
        <v>93</v>
      </c>
      <c s="37">
        <v>2</v>
      </c>
      <c s="36">
        <v>0</v>
      </c>
      <c s="36">
        <f>ROUND(G1512*H1512,6)</f>
      </c>
      <c r="L1512" s="38">
        <v>0</v>
      </c>
      <c s="32">
        <f>ROUND(ROUND(L1512,2)*ROUND(G1512,3),2)</f>
      </c>
      <c s="36" t="s">
        <v>4836</v>
      </c>
      <c>
        <f>(M1512*21)/100</f>
      </c>
      <c t="s">
        <v>27</v>
      </c>
    </row>
    <row r="1513" spans="1:5" ht="25.5">
      <c r="A1513" s="35" t="s">
        <v>57</v>
      </c>
      <c r="E1513" s="39" t="s">
        <v>7104</v>
      </c>
    </row>
    <row r="1514" spans="1:5" ht="12.75">
      <c r="A1514" s="35" t="s">
        <v>58</v>
      </c>
      <c r="E1514" s="40" t="s">
        <v>7054</v>
      </c>
    </row>
    <row r="1515" spans="1:5" ht="12.75">
      <c r="A1515" t="s">
        <v>59</v>
      </c>
      <c r="E1515" s="39" t="s">
        <v>5</v>
      </c>
    </row>
    <row r="1516" spans="1:16" ht="25.5">
      <c r="A1516" t="s">
        <v>52</v>
      </c>
      <c s="34" t="s">
        <v>282</v>
      </c>
      <c s="34" t="s">
        <v>7105</v>
      </c>
      <c s="35" t="s">
        <v>5</v>
      </c>
      <c s="6" t="s">
        <v>7106</v>
      </c>
      <c s="36" t="s">
        <v>93</v>
      </c>
      <c s="37">
        <v>6</v>
      </c>
      <c s="36">
        <v>0</v>
      </c>
      <c s="36">
        <f>ROUND(G1516*H1516,6)</f>
      </c>
      <c r="L1516" s="38">
        <v>0</v>
      </c>
      <c s="32">
        <f>ROUND(ROUND(L1516,2)*ROUND(G1516,3),2)</f>
      </c>
      <c s="36" t="s">
        <v>4836</v>
      </c>
      <c>
        <f>(M1516*21)/100</f>
      </c>
      <c t="s">
        <v>27</v>
      </c>
    </row>
    <row r="1517" spans="1:5" ht="25.5">
      <c r="A1517" s="35" t="s">
        <v>57</v>
      </c>
      <c r="E1517" s="39" t="s">
        <v>7106</v>
      </c>
    </row>
    <row r="1518" spans="1:5" ht="12.75">
      <c r="A1518" s="35" t="s">
        <v>58</v>
      </c>
      <c r="E1518" s="40" t="s">
        <v>7137</v>
      </c>
    </row>
    <row r="1519" spans="1:5" ht="12.75">
      <c r="A1519" t="s">
        <v>59</v>
      </c>
      <c r="E1519" s="39" t="s">
        <v>5</v>
      </c>
    </row>
    <row r="1520" spans="1:16" ht="25.5">
      <c r="A1520" t="s">
        <v>52</v>
      </c>
      <c s="34" t="s">
        <v>286</v>
      </c>
      <c s="34" t="s">
        <v>7107</v>
      </c>
      <c s="35" t="s">
        <v>5</v>
      </c>
      <c s="6" t="s">
        <v>7108</v>
      </c>
      <c s="36" t="s">
        <v>93</v>
      </c>
      <c s="37">
        <v>1</v>
      </c>
      <c s="36">
        <v>0</v>
      </c>
      <c s="36">
        <f>ROUND(G1520*H1520,6)</f>
      </c>
      <c r="L1520" s="38">
        <v>0</v>
      </c>
      <c s="32">
        <f>ROUND(ROUND(L1520,2)*ROUND(G1520,3),2)</f>
      </c>
      <c s="36" t="s">
        <v>4836</v>
      </c>
      <c>
        <f>(M1520*21)/100</f>
      </c>
      <c t="s">
        <v>27</v>
      </c>
    </row>
    <row r="1521" spans="1:5" ht="25.5">
      <c r="A1521" s="35" t="s">
        <v>57</v>
      </c>
      <c r="E1521" s="39" t="s">
        <v>7108</v>
      </c>
    </row>
    <row r="1522" spans="1:5" ht="12.75">
      <c r="A1522" s="35" t="s">
        <v>58</v>
      </c>
      <c r="E1522" s="40" t="s">
        <v>6999</v>
      </c>
    </row>
    <row r="1523" spans="1:5" ht="12.75">
      <c r="A1523" t="s">
        <v>59</v>
      </c>
      <c r="E1523" s="39" t="s">
        <v>5</v>
      </c>
    </row>
    <row r="1524" spans="1:16" ht="25.5">
      <c r="A1524" t="s">
        <v>52</v>
      </c>
      <c s="34" t="s">
        <v>245</v>
      </c>
      <c s="34" t="s">
        <v>7109</v>
      </c>
      <c s="35" t="s">
        <v>5</v>
      </c>
      <c s="6" t="s">
        <v>7110</v>
      </c>
      <c s="36" t="s">
        <v>93</v>
      </c>
      <c s="37">
        <v>5</v>
      </c>
      <c s="36">
        <v>0</v>
      </c>
      <c s="36">
        <f>ROUND(G1524*H1524,6)</f>
      </c>
      <c r="L1524" s="38">
        <v>0</v>
      </c>
      <c s="32">
        <f>ROUND(ROUND(L1524,2)*ROUND(G1524,3),2)</f>
      </c>
      <c s="36" t="s">
        <v>4836</v>
      </c>
      <c>
        <f>(M1524*21)/100</f>
      </c>
      <c t="s">
        <v>27</v>
      </c>
    </row>
    <row r="1525" spans="1:5" ht="25.5">
      <c r="A1525" s="35" t="s">
        <v>57</v>
      </c>
      <c r="E1525" s="39" t="s">
        <v>7110</v>
      </c>
    </row>
    <row r="1526" spans="1:5" ht="12.75">
      <c r="A1526" s="35" t="s">
        <v>58</v>
      </c>
      <c r="E1526" s="40" t="s">
        <v>7214</v>
      </c>
    </row>
    <row r="1527" spans="1:5" ht="12.75">
      <c r="A1527" t="s">
        <v>59</v>
      </c>
      <c r="E1527" s="39" t="s">
        <v>5</v>
      </c>
    </row>
    <row r="1528" spans="1:16" ht="25.5">
      <c r="A1528" t="s">
        <v>52</v>
      </c>
      <c s="34" t="s">
        <v>249</v>
      </c>
      <c s="34" t="s">
        <v>7111</v>
      </c>
      <c s="35" t="s">
        <v>5</v>
      </c>
      <c s="6" t="s">
        <v>7112</v>
      </c>
      <c s="36" t="s">
        <v>93</v>
      </c>
      <c s="37">
        <v>5</v>
      </c>
      <c s="36">
        <v>0</v>
      </c>
      <c s="36">
        <f>ROUND(G1528*H1528,6)</f>
      </c>
      <c r="L1528" s="38">
        <v>0</v>
      </c>
      <c s="32">
        <f>ROUND(ROUND(L1528,2)*ROUND(G1528,3),2)</f>
      </c>
      <c s="36" t="s">
        <v>4836</v>
      </c>
      <c>
        <f>(M1528*21)/100</f>
      </c>
      <c t="s">
        <v>27</v>
      </c>
    </row>
    <row r="1529" spans="1:5" ht="25.5">
      <c r="A1529" s="35" t="s">
        <v>57</v>
      </c>
      <c r="E1529" s="39" t="s">
        <v>7112</v>
      </c>
    </row>
    <row r="1530" spans="1:5" ht="12.75">
      <c r="A1530" s="35" t="s">
        <v>58</v>
      </c>
      <c r="E1530" s="40" t="s">
        <v>7214</v>
      </c>
    </row>
    <row r="1531" spans="1:5" ht="12.75">
      <c r="A1531" t="s">
        <v>59</v>
      </c>
      <c r="E1531" s="39" t="s">
        <v>5</v>
      </c>
    </row>
    <row r="1532" spans="1:16" ht="25.5">
      <c r="A1532" t="s">
        <v>52</v>
      </c>
      <c s="34" t="s">
        <v>253</v>
      </c>
      <c s="34" t="s">
        <v>7113</v>
      </c>
      <c s="35" t="s">
        <v>5</v>
      </c>
      <c s="6" t="s">
        <v>7114</v>
      </c>
      <c s="36" t="s">
        <v>93</v>
      </c>
      <c s="37">
        <v>24</v>
      </c>
      <c s="36">
        <v>0</v>
      </c>
      <c s="36">
        <f>ROUND(G1532*H1532,6)</f>
      </c>
      <c r="L1532" s="38">
        <v>0</v>
      </c>
      <c s="32">
        <f>ROUND(ROUND(L1532,2)*ROUND(G1532,3),2)</f>
      </c>
      <c s="36" t="s">
        <v>4836</v>
      </c>
      <c>
        <f>(M1532*21)/100</f>
      </c>
      <c t="s">
        <v>27</v>
      </c>
    </row>
    <row r="1533" spans="1:5" ht="25.5">
      <c r="A1533" s="35" t="s">
        <v>57</v>
      </c>
      <c r="E1533" s="39" t="s">
        <v>7114</v>
      </c>
    </row>
    <row r="1534" spans="1:5" ht="12.75">
      <c r="A1534" s="35" t="s">
        <v>58</v>
      </c>
      <c r="E1534" s="40" t="s">
        <v>7836</v>
      </c>
    </row>
    <row r="1535" spans="1:5" ht="12.75">
      <c r="A1535" t="s">
        <v>59</v>
      </c>
      <c r="E1535" s="39" t="s">
        <v>5</v>
      </c>
    </row>
    <row r="1536" spans="1:16" ht="25.5">
      <c r="A1536" t="s">
        <v>52</v>
      </c>
      <c s="34" t="s">
        <v>498</v>
      </c>
      <c s="34" t="s">
        <v>7116</v>
      </c>
      <c s="35" t="s">
        <v>5</v>
      </c>
      <c s="6" t="s">
        <v>7117</v>
      </c>
      <c s="36" t="s">
        <v>93</v>
      </c>
      <c s="37">
        <v>8</v>
      </c>
      <c s="36">
        <v>0</v>
      </c>
      <c s="36">
        <f>ROUND(G1536*H1536,6)</f>
      </c>
      <c r="L1536" s="38">
        <v>0</v>
      </c>
      <c s="32">
        <f>ROUND(ROUND(L1536,2)*ROUND(G1536,3),2)</f>
      </c>
      <c s="36" t="s">
        <v>4836</v>
      </c>
      <c>
        <f>(M1536*21)/100</f>
      </c>
      <c t="s">
        <v>27</v>
      </c>
    </row>
    <row r="1537" spans="1:5" ht="25.5">
      <c r="A1537" s="35" t="s">
        <v>57</v>
      </c>
      <c r="E1537" s="39" t="s">
        <v>7117</v>
      </c>
    </row>
    <row r="1538" spans="1:5" ht="12.75">
      <c r="A1538" s="35" t="s">
        <v>58</v>
      </c>
      <c r="E1538" s="40" t="s">
        <v>7188</v>
      </c>
    </row>
    <row r="1539" spans="1:5" ht="12.75">
      <c r="A1539" t="s">
        <v>59</v>
      </c>
      <c r="E1539" s="39" t="s">
        <v>5</v>
      </c>
    </row>
    <row r="1540" spans="1:16" ht="25.5">
      <c r="A1540" t="s">
        <v>52</v>
      </c>
      <c s="34" t="s">
        <v>499</v>
      </c>
      <c s="34" t="s">
        <v>7119</v>
      </c>
      <c s="35" t="s">
        <v>5</v>
      </c>
      <c s="6" t="s">
        <v>7120</v>
      </c>
      <c s="36" t="s">
        <v>93</v>
      </c>
      <c s="37">
        <v>4</v>
      </c>
      <c s="36">
        <v>0</v>
      </c>
      <c s="36">
        <f>ROUND(G1540*H1540,6)</f>
      </c>
      <c r="L1540" s="38">
        <v>0</v>
      </c>
      <c s="32">
        <f>ROUND(ROUND(L1540,2)*ROUND(G1540,3),2)</f>
      </c>
      <c s="36" t="s">
        <v>4836</v>
      </c>
      <c>
        <f>(M1540*21)/100</f>
      </c>
      <c t="s">
        <v>27</v>
      </c>
    </row>
    <row r="1541" spans="1:5" ht="25.5">
      <c r="A1541" s="35" t="s">
        <v>57</v>
      </c>
      <c r="E1541" s="39" t="s">
        <v>7120</v>
      </c>
    </row>
    <row r="1542" spans="1:5" ht="12.75">
      <c r="A1542" s="35" t="s">
        <v>58</v>
      </c>
      <c r="E1542" s="40" t="s">
        <v>7100</v>
      </c>
    </row>
    <row r="1543" spans="1:5" ht="12.75">
      <c r="A1543" t="s">
        <v>59</v>
      </c>
      <c r="E1543" s="39" t="s">
        <v>5</v>
      </c>
    </row>
    <row r="1544" spans="1:16" ht="25.5">
      <c r="A1544" t="s">
        <v>52</v>
      </c>
      <c s="34" t="s">
        <v>500</v>
      </c>
      <c s="34" t="s">
        <v>7121</v>
      </c>
      <c s="35" t="s">
        <v>5</v>
      </c>
      <c s="6" t="s">
        <v>7122</v>
      </c>
      <c s="36" t="s">
        <v>93</v>
      </c>
      <c s="37">
        <v>8</v>
      </c>
      <c s="36">
        <v>0</v>
      </c>
      <c s="36">
        <f>ROUND(G1544*H1544,6)</f>
      </c>
      <c r="L1544" s="38">
        <v>0</v>
      </c>
      <c s="32">
        <f>ROUND(ROUND(L1544,2)*ROUND(G1544,3),2)</f>
      </c>
      <c s="36" t="s">
        <v>4836</v>
      </c>
      <c>
        <f>(M1544*21)/100</f>
      </c>
      <c t="s">
        <v>27</v>
      </c>
    </row>
    <row r="1545" spans="1:5" ht="25.5">
      <c r="A1545" s="35" t="s">
        <v>57</v>
      </c>
      <c r="E1545" s="39" t="s">
        <v>7122</v>
      </c>
    </row>
    <row r="1546" spans="1:5" ht="12.75">
      <c r="A1546" s="35" t="s">
        <v>58</v>
      </c>
      <c r="E1546" s="40" t="s">
        <v>7188</v>
      </c>
    </row>
    <row r="1547" spans="1:5" ht="12.75">
      <c r="A1547" t="s">
        <v>59</v>
      </c>
      <c r="E1547" s="39" t="s">
        <v>5</v>
      </c>
    </row>
    <row r="1548" spans="1:16" ht="25.5">
      <c r="A1548" t="s">
        <v>52</v>
      </c>
      <c s="34" t="s">
        <v>504</v>
      </c>
      <c s="34" t="s">
        <v>7123</v>
      </c>
      <c s="35" t="s">
        <v>5</v>
      </c>
      <c s="6" t="s">
        <v>7124</v>
      </c>
      <c s="36" t="s">
        <v>93</v>
      </c>
      <c s="37">
        <v>21</v>
      </c>
      <c s="36">
        <v>0</v>
      </c>
      <c s="36">
        <f>ROUND(G1548*H1548,6)</f>
      </c>
      <c r="L1548" s="38">
        <v>0</v>
      </c>
      <c s="32">
        <f>ROUND(ROUND(L1548,2)*ROUND(G1548,3),2)</f>
      </c>
      <c s="36" t="s">
        <v>4836</v>
      </c>
      <c>
        <f>(M1548*21)/100</f>
      </c>
      <c t="s">
        <v>27</v>
      </c>
    </row>
    <row r="1549" spans="1:5" ht="25.5">
      <c r="A1549" s="35" t="s">
        <v>57</v>
      </c>
      <c r="E1549" s="39" t="s">
        <v>7124</v>
      </c>
    </row>
    <row r="1550" spans="1:5" ht="12.75">
      <c r="A1550" s="35" t="s">
        <v>58</v>
      </c>
      <c r="E1550" s="40" t="s">
        <v>7819</v>
      </c>
    </row>
    <row r="1551" spans="1:5" ht="12.75">
      <c r="A1551" t="s">
        <v>59</v>
      </c>
      <c r="E1551" s="39" t="s">
        <v>5</v>
      </c>
    </row>
    <row r="1552" spans="1:16" ht="25.5">
      <c r="A1552" t="s">
        <v>52</v>
      </c>
      <c s="34" t="s">
        <v>508</v>
      </c>
      <c s="34" t="s">
        <v>7125</v>
      </c>
      <c s="35" t="s">
        <v>5</v>
      </c>
      <c s="6" t="s">
        <v>7126</v>
      </c>
      <c s="36" t="s">
        <v>93</v>
      </c>
      <c s="37">
        <v>5</v>
      </c>
      <c s="36">
        <v>0</v>
      </c>
      <c s="36">
        <f>ROUND(G1552*H1552,6)</f>
      </c>
      <c r="L1552" s="38">
        <v>0</v>
      </c>
      <c s="32">
        <f>ROUND(ROUND(L1552,2)*ROUND(G1552,3),2)</f>
      </c>
      <c s="36" t="s">
        <v>4836</v>
      </c>
      <c>
        <f>(M1552*21)/100</f>
      </c>
      <c t="s">
        <v>27</v>
      </c>
    </row>
    <row r="1553" spans="1:5" ht="25.5">
      <c r="A1553" s="35" t="s">
        <v>57</v>
      </c>
      <c r="E1553" s="39" t="s">
        <v>7126</v>
      </c>
    </row>
    <row r="1554" spans="1:5" ht="12.75">
      <c r="A1554" s="35" t="s">
        <v>58</v>
      </c>
      <c r="E1554" s="40" t="s">
        <v>7214</v>
      </c>
    </row>
    <row r="1555" spans="1:5" ht="12.75">
      <c r="A1555" t="s">
        <v>59</v>
      </c>
      <c r="E1555" s="39" t="s">
        <v>5</v>
      </c>
    </row>
    <row r="1556" spans="1:16" ht="25.5">
      <c r="A1556" t="s">
        <v>52</v>
      </c>
      <c s="34" t="s">
        <v>509</v>
      </c>
      <c s="34" t="s">
        <v>7127</v>
      </c>
      <c s="35" t="s">
        <v>5</v>
      </c>
      <c s="6" t="s">
        <v>7128</v>
      </c>
      <c s="36" t="s">
        <v>93</v>
      </c>
      <c s="37">
        <v>2</v>
      </c>
      <c s="36">
        <v>0</v>
      </c>
      <c s="36">
        <f>ROUND(G1556*H1556,6)</f>
      </c>
      <c r="L1556" s="38">
        <v>0</v>
      </c>
      <c s="32">
        <f>ROUND(ROUND(L1556,2)*ROUND(G1556,3),2)</f>
      </c>
      <c s="36" t="s">
        <v>4836</v>
      </c>
      <c>
        <f>(M1556*21)/100</f>
      </c>
      <c t="s">
        <v>27</v>
      </c>
    </row>
    <row r="1557" spans="1:5" ht="25.5">
      <c r="A1557" s="35" t="s">
        <v>57</v>
      </c>
      <c r="E1557" s="39" t="s">
        <v>7128</v>
      </c>
    </row>
    <row r="1558" spans="1:5" ht="12.75">
      <c r="A1558" s="35" t="s">
        <v>58</v>
      </c>
      <c r="E1558" s="40" t="s">
        <v>7054</v>
      </c>
    </row>
    <row r="1559" spans="1:5" ht="12.75">
      <c r="A1559" t="s">
        <v>59</v>
      </c>
      <c r="E1559" s="39" t="s">
        <v>5</v>
      </c>
    </row>
    <row r="1560" spans="1:16" ht="25.5">
      <c r="A1560" t="s">
        <v>52</v>
      </c>
      <c s="34" t="s">
        <v>510</v>
      </c>
      <c s="34" t="s">
        <v>7129</v>
      </c>
      <c s="35" t="s">
        <v>5</v>
      </c>
      <c s="6" t="s">
        <v>7130</v>
      </c>
      <c s="36" t="s">
        <v>93</v>
      </c>
      <c s="37">
        <v>13</v>
      </c>
      <c s="36">
        <v>0</v>
      </c>
      <c s="36">
        <f>ROUND(G1560*H1560,6)</f>
      </c>
      <c r="L1560" s="38">
        <v>0</v>
      </c>
      <c s="32">
        <f>ROUND(ROUND(L1560,2)*ROUND(G1560,3),2)</f>
      </c>
      <c s="36" t="s">
        <v>4836</v>
      </c>
      <c>
        <f>(M1560*21)/100</f>
      </c>
      <c t="s">
        <v>27</v>
      </c>
    </row>
    <row r="1561" spans="1:5" ht="25.5">
      <c r="A1561" s="35" t="s">
        <v>57</v>
      </c>
      <c r="E1561" s="39" t="s">
        <v>7130</v>
      </c>
    </row>
    <row r="1562" spans="1:5" ht="12.75">
      <c r="A1562" s="35" t="s">
        <v>58</v>
      </c>
      <c r="E1562" s="40" t="s">
        <v>7847</v>
      </c>
    </row>
    <row r="1563" spans="1:5" ht="12.75">
      <c r="A1563" t="s">
        <v>59</v>
      </c>
      <c r="E1563" s="39" t="s">
        <v>5</v>
      </c>
    </row>
    <row r="1564" spans="1:16" ht="25.5">
      <c r="A1564" t="s">
        <v>52</v>
      </c>
      <c s="34" t="s">
        <v>514</v>
      </c>
      <c s="34" t="s">
        <v>7132</v>
      </c>
      <c s="35" t="s">
        <v>5</v>
      </c>
      <c s="6" t="s">
        <v>7133</v>
      </c>
      <c s="36" t="s">
        <v>93</v>
      </c>
      <c s="37">
        <v>49</v>
      </c>
      <c s="36">
        <v>0</v>
      </c>
      <c s="36">
        <f>ROUND(G1564*H1564,6)</f>
      </c>
      <c r="L1564" s="38">
        <v>0</v>
      </c>
      <c s="32">
        <f>ROUND(ROUND(L1564,2)*ROUND(G1564,3),2)</f>
      </c>
      <c s="36" t="s">
        <v>4836</v>
      </c>
      <c>
        <f>(M1564*21)/100</f>
      </c>
      <c t="s">
        <v>27</v>
      </c>
    </row>
    <row r="1565" spans="1:5" ht="25.5">
      <c r="A1565" s="35" t="s">
        <v>57</v>
      </c>
      <c r="E1565" s="39" t="s">
        <v>7133</v>
      </c>
    </row>
    <row r="1566" spans="1:5" ht="12.75">
      <c r="A1566" s="35" t="s">
        <v>58</v>
      </c>
      <c r="E1566" s="40" t="s">
        <v>7848</v>
      </c>
    </row>
    <row r="1567" spans="1:5" ht="12.75">
      <c r="A1567" t="s">
        <v>59</v>
      </c>
      <c r="E1567" s="39" t="s">
        <v>5</v>
      </c>
    </row>
    <row r="1568" spans="1:16" ht="25.5">
      <c r="A1568" t="s">
        <v>52</v>
      </c>
      <c s="34" t="s">
        <v>518</v>
      </c>
      <c s="34" t="s">
        <v>7135</v>
      </c>
      <c s="35" t="s">
        <v>5</v>
      </c>
      <c s="6" t="s">
        <v>7136</v>
      </c>
      <c s="36" t="s">
        <v>93</v>
      </c>
      <c s="37">
        <v>8</v>
      </c>
      <c s="36">
        <v>0</v>
      </c>
      <c s="36">
        <f>ROUND(G1568*H1568,6)</f>
      </c>
      <c r="L1568" s="38">
        <v>0</v>
      </c>
      <c s="32">
        <f>ROUND(ROUND(L1568,2)*ROUND(G1568,3),2)</f>
      </c>
      <c s="36" t="s">
        <v>4836</v>
      </c>
      <c>
        <f>(M1568*21)/100</f>
      </c>
      <c t="s">
        <v>27</v>
      </c>
    </row>
    <row r="1569" spans="1:5" ht="25.5">
      <c r="A1569" s="35" t="s">
        <v>57</v>
      </c>
      <c r="E1569" s="39" t="s">
        <v>7136</v>
      </c>
    </row>
    <row r="1570" spans="1:5" ht="12.75">
      <c r="A1570" s="35" t="s">
        <v>58</v>
      </c>
      <c r="E1570" s="40" t="s">
        <v>7188</v>
      </c>
    </row>
    <row r="1571" spans="1:5" ht="12.75">
      <c r="A1571" t="s">
        <v>59</v>
      </c>
      <c r="E1571" s="39" t="s">
        <v>5</v>
      </c>
    </row>
    <row r="1572" spans="1:16" ht="25.5">
      <c r="A1572" t="s">
        <v>52</v>
      </c>
      <c s="34" t="s">
        <v>519</v>
      </c>
      <c s="34" t="s">
        <v>7138</v>
      </c>
      <c s="35" t="s">
        <v>5</v>
      </c>
      <c s="6" t="s">
        <v>7139</v>
      </c>
      <c s="36" t="s">
        <v>93</v>
      </c>
      <c s="37">
        <v>1</v>
      </c>
      <c s="36">
        <v>0</v>
      </c>
      <c s="36">
        <f>ROUND(G1572*H1572,6)</f>
      </c>
      <c r="L1572" s="38">
        <v>0</v>
      </c>
      <c s="32">
        <f>ROUND(ROUND(L1572,2)*ROUND(G1572,3),2)</f>
      </c>
      <c s="36" t="s">
        <v>4836</v>
      </c>
      <c>
        <f>(M1572*21)/100</f>
      </c>
      <c t="s">
        <v>27</v>
      </c>
    </row>
    <row r="1573" spans="1:5" ht="25.5">
      <c r="A1573" s="35" t="s">
        <v>57</v>
      </c>
      <c r="E1573" s="39" t="s">
        <v>7139</v>
      </c>
    </row>
    <row r="1574" spans="1:5" ht="12.75">
      <c r="A1574" s="35" t="s">
        <v>58</v>
      </c>
      <c r="E1574" s="40" t="s">
        <v>6999</v>
      </c>
    </row>
    <row r="1575" spans="1:5" ht="25.5">
      <c r="A1575" t="s">
        <v>59</v>
      </c>
      <c r="E1575" s="39" t="s">
        <v>7140</v>
      </c>
    </row>
    <row r="1576" spans="1:16" ht="25.5">
      <c r="A1576" t="s">
        <v>52</v>
      </c>
      <c s="34" t="s">
        <v>520</v>
      </c>
      <c s="34" t="s">
        <v>7141</v>
      </c>
      <c s="35" t="s">
        <v>5</v>
      </c>
      <c s="6" t="s">
        <v>7142</v>
      </c>
      <c s="36" t="s">
        <v>93</v>
      </c>
      <c s="37">
        <v>1</v>
      </c>
      <c s="36">
        <v>0</v>
      </c>
      <c s="36">
        <f>ROUND(G1576*H1576,6)</f>
      </c>
      <c r="L1576" s="38">
        <v>0</v>
      </c>
      <c s="32">
        <f>ROUND(ROUND(L1576,2)*ROUND(G1576,3),2)</f>
      </c>
      <c s="36" t="s">
        <v>4836</v>
      </c>
      <c>
        <f>(M1576*21)/100</f>
      </c>
      <c t="s">
        <v>27</v>
      </c>
    </row>
    <row r="1577" spans="1:5" ht="25.5">
      <c r="A1577" s="35" t="s">
        <v>57</v>
      </c>
      <c r="E1577" s="39" t="s">
        <v>7142</v>
      </c>
    </row>
    <row r="1578" spans="1:5" ht="12.75">
      <c r="A1578" s="35" t="s">
        <v>58</v>
      </c>
      <c r="E1578" s="40" t="s">
        <v>6999</v>
      </c>
    </row>
    <row r="1579" spans="1:5" ht="25.5">
      <c r="A1579" t="s">
        <v>59</v>
      </c>
      <c r="E1579" s="39" t="s">
        <v>7140</v>
      </c>
    </row>
    <row r="1580" spans="1:16" ht="25.5">
      <c r="A1580" t="s">
        <v>52</v>
      </c>
      <c s="34" t="s">
        <v>521</v>
      </c>
      <c s="34" t="s">
        <v>7143</v>
      </c>
      <c s="35" t="s">
        <v>5</v>
      </c>
      <c s="6" t="s">
        <v>7144</v>
      </c>
      <c s="36" t="s">
        <v>93</v>
      </c>
      <c s="37">
        <v>1</v>
      </c>
      <c s="36">
        <v>0</v>
      </c>
      <c s="36">
        <f>ROUND(G1580*H1580,6)</f>
      </c>
      <c r="L1580" s="38">
        <v>0</v>
      </c>
      <c s="32">
        <f>ROUND(ROUND(L1580,2)*ROUND(G1580,3),2)</f>
      </c>
      <c s="36" t="s">
        <v>4836</v>
      </c>
      <c>
        <f>(M1580*21)/100</f>
      </c>
      <c t="s">
        <v>27</v>
      </c>
    </row>
    <row r="1581" spans="1:5" ht="25.5">
      <c r="A1581" s="35" t="s">
        <v>57</v>
      </c>
      <c r="E1581" s="39" t="s">
        <v>7144</v>
      </c>
    </row>
    <row r="1582" spans="1:5" ht="12.75">
      <c r="A1582" s="35" t="s">
        <v>58</v>
      </c>
      <c r="E1582" s="40" t="s">
        <v>6999</v>
      </c>
    </row>
    <row r="1583" spans="1:5" ht="12.75">
      <c r="A1583" t="s">
        <v>59</v>
      </c>
      <c r="E1583" s="39" t="s">
        <v>5</v>
      </c>
    </row>
    <row r="1584" spans="1:16" ht="25.5">
      <c r="A1584" t="s">
        <v>52</v>
      </c>
      <c s="34" t="s">
        <v>522</v>
      </c>
      <c s="34" t="s">
        <v>7145</v>
      </c>
      <c s="35" t="s">
        <v>5</v>
      </c>
      <c s="6" t="s">
        <v>7146</v>
      </c>
      <c s="36" t="s">
        <v>93</v>
      </c>
      <c s="37">
        <v>30</v>
      </c>
      <c s="36">
        <v>0</v>
      </c>
      <c s="36">
        <f>ROUND(G1584*H1584,6)</f>
      </c>
      <c r="L1584" s="38">
        <v>0</v>
      </c>
      <c s="32">
        <f>ROUND(ROUND(L1584,2)*ROUND(G1584,3),2)</f>
      </c>
      <c s="36" t="s">
        <v>4836</v>
      </c>
      <c>
        <f>(M1584*21)/100</f>
      </c>
      <c t="s">
        <v>27</v>
      </c>
    </row>
    <row r="1585" spans="1:5" ht="25.5">
      <c r="A1585" s="35" t="s">
        <v>57</v>
      </c>
      <c r="E1585" s="39" t="s">
        <v>7146</v>
      </c>
    </row>
    <row r="1586" spans="1:5" ht="12.75">
      <c r="A1586" s="35" t="s">
        <v>58</v>
      </c>
      <c r="E1586" s="40" t="s">
        <v>7220</v>
      </c>
    </row>
    <row r="1587" spans="1:5" ht="12.75">
      <c r="A1587" t="s">
        <v>59</v>
      </c>
      <c r="E1587" s="39" t="s">
        <v>5</v>
      </c>
    </row>
    <row r="1588" spans="1:16" ht="25.5">
      <c r="A1588" t="s">
        <v>52</v>
      </c>
      <c s="34" t="s">
        <v>523</v>
      </c>
      <c s="34" t="s">
        <v>7148</v>
      </c>
      <c s="35" t="s">
        <v>5</v>
      </c>
      <c s="6" t="s">
        <v>7149</v>
      </c>
      <c s="36" t="s">
        <v>93</v>
      </c>
      <c s="37">
        <v>7</v>
      </c>
      <c s="36">
        <v>0</v>
      </c>
      <c s="36">
        <f>ROUND(G1588*H1588,6)</f>
      </c>
      <c r="L1588" s="38">
        <v>0</v>
      </c>
      <c s="32">
        <f>ROUND(ROUND(L1588,2)*ROUND(G1588,3),2)</f>
      </c>
      <c s="36" t="s">
        <v>4836</v>
      </c>
      <c>
        <f>(M1588*21)/100</f>
      </c>
      <c t="s">
        <v>27</v>
      </c>
    </row>
    <row r="1589" spans="1:5" ht="25.5">
      <c r="A1589" s="35" t="s">
        <v>57</v>
      </c>
      <c r="E1589" s="39" t="s">
        <v>7149</v>
      </c>
    </row>
    <row r="1590" spans="1:5" ht="12.75">
      <c r="A1590" s="35" t="s">
        <v>58</v>
      </c>
      <c r="E1590" s="40" t="s">
        <v>7115</v>
      </c>
    </row>
    <row r="1591" spans="1:5" ht="12.75">
      <c r="A1591" t="s">
        <v>59</v>
      </c>
      <c r="E1591" s="39" t="s">
        <v>5</v>
      </c>
    </row>
    <row r="1592" spans="1:16" ht="38.25">
      <c r="A1592" t="s">
        <v>52</v>
      </c>
      <c s="34" t="s">
        <v>527</v>
      </c>
      <c s="34" t="s">
        <v>7849</v>
      </c>
      <c s="35" t="s">
        <v>5</v>
      </c>
      <c s="6" t="s">
        <v>7850</v>
      </c>
      <c s="36" t="s">
        <v>65</v>
      </c>
      <c s="37">
        <v>18</v>
      </c>
      <c s="36">
        <v>0</v>
      </c>
      <c s="36">
        <f>ROUND(G1592*H1592,6)</f>
      </c>
      <c r="L1592" s="38">
        <v>0</v>
      </c>
      <c s="32">
        <f>ROUND(ROUND(L1592,2)*ROUND(G1592,3),2)</f>
      </c>
      <c s="36" t="s">
        <v>4836</v>
      </c>
      <c>
        <f>(M1592*21)/100</f>
      </c>
      <c t="s">
        <v>27</v>
      </c>
    </row>
    <row r="1593" spans="1:5" ht="38.25">
      <c r="A1593" s="35" t="s">
        <v>57</v>
      </c>
      <c r="E1593" s="39" t="s">
        <v>7851</v>
      </c>
    </row>
    <row r="1594" spans="1:5" ht="12.75">
      <c r="A1594" s="35" t="s">
        <v>58</v>
      </c>
      <c r="E1594" s="40" t="s">
        <v>7846</v>
      </c>
    </row>
    <row r="1595" spans="1:5" ht="12.75">
      <c r="A1595" t="s">
        <v>59</v>
      </c>
      <c r="E1595" s="39" t="s">
        <v>5</v>
      </c>
    </row>
    <row r="1596" spans="1:16" ht="25.5">
      <c r="A1596" t="s">
        <v>52</v>
      </c>
      <c s="34" t="s">
        <v>531</v>
      </c>
      <c s="34" t="s">
        <v>7150</v>
      </c>
      <c s="35" t="s">
        <v>5</v>
      </c>
      <c s="6" t="s">
        <v>7151</v>
      </c>
      <c s="36" t="s">
        <v>1076</v>
      </c>
      <c s="37">
        <v>2</v>
      </c>
      <c s="36">
        <v>0</v>
      </c>
      <c s="36">
        <f>ROUND(G1596*H1596,6)</f>
      </c>
      <c r="L1596" s="38">
        <v>0</v>
      </c>
      <c s="32">
        <f>ROUND(ROUND(L1596,2)*ROUND(G1596,3),2)</f>
      </c>
      <c s="36" t="s">
        <v>4836</v>
      </c>
      <c>
        <f>(M1596*21)/100</f>
      </c>
      <c t="s">
        <v>27</v>
      </c>
    </row>
    <row r="1597" spans="1:5" ht="38.25">
      <c r="A1597" s="35" t="s">
        <v>57</v>
      </c>
      <c r="E1597" s="39" t="s">
        <v>7152</v>
      </c>
    </row>
    <row r="1598" spans="1:5" ht="12.75">
      <c r="A1598" s="35" t="s">
        <v>58</v>
      </c>
      <c r="E1598" s="40" t="s">
        <v>7054</v>
      </c>
    </row>
    <row r="1599" spans="1:5" ht="12.75">
      <c r="A1599" t="s">
        <v>59</v>
      </c>
      <c r="E1599" s="39" t="s">
        <v>5</v>
      </c>
    </row>
    <row r="1600" spans="1:16" ht="12.75">
      <c r="A1600" t="s">
        <v>52</v>
      </c>
      <c s="34" t="s">
        <v>536</v>
      </c>
      <c s="34" t="s">
        <v>7153</v>
      </c>
      <c s="35" t="s">
        <v>5</v>
      </c>
      <c s="6" t="s">
        <v>7154</v>
      </c>
      <c s="36" t="s">
        <v>65</v>
      </c>
      <c s="37">
        <v>24</v>
      </c>
      <c s="36">
        <v>0.00063</v>
      </c>
      <c s="36">
        <f>ROUND(G1600*H1600,6)</f>
      </c>
      <c r="L1600" s="38">
        <v>0</v>
      </c>
      <c s="32">
        <f>ROUND(ROUND(L1600,2)*ROUND(G1600,3),2)</f>
      </c>
      <c s="36" t="s">
        <v>4833</v>
      </c>
      <c>
        <f>(M1600*21)/100</f>
      </c>
      <c t="s">
        <v>27</v>
      </c>
    </row>
    <row r="1601" spans="1:5" ht="12.75">
      <c r="A1601" s="35" t="s">
        <v>57</v>
      </c>
      <c r="E1601" s="39" t="s">
        <v>7154</v>
      </c>
    </row>
    <row r="1602" spans="1:5" ht="12.75">
      <c r="A1602" s="35" t="s">
        <v>58</v>
      </c>
      <c r="E1602" s="40" t="s">
        <v>7852</v>
      </c>
    </row>
    <row r="1603" spans="1:5" ht="12.75">
      <c r="A1603" t="s">
        <v>59</v>
      </c>
      <c r="E1603" s="39" t="s">
        <v>5</v>
      </c>
    </row>
    <row r="1604" spans="1:16" ht="12.75">
      <c r="A1604" t="s">
        <v>52</v>
      </c>
      <c s="34" t="s">
        <v>293</v>
      </c>
      <c s="34" t="s">
        <v>7156</v>
      </c>
      <c s="35" t="s">
        <v>5</v>
      </c>
      <c s="6" t="s">
        <v>7157</v>
      </c>
      <c s="36" t="s">
        <v>93</v>
      </c>
      <c s="37">
        <v>24</v>
      </c>
      <c s="36">
        <v>5E-05</v>
      </c>
      <c s="36">
        <f>ROUND(G1604*H1604,6)</f>
      </c>
      <c r="L1604" s="38">
        <v>0</v>
      </c>
      <c s="32">
        <f>ROUND(ROUND(L1604,2)*ROUND(G1604,3),2)</f>
      </c>
      <c s="36" t="s">
        <v>4833</v>
      </c>
      <c>
        <f>(M1604*21)/100</f>
      </c>
      <c t="s">
        <v>27</v>
      </c>
    </row>
    <row r="1605" spans="1:5" ht="12.75">
      <c r="A1605" s="35" t="s">
        <v>57</v>
      </c>
      <c r="E1605" s="39" t="s">
        <v>7157</v>
      </c>
    </row>
    <row r="1606" spans="1:5" ht="12.75">
      <c r="A1606" s="35" t="s">
        <v>58</v>
      </c>
      <c r="E1606" s="40" t="s">
        <v>7836</v>
      </c>
    </row>
    <row r="1607" spans="1:5" ht="12.75">
      <c r="A1607" t="s">
        <v>59</v>
      </c>
      <c r="E1607" s="39" t="s">
        <v>5</v>
      </c>
    </row>
    <row r="1608" spans="1:16" ht="12.75">
      <c r="A1608" t="s">
        <v>52</v>
      </c>
      <c s="34" t="s">
        <v>541</v>
      </c>
      <c s="34" t="s">
        <v>7158</v>
      </c>
      <c s="35" t="s">
        <v>5</v>
      </c>
      <c s="6" t="s">
        <v>7159</v>
      </c>
      <c s="36" t="s">
        <v>93</v>
      </c>
      <c s="37">
        <v>5</v>
      </c>
      <c s="36">
        <v>5E-05</v>
      </c>
      <c s="36">
        <f>ROUND(G1608*H1608,6)</f>
      </c>
      <c r="L1608" s="38">
        <v>0</v>
      </c>
      <c s="32">
        <f>ROUND(ROUND(L1608,2)*ROUND(G1608,3),2)</f>
      </c>
      <c s="36" t="s">
        <v>4833</v>
      </c>
      <c>
        <f>(M1608*21)/100</f>
      </c>
      <c t="s">
        <v>27</v>
      </c>
    </row>
    <row r="1609" spans="1:5" ht="12.75">
      <c r="A1609" s="35" t="s">
        <v>57</v>
      </c>
      <c r="E1609" s="39" t="s">
        <v>7159</v>
      </c>
    </row>
    <row r="1610" spans="1:5" ht="12.75">
      <c r="A1610" s="35" t="s">
        <v>58</v>
      </c>
      <c r="E1610" s="40" t="s">
        <v>7214</v>
      </c>
    </row>
    <row r="1611" spans="1:5" ht="12.75">
      <c r="A1611" t="s">
        <v>59</v>
      </c>
      <c r="E1611" s="39" t="s">
        <v>5</v>
      </c>
    </row>
    <row r="1612" spans="1:16" ht="12.75">
      <c r="A1612" t="s">
        <v>52</v>
      </c>
      <c s="34" t="s">
        <v>545</v>
      </c>
      <c s="34" t="s">
        <v>7853</v>
      </c>
      <c s="35" t="s">
        <v>5</v>
      </c>
      <c s="6" t="s">
        <v>7854</v>
      </c>
      <c s="36" t="s">
        <v>93</v>
      </c>
      <c s="37">
        <v>5</v>
      </c>
      <c s="36">
        <v>5E-05</v>
      </c>
      <c s="36">
        <f>ROUND(G1612*H1612,6)</f>
      </c>
      <c r="L1612" s="38">
        <v>0</v>
      </c>
      <c s="32">
        <f>ROUND(ROUND(L1612,2)*ROUND(G1612,3),2)</f>
      </c>
      <c s="36" t="s">
        <v>4833</v>
      </c>
      <c>
        <f>(M1612*21)/100</f>
      </c>
      <c t="s">
        <v>27</v>
      </c>
    </row>
    <row r="1613" spans="1:5" ht="12.75">
      <c r="A1613" s="35" t="s">
        <v>57</v>
      </c>
      <c r="E1613" s="39" t="s">
        <v>7854</v>
      </c>
    </row>
    <row r="1614" spans="1:5" ht="12.75">
      <c r="A1614" s="35" t="s">
        <v>58</v>
      </c>
      <c r="E1614" s="40" t="s">
        <v>7214</v>
      </c>
    </row>
    <row r="1615" spans="1:5" ht="12.75">
      <c r="A1615" t="s">
        <v>59</v>
      </c>
      <c r="E1615" s="39" t="s">
        <v>5</v>
      </c>
    </row>
    <row r="1616" spans="1:16" ht="12.75">
      <c r="A1616" t="s">
        <v>52</v>
      </c>
      <c s="34" t="s">
        <v>586</v>
      </c>
      <c s="34" t="s">
        <v>7160</v>
      </c>
      <c s="35" t="s">
        <v>5</v>
      </c>
      <c s="6" t="s">
        <v>7161</v>
      </c>
      <c s="36" t="s">
        <v>93</v>
      </c>
      <c s="37">
        <v>8</v>
      </c>
      <c s="36">
        <v>5E-05</v>
      </c>
      <c s="36">
        <f>ROUND(G1616*H1616,6)</f>
      </c>
      <c r="L1616" s="38">
        <v>0</v>
      </c>
      <c s="32">
        <f>ROUND(ROUND(L1616,2)*ROUND(G1616,3),2)</f>
      </c>
      <c s="36" t="s">
        <v>4833</v>
      </c>
      <c>
        <f>(M1616*21)/100</f>
      </c>
      <c t="s">
        <v>27</v>
      </c>
    </row>
    <row r="1617" spans="1:5" ht="12.75">
      <c r="A1617" s="35" t="s">
        <v>57</v>
      </c>
      <c r="E1617" s="39" t="s">
        <v>7161</v>
      </c>
    </row>
    <row r="1618" spans="1:5" ht="12.75">
      <c r="A1618" s="35" t="s">
        <v>58</v>
      </c>
      <c r="E1618" s="40" t="s">
        <v>7188</v>
      </c>
    </row>
    <row r="1619" spans="1:5" ht="12.75">
      <c r="A1619" t="s">
        <v>59</v>
      </c>
      <c r="E1619" s="39" t="s">
        <v>5</v>
      </c>
    </row>
    <row r="1620" spans="1:16" ht="12.75">
      <c r="A1620" t="s">
        <v>52</v>
      </c>
      <c s="34" t="s">
        <v>589</v>
      </c>
      <c s="34" t="s">
        <v>7162</v>
      </c>
      <c s="35" t="s">
        <v>5</v>
      </c>
      <c s="6" t="s">
        <v>7163</v>
      </c>
      <c s="36" t="s">
        <v>93</v>
      </c>
      <c s="37">
        <v>4</v>
      </c>
      <c s="36">
        <v>5E-05</v>
      </c>
      <c s="36">
        <f>ROUND(G1620*H1620,6)</f>
      </c>
      <c r="L1620" s="38">
        <v>0</v>
      </c>
      <c s="32">
        <f>ROUND(ROUND(L1620,2)*ROUND(G1620,3),2)</f>
      </c>
      <c s="36" t="s">
        <v>4833</v>
      </c>
      <c>
        <f>(M1620*21)/100</f>
      </c>
      <c t="s">
        <v>27</v>
      </c>
    </row>
    <row r="1621" spans="1:5" ht="12.75">
      <c r="A1621" s="35" t="s">
        <v>57</v>
      </c>
      <c r="E1621" s="39" t="s">
        <v>7163</v>
      </c>
    </row>
    <row r="1622" spans="1:5" ht="12.75">
      <c r="A1622" s="35" t="s">
        <v>58</v>
      </c>
      <c r="E1622" s="40" t="s">
        <v>7100</v>
      </c>
    </row>
    <row r="1623" spans="1:5" ht="12.75">
      <c r="A1623" t="s">
        <v>59</v>
      </c>
      <c r="E1623" s="39" t="s">
        <v>5</v>
      </c>
    </row>
    <row r="1624" spans="1:16" ht="12.75">
      <c r="A1624" t="s">
        <v>52</v>
      </c>
      <c s="34" t="s">
        <v>549</v>
      </c>
      <c s="34" t="s">
        <v>7164</v>
      </c>
      <c s="35" t="s">
        <v>5</v>
      </c>
      <c s="6" t="s">
        <v>7165</v>
      </c>
      <c s="36" t="s">
        <v>93</v>
      </c>
      <c s="37">
        <v>8</v>
      </c>
      <c s="36">
        <v>0.00024</v>
      </c>
      <c s="36">
        <f>ROUND(G1624*H1624,6)</f>
      </c>
      <c r="L1624" s="38">
        <v>0</v>
      </c>
      <c s="32">
        <f>ROUND(ROUND(L1624,2)*ROUND(G1624,3),2)</f>
      </c>
      <c s="36" t="s">
        <v>4833</v>
      </c>
      <c>
        <f>(M1624*21)/100</f>
      </c>
      <c t="s">
        <v>27</v>
      </c>
    </row>
    <row r="1625" spans="1:5" ht="12.75">
      <c r="A1625" s="35" t="s">
        <v>57</v>
      </c>
      <c r="E1625" s="39" t="s">
        <v>7165</v>
      </c>
    </row>
    <row r="1626" spans="1:5" ht="12.75">
      <c r="A1626" s="35" t="s">
        <v>58</v>
      </c>
      <c r="E1626" s="40" t="s">
        <v>7188</v>
      </c>
    </row>
    <row r="1627" spans="1:5" ht="12.75">
      <c r="A1627" t="s">
        <v>59</v>
      </c>
      <c r="E1627" s="39" t="s">
        <v>5</v>
      </c>
    </row>
    <row r="1628" spans="1:16" ht="12.75">
      <c r="A1628" t="s">
        <v>52</v>
      </c>
      <c s="34" t="s">
        <v>553</v>
      </c>
      <c s="34" t="s">
        <v>7166</v>
      </c>
      <c s="35" t="s">
        <v>5</v>
      </c>
      <c s="6" t="s">
        <v>7167</v>
      </c>
      <c s="36" t="s">
        <v>93</v>
      </c>
      <c s="37">
        <v>4</v>
      </c>
      <c s="36">
        <v>0.00035</v>
      </c>
      <c s="36">
        <f>ROUND(G1628*H1628,6)</f>
      </c>
      <c r="L1628" s="38">
        <v>0</v>
      </c>
      <c s="32">
        <f>ROUND(ROUND(L1628,2)*ROUND(G1628,3),2)</f>
      </c>
      <c s="36" t="s">
        <v>4833</v>
      </c>
      <c>
        <f>(M1628*21)/100</f>
      </c>
      <c t="s">
        <v>27</v>
      </c>
    </row>
    <row r="1629" spans="1:5" ht="12.75">
      <c r="A1629" s="35" t="s">
        <v>57</v>
      </c>
      <c r="E1629" s="39" t="s">
        <v>7167</v>
      </c>
    </row>
    <row r="1630" spans="1:5" ht="12.75">
      <c r="A1630" s="35" t="s">
        <v>58</v>
      </c>
      <c r="E1630" s="40" t="s">
        <v>7100</v>
      </c>
    </row>
    <row r="1631" spans="1:5" ht="12.75">
      <c r="A1631" t="s">
        <v>59</v>
      </c>
      <c r="E1631" s="39" t="s">
        <v>5</v>
      </c>
    </row>
    <row r="1632" spans="1:16" ht="12.75">
      <c r="A1632" t="s">
        <v>52</v>
      </c>
      <c s="34" t="s">
        <v>556</v>
      </c>
      <c s="34" t="s">
        <v>7855</v>
      </c>
      <c s="35" t="s">
        <v>5</v>
      </c>
      <c s="6" t="s">
        <v>7856</v>
      </c>
      <c s="36" t="s">
        <v>65</v>
      </c>
      <c s="37">
        <v>18.9</v>
      </c>
      <c s="36">
        <v>0.0037</v>
      </c>
      <c s="36">
        <f>ROUND(G1632*H1632,6)</f>
      </c>
      <c r="L1632" s="38">
        <v>0</v>
      </c>
      <c s="32">
        <f>ROUND(ROUND(L1632,2)*ROUND(G1632,3),2)</f>
      </c>
      <c s="36" t="s">
        <v>4833</v>
      </c>
      <c>
        <f>(M1632*21)/100</f>
      </c>
      <c t="s">
        <v>27</v>
      </c>
    </row>
    <row r="1633" spans="1:5" ht="12.75">
      <c r="A1633" s="35" t="s">
        <v>57</v>
      </c>
      <c r="E1633" s="39" t="s">
        <v>7856</v>
      </c>
    </row>
    <row r="1634" spans="1:5" ht="12.75">
      <c r="A1634" s="35" t="s">
        <v>58</v>
      </c>
      <c r="E1634" s="40" t="s">
        <v>7857</v>
      </c>
    </row>
    <row r="1635" spans="1:5" ht="12.75">
      <c r="A1635" t="s">
        <v>59</v>
      </c>
      <c r="E1635" s="39" t="s">
        <v>5</v>
      </c>
    </row>
    <row r="1636" spans="1:16" ht="12.75">
      <c r="A1636" t="s">
        <v>52</v>
      </c>
      <c s="34" t="s">
        <v>570</v>
      </c>
      <c s="34" t="s">
        <v>7168</v>
      </c>
      <c s="35" t="s">
        <v>5</v>
      </c>
      <c s="6" t="s">
        <v>7858</v>
      </c>
      <c s="36" t="s">
        <v>93</v>
      </c>
      <c s="37">
        <v>13</v>
      </c>
      <c s="36">
        <v>0.0016</v>
      </c>
      <c s="36">
        <f>ROUND(G1636*H1636,6)</f>
      </c>
      <c r="L1636" s="38">
        <v>0</v>
      </c>
      <c s="32">
        <f>ROUND(ROUND(L1636,2)*ROUND(G1636,3),2)</f>
      </c>
      <c s="36" t="s">
        <v>4833</v>
      </c>
      <c>
        <f>(M1636*21)/100</f>
      </c>
      <c t="s">
        <v>27</v>
      </c>
    </row>
    <row r="1637" spans="1:5" ht="12.75">
      <c r="A1637" s="35" t="s">
        <v>57</v>
      </c>
      <c r="E1637" s="39" t="s">
        <v>7858</v>
      </c>
    </row>
    <row r="1638" spans="1:5" ht="12.75">
      <c r="A1638" s="35" t="s">
        <v>58</v>
      </c>
      <c r="E1638" s="40" t="s">
        <v>7847</v>
      </c>
    </row>
    <row r="1639" spans="1:5" ht="12.75">
      <c r="A1639" t="s">
        <v>59</v>
      </c>
      <c r="E1639" s="39" t="s">
        <v>5</v>
      </c>
    </row>
    <row r="1640" spans="1:16" ht="12.75">
      <c r="A1640" t="s">
        <v>52</v>
      </c>
      <c s="34" t="s">
        <v>405</v>
      </c>
      <c s="34" t="s">
        <v>7859</v>
      </c>
      <c s="35" t="s">
        <v>5</v>
      </c>
      <c s="6" t="s">
        <v>7860</v>
      </c>
      <c s="36" t="s">
        <v>93</v>
      </c>
      <c s="37">
        <v>19</v>
      </c>
      <c s="36">
        <v>0.0016</v>
      </c>
      <c s="36">
        <f>ROUND(G1640*H1640,6)</f>
      </c>
      <c r="L1640" s="38">
        <v>0</v>
      </c>
      <c s="32">
        <f>ROUND(ROUND(L1640,2)*ROUND(G1640,3),2)</f>
      </c>
      <c s="36" t="s">
        <v>4833</v>
      </c>
      <c>
        <f>(M1640*21)/100</f>
      </c>
      <c t="s">
        <v>27</v>
      </c>
    </row>
    <row r="1641" spans="1:5" ht="12.75">
      <c r="A1641" s="35" t="s">
        <v>57</v>
      </c>
      <c r="E1641" s="39" t="s">
        <v>7860</v>
      </c>
    </row>
    <row r="1642" spans="1:5" ht="12.75">
      <c r="A1642" s="35" t="s">
        <v>58</v>
      </c>
      <c r="E1642" s="40" t="s">
        <v>7861</v>
      </c>
    </row>
    <row r="1643" spans="1:5" ht="12.75">
      <c r="A1643" t="s">
        <v>59</v>
      </c>
      <c r="E1643" s="39" t="s">
        <v>5</v>
      </c>
    </row>
    <row r="1644" spans="1:16" ht="25.5">
      <c r="A1644" t="s">
        <v>52</v>
      </c>
      <c s="34" t="s">
        <v>573</v>
      </c>
      <c s="34" t="s">
        <v>7862</v>
      </c>
      <c s="35" t="s">
        <v>5</v>
      </c>
      <c s="6" t="s">
        <v>7863</v>
      </c>
      <c s="36" t="s">
        <v>93</v>
      </c>
      <c s="37">
        <v>20</v>
      </c>
      <c s="36">
        <v>0.0016</v>
      </c>
      <c s="36">
        <f>ROUND(G1644*H1644,6)</f>
      </c>
      <c r="L1644" s="38">
        <v>0</v>
      </c>
      <c s="32">
        <f>ROUND(ROUND(L1644,2)*ROUND(G1644,3),2)</f>
      </c>
      <c s="36" t="s">
        <v>4833</v>
      </c>
      <c>
        <f>(M1644*21)/100</f>
      </c>
      <c t="s">
        <v>27</v>
      </c>
    </row>
    <row r="1645" spans="1:5" ht="25.5">
      <c r="A1645" s="35" t="s">
        <v>57</v>
      </c>
      <c r="E1645" s="39" t="s">
        <v>7863</v>
      </c>
    </row>
    <row r="1646" spans="1:5" ht="12.75">
      <c r="A1646" s="35" t="s">
        <v>58</v>
      </c>
      <c r="E1646" s="40" t="s">
        <v>7239</v>
      </c>
    </row>
    <row r="1647" spans="1:5" ht="12.75">
      <c r="A1647" t="s">
        <v>59</v>
      </c>
      <c r="E1647" s="39" t="s">
        <v>5</v>
      </c>
    </row>
    <row r="1648" spans="1:16" ht="12.75">
      <c r="A1648" t="s">
        <v>52</v>
      </c>
      <c s="34" t="s">
        <v>741</v>
      </c>
      <c s="34" t="s">
        <v>7864</v>
      </c>
      <c s="35" t="s">
        <v>5</v>
      </c>
      <c s="6" t="s">
        <v>7865</v>
      </c>
      <c s="36" t="s">
        <v>93</v>
      </c>
      <c s="37">
        <v>10</v>
      </c>
      <c s="36">
        <v>0.0016</v>
      </c>
      <c s="36">
        <f>ROUND(G1648*H1648,6)</f>
      </c>
      <c r="L1648" s="38">
        <v>0</v>
      </c>
      <c s="32">
        <f>ROUND(ROUND(L1648,2)*ROUND(G1648,3),2)</f>
      </c>
      <c s="36" t="s">
        <v>4833</v>
      </c>
      <c>
        <f>(M1648*21)/100</f>
      </c>
      <c t="s">
        <v>27</v>
      </c>
    </row>
    <row r="1649" spans="1:5" ht="12.75">
      <c r="A1649" s="35" t="s">
        <v>57</v>
      </c>
      <c r="E1649" s="39" t="s">
        <v>7865</v>
      </c>
    </row>
    <row r="1650" spans="1:5" ht="12.75">
      <c r="A1650" s="35" t="s">
        <v>58</v>
      </c>
      <c r="E1650" s="40" t="s">
        <v>7147</v>
      </c>
    </row>
    <row r="1651" spans="1:5" ht="12.75">
      <c r="A1651" t="s">
        <v>59</v>
      </c>
      <c r="E1651" s="39" t="s">
        <v>5</v>
      </c>
    </row>
    <row r="1652" spans="1:16" ht="12.75">
      <c r="A1652" t="s">
        <v>52</v>
      </c>
      <c s="34" t="s">
        <v>327</v>
      </c>
      <c s="34" t="s">
        <v>7174</v>
      </c>
      <c s="35" t="s">
        <v>5</v>
      </c>
      <c s="6" t="s">
        <v>7175</v>
      </c>
      <c s="36" t="s">
        <v>93</v>
      </c>
      <c s="37">
        <v>8</v>
      </c>
      <c s="36">
        <v>0.0036</v>
      </c>
      <c s="36">
        <f>ROUND(G1652*H1652,6)</f>
      </c>
      <c r="L1652" s="38">
        <v>0</v>
      </c>
      <c s="32">
        <f>ROUND(ROUND(L1652,2)*ROUND(G1652,3),2)</f>
      </c>
      <c s="36" t="s">
        <v>4833</v>
      </c>
      <c>
        <f>(M1652*21)/100</f>
      </c>
      <c t="s">
        <v>27</v>
      </c>
    </row>
    <row r="1653" spans="1:5" ht="12.75">
      <c r="A1653" s="35" t="s">
        <v>57</v>
      </c>
      <c r="E1653" s="39" t="s">
        <v>7175</v>
      </c>
    </row>
    <row r="1654" spans="1:5" ht="12.75">
      <c r="A1654" s="35" t="s">
        <v>58</v>
      </c>
      <c r="E1654" s="40" t="s">
        <v>7188</v>
      </c>
    </row>
    <row r="1655" spans="1:5" ht="12.75">
      <c r="A1655" t="s">
        <v>59</v>
      </c>
      <c r="E1655" s="39" t="s">
        <v>5</v>
      </c>
    </row>
    <row r="1656" spans="1:16" ht="12.75">
      <c r="A1656" t="s">
        <v>52</v>
      </c>
      <c s="34" t="s">
        <v>745</v>
      </c>
      <c s="34" t="s">
        <v>7866</v>
      </c>
      <c s="35" t="s">
        <v>5</v>
      </c>
      <c s="6" t="s">
        <v>7867</v>
      </c>
      <c s="36" t="s">
        <v>93</v>
      </c>
      <c s="37">
        <v>1</v>
      </c>
      <c s="36">
        <v>0.00252</v>
      </c>
      <c s="36">
        <f>ROUND(G1656*H1656,6)</f>
      </c>
      <c r="L1656" s="38">
        <v>0</v>
      </c>
      <c s="32">
        <f>ROUND(ROUND(L1656,2)*ROUND(G1656,3),2)</f>
      </c>
      <c s="36" t="s">
        <v>4833</v>
      </c>
      <c>
        <f>(M1656*21)/100</f>
      </c>
      <c t="s">
        <v>27</v>
      </c>
    </row>
    <row r="1657" spans="1:5" ht="12.75">
      <c r="A1657" s="35" t="s">
        <v>57</v>
      </c>
      <c r="E1657" s="39" t="s">
        <v>7867</v>
      </c>
    </row>
    <row r="1658" spans="1:5" ht="12.75">
      <c r="A1658" s="35" t="s">
        <v>58</v>
      </c>
      <c r="E1658" s="40" t="s">
        <v>6999</v>
      </c>
    </row>
    <row r="1659" spans="1:5" ht="12.75">
      <c r="A1659" t="s">
        <v>59</v>
      </c>
      <c r="E1659" s="39" t="s">
        <v>5</v>
      </c>
    </row>
    <row r="1660" spans="1:16" ht="12.75">
      <c r="A1660" t="s">
        <v>52</v>
      </c>
      <c s="34" t="s">
        <v>749</v>
      </c>
      <c s="34" t="s">
        <v>7868</v>
      </c>
      <c s="35" t="s">
        <v>5</v>
      </c>
      <c s="6" t="s">
        <v>7869</v>
      </c>
      <c s="36" t="s">
        <v>93</v>
      </c>
      <c s="37">
        <v>1</v>
      </c>
      <c s="36">
        <v>0.00252</v>
      </c>
      <c s="36">
        <f>ROUND(G1660*H1660,6)</f>
      </c>
      <c r="L1660" s="38">
        <v>0</v>
      </c>
      <c s="32">
        <f>ROUND(ROUND(L1660,2)*ROUND(G1660,3),2)</f>
      </c>
      <c s="36" t="s">
        <v>4833</v>
      </c>
      <c>
        <f>(M1660*21)/100</f>
      </c>
      <c t="s">
        <v>27</v>
      </c>
    </row>
    <row r="1661" spans="1:5" ht="12.75">
      <c r="A1661" s="35" t="s">
        <v>57</v>
      </c>
      <c r="E1661" s="39" t="s">
        <v>7869</v>
      </c>
    </row>
    <row r="1662" spans="1:5" ht="12.75">
      <c r="A1662" s="35" t="s">
        <v>58</v>
      </c>
      <c r="E1662" s="40" t="s">
        <v>6999</v>
      </c>
    </row>
    <row r="1663" spans="1:5" ht="12.75">
      <c r="A1663" t="s">
        <v>59</v>
      </c>
      <c r="E1663" s="39" t="s">
        <v>5</v>
      </c>
    </row>
    <row r="1664" spans="1:16" ht="12.75">
      <c r="A1664" t="s">
        <v>52</v>
      </c>
      <c s="34" t="s">
        <v>750</v>
      </c>
      <c s="34" t="s">
        <v>7870</v>
      </c>
      <c s="35" t="s">
        <v>5</v>
      </c>
      <c s="6" t="s">
        <v>7871</v>
      </c>
      <c s="36" t="s">
        <v>93</v>
      </c>
      <c s="37">
        <v>1</v>
      </c>
      <c s="36">
        <v>0.00252</v>
      </c>
      <c s="36">
        <f>ROUND(G1664*H1664,6)</f>
      </c>
      <c r="L1664" s="38">
        <v>0</v>
      </c>
      <c s="32">
        <f>ROUND(ROUND(L1664,2)*ROUND(G1664,3),2)</f>
      </c>
      <c s="36" t="s">
        <v>4833</v>
      </c>
      <c>
        <f>(M1664*21)/100</f>
      </c>
      <c t="s">
        <v>27</v>
      </c>
    </row>
    <row r="1665" spans="1:5" ht="12.75">
      <c r="A1665" s="35" t="s">
        <v>57</v>
      </c>
      <c r="E1665" s="39" t="s">
        <v>7871</v>
      </c>
    </row>
    <row r="1666" spans="1:5" ht="12.75">
      <c r="A1666" s="35" t="s">
        <v>58</v>
      </c>
      <c r="E1666" s="40" t="s">
        <v>6999</v>
      </c>
    </row>
    <row r="1667" spans="1:5" ht="12.75">
      <c r="A1667" t="s">
        <v>59</v>
      </c>
      <c r="E1667" s="39" t="s">
        <v>5</v>
      </c>
    </row>
    <row r="1668" spans="1:16" ht="12.75">
      <c r="A1668" t="s">
        <v>52</v>
      </c>
      <c s="34" t="s">
        <v>751</v>
      </c>
      <c s="34" t="s">
        <v>7872</v>
      </c>
      <c s="35" t="s">
        <v>5</v>
      </c>
      <c s="6" t="s">
        <v>7873</v>
      </c>
      <c s="36" t="s">
        <v>93</v>
      </c>
      <c s="37">
        <v>1</v>
      </c>
      <c s="36">
        <v>0.00252</v>
      </c>
      <c s="36">
        <f>ROUND(G1668*H1668,6)</f>
      </c>
      <c r="L1668" s="38">
        <v>0</v>
      </c>
      <c s="32">
        <f>ROUND(ROUND(L1668,2)*ROUND(G1668,3),2)</f>
      </c>
      <c s="36" t="s">
        <v>4833</v>
      </c>
      <c>
        <f>(M1668*21)/100</f>
      </c>
      <c t="s">
        <v>27</v>
      </c>
    </row>
    <row r="1669" spans="1:5" ht="12.75">
      <c r="A1669" s="35" t="s">
        <v>57</v>
      </c>
      <c r="E1669" s="39" t="s">
        <v>7873</v>
      </c>
    </row>
    <row r="1670" spans="1:5" ht="12.75">
      <c r="A1670" s="35" t="s">
        <v>58</v>
      </c>
      <c r="E1670" s="40" t="s">
        <v>6999</v>
      </c>
    </row>
    <row r="1671" spans="1:5" ht="12.75">
      <c r="A1671" t="s">
        <v>59</v>
      </c>
      <c r="E1671" s="39" t="s">
        <v>5</v>
      </c>
    </row>
    <row r="1672" spans="1:16" ht="12.75">
      <c r="A1672" t="s">
        <v>52</v>
      </c>
      <c s="34" t="s">
        <v>752</v>
      </c>
      <c s="34" t="s">
        <v>7874</v>
      </c>
      <c s="35" t="s">
        <v>5</v>
      </c>
      <c s="6" t="s">
        <v>7875</v>
      </c>
      <c s="36" t="s">
        <v>93</v>
      </c>
      <c s="37">
        <v>1</v>
      </c>
      <c s="36">
        <v>0.00252</v>
      </c>
      <c s="36">
        <f>ROUND(G1672*H1672,6)</f>
      </c>
      <c r="L1672" s="38">
        <v>0</v>
      </c>
      <c s="32">
        <f>ROUND(ROUND(L1672,2)*ROUND(G1672,3),2)</f>
      </c>
      <c s="36" t="s">
        <v>4833</v>
      </c>
      <c>
        <f>(M1672*21)/100</f>
      </c>
      <c t="s">
        <v>27</v>
      </c>
    </row>
    <row r="1673" spans="1:5" ht="12.75">
      <c r="A1673" s="35" t="s">
        <v>57</v>
      </c>
      <c r="E1673" s="39" t="s">
        <v>7875</v>
      </c>
    </row>
    <row r="1674" spans="1:5" ht="12.75">
      <c r="A1674" s="35" t="s">
        <v>58</v>
      </c>
      <c r="E1674" s="40" t="s">
        <v>6999</v>
      </c>
    </row>
    <row r="1675" spans="1:5" ht="12.75">
      <c r="A1675" t="s">
        <v>59</v>
      </c>
      <c r="E1675" s="39" t="s">
        <v>5</v>
      </c>
    </row>
    <row r="1676" spans="1:16" ht="12.75">
      <c r="A1676" t="s">
        <v>52</v>
      </c>
      <c s="34" t="s">
        <v>616</v>
      </c>
      <c s="34" t="s">
        <v>7876</v>
      </c>
      <c s="35" t="s">
        <v>5</v>
      </c>
      <c s="6" t="s">
        <v>7877</v>
      </c>
      <c s="36" t="s">
        <v>93</v>
      </c>
      <c s="37">
        <v>1</v>
      </c>
      <c s="36">
        <v>0.00252</v>
      </c>
      <c s="36">
        <f>ROUND(G1676*H1676,6)</f>
      </c>
      <c r="L1676" s="38">
        <v>0</v>
      </c>
      <c s="32">
        <f>ROUND(ROUND(L1676,2)*ROUND(G1676,3),2)</f>
      </c>
      <c s="36" t="s">
        <v>4833</v>
      </c>
      <c>
        <f>(M1676*21)/100</f>
      </c>
      <c t="s">
        <v>27</v>
      </c>
    </row>
    <row r="1677" spans="1:5" ht="12.75">
      <c r="A1677" s="35" t="s">
        <v>57</v>
      </c>
      <c r="E1677" s="39" t="s">
        <v>7877</v>
      </c>
    </row>
    <row r="1678" spans="1:5" ht="12.75">
      <c r="A1678" s="35" t="s">
        <v>58</v>
      </c>
      <c r="E1678" s="40" t="s">
        <v>6999</v>
      </c>
    </row>
    <row r="1679" spans="1:5" ht="12.75">
      <c r="A1679" t="s">
        <v>59</v>
      </c>
      <c r="E1679" s="39" t="s">
        <v>5</v>
      </c>
    </row>
    <row r="1680" spans="1:16" ht="25.5">
      <c r="A1680" t="s">
        <v>52</v>
      </c>
      <c s="34" t="s">
        <v>621</v>
      </c>
      <c s="34" t="s">
        <v>7878</v>
      </c>
      <c s="35" t="s">
        <v>5</v>
      </c>
      <c s="6" t="s">
        <v>7879</v>
      </c>
      <c s="36" t="s">
        <v>93</v>
      </c>
      <c s="37">
        <v>1</v>
      </c>
      <c s="36">
        <v>0.00252</v>
      </c>
      <c s="36">
        <f>ROUND(G1680*H1680,6)</f>
      </c>
      <c r="L1680" s="38">
        <v>0</v>
      </c>
      <c s="32">
        <f>ROUND(ROUND(L1680,2)*ROUND(G1680,3),2)</f>
      </c>
      <c s="36" t="s">
        <v>4833</v>
      </c>
      <c>
        <f>(M1680*21)/100</f>
      </c>
      <c t="s">
        <v>27</v>
      </c>
    </row>
    <row r="1681" spans="1:5" ht="25.5">
      <c r="A1681" s="35" t="s">
        <v>57</v>
      </c>
      <c r="E1681" s="39" t="s">
        <v>7879</v>
      </c>
    </row>
    <row r="1682" spans="1:5" ht="12.75">
      <c r="A1682" s="35" t="s">
        <v>58</v>
      </c>
      <c r="E1682" s="40" t="s">
        <v>6999</v>
      </c>
    </row>
    <row r="1683" spans="1:5" ht="12.75">
      <c r="A1683" t="s">
        <v>59</v>
      </c>
      <c r="E1683" s="39" t="s">
        <v>5</v>
      </c>
    </row>
    <row r="1684" spans="1:16" ht="12.75">
      <c r="A1684" t="s">
        <v>52</v>
      </c>
      <c s="34" t="s">
        <v>625</v>
      </c>
      <c s="34" t="s">
        <v>7180</v>
      </c>
      <c s="35" t="s">
        <v>5</v>
      </c>
      <c s="6" t="s">
        <v>7181</v>
      </c>
      <c s="36" t="s">
        <v>93</v>
      </c>
      <c s="37">
        <v>2</v>
      </c>
      <c s="36">
        <v>0.00028</v>
      </c>
      <c s="36">
        <f>ROUND(G1684*H1684,6)</f>
      </c>
      <c r="L1684" s="38">
        <v>0</v>
      </c>
      <c s="32">
        <f>ROUND(ROUND(L1684,2)*ROUND(G1684,3),2)</f>
      </c>
      <c s="36" t="s">
        <v>4833</v>
      </c>
      <c>
        <f>(M1684*21)/100</f>
      </c>
      <c t="s">
        <v>27</v>
      </c>
    </row>
    <row r="1685" spans="1:5" ht="12.75">
      <c r="A1685" s="35" t="s">
        <v>57</v>
      </c>
      <c r="E1685" s="39" t="s">
        <v>7181</v>
      </c>
    </row>
    <row r="1686" spans="1:5" ht="12.75">
      <c r="A1686" s="35" t="s">
        <v>58</v>
      </c>
      <c r="E1686" s="40" t="s">
        <v>7054</v>
      </c>
    </row>
    <row r="1687" spans="1:5" ht="12.75">
      <c r="A1687" t="s">
        <v>59</v>
      </c>
      <c r="E1687" s="39" t="s">
        <v>5</v>
      </c>
    </row>
    <row r="1688" spans="1:16" ht="12.75">
      <c r="A1688" t="s">
        <v>52</v>
      </c>
      <c s="34" t="s">
        <v>629</v>
      </c>
      <c s="34" t="s">
        <v>7182</v>
      </c>
      <c s="35" t="s">
        <v>5</v>
      </c>
      <c s="6" t="s">
        <v>7183</v>
      </c>
      <c s="36" t="s">
        <v>93</v>
      </c>
      <c s="37">
        <v>5</v>
      </c>
      <c s="36">
        <v>0.00025</v>
      </c>
      <c s="36">
        <f>ROUND(G1688*H1688,6)</f>
      </c>
      <c r="L1688" s="38">
        <v>0</v>
      </c>
      <c s="32">
        <f>ROUND(ROUND(L1688,2)*ROUND(G1688,3),2)</f>
      </c>
      <c s="36" t="s">
        <v>4833</v>
      </c>
      <c>
        <f>(M1688*21)/100</f>
      </c>
      <c t="s">
        <v>27</v>
      </c>
    </row>
    <row r="1689" spans="1:5" ht="12.75">
      <c r="A1689" s="35" t="s">
        <v>57</v>
      </c>
      <c r="E1689" s="39" t="s">
        <v>7183</v>
      </c>
    </row>
    <row r="1690" spans="1:5" ht="12.75">
      <c r="A1690" s="35" t="s">
        <v>58</v>
      </c>
      <c r="E1690" s="40" t="s">
        <v>7214</v>
      </c>
    </row>
    <row r="1691" spans="1:5" ht="12.75">
      <c r="A1691" t="s">
        <v>59</v>
      </c>
      <c r="E1691" s="39" t="s">
        <v>5</v>
      </c>
    </row>
    <row r="1692" spans="1:16" ht="25.5">
      <c r="A1692" t="s">
        <v>52</v>
      </c>
      <c s="34" t="s">
        <v>633</v>
      </c>
      <c s="34" t="s">
        <v>7184</v>
      </c>
      <c s="35" t="s">
        <v>5</v>
      </c>
      <c s="6" t="s">
        <v>7185</v>
      </c>
      <c s="36" t="s">
        <v>93</v>
      </c>
      <c s="37">
        <v>4</v>
      </c>
      <c s="36">
        <v>0</v>
      </c>
      <c s="36">
        <f>ROUND(G1692*H1692,6)</f>
      </c>
      <c r="L1692" s="38">
        <v>0</v>
      </c>
      <c s="32">
        <f>ROUND(ROUND(L1692,2)*ROUND(G1692,3),2)</f>
      </c>
      <c s="36" t="s">
        <v>4833</v>
      </c>
      <c>
        <f>(M1692*21)/100</f>
      </c>
      <c t="s">
        <v>27</v>
      </c>
    </row>
    <row r="1693" spans="1:5" ht="25.5">
      <c r="A1693" s="35" t="s">
        <v>57</v>
      </c>
      <c r="E1693" s="39" t="s">
        <v>7185</v>
      </c>
    </row>
    <row r="1694" spans="1:5" ht="12.75">
      <c r="A1694" s="35" t="s">
        <v>58</v>
      </c>
      <c r="E1694" s="40" t="s">
        <v>7100</v>
      </c>
    </row>
    <row r="1695" spans="1:5" ht="12.75">
      <c r="A1695" t="s">
        <v>59</v>
      </c>
      <c r="E1695" s="39" t="s">
        <v>5</v>
      </c>
    </row>
    <row r="1696" spans="1:16" ht="12.75">
      <c r="A1696" t="s">
        <v>52</v>
      </c>
      <c s="34" t="s">
        <v>638</v>
      </c>
      <c s="34" t="s">
        <v>7186</v>
      </c>
      <c s="35" t="s">
        <v>5</v>
      </c>
      <c s="6" t="s">
        <v>7187</v>
      </c>
      <c s="36" t="s">
        <v>93</v>
      </c>
      <c s="37">
        <v>11</v>
      </c>
      <c s="36">
        <v>0</v>
      </c>
      <c s="36">
        <f>ROUND(G1696*H1696,6)</f>
      </c>
      <c r="L1696" s="38">
        <v>0</v>
      </c>
      <c s="32">
        <f>ROUND(ROUND(L1696,2)*ROUND(G1696,3),2)</f>
      </c>
      <c s="36" t="s">
        <v>4833</v>
      </c>
      <c>
        <f>(M1696*21)/100</f>
      </c>
      <c t="s">
        <v>27</v>
      </c>
    </row>
    <row r="1697" spans="1:5" ht="12.75">
      <c r="A1697" s="35" t="s">
        <v>57</v>
      </c>
      <c r="E1697" s="39" t="s">
        <v>7187</v>
      </c>
    </row>
    <row r="1698" spans="1:5" ht="12.75">
      <c r="A1698" s="35" t="s">
        <v>58</v>
      </c>
      <c r="E1698" s="40" t="s">
        <v>7036</v>
      </c>
    </row>
    <row r="1699" spans="1:5" ht="12.75">
      <c r="A1699" t="s">
        <v>59</v>
      </c>
      <c r="E1699" s="39" t="s">
        <v>5</v>
      </c>
    </row>
    <row r="1700" spans="1:16" ht="12.75">
      <c r="A1700" t="s">
        <v>52</v>
      </c>
      <c s="34" t="s">
        <v>642</v>
      </c>
      <c s="34" t="s">
        <v>7189</v>
      </c>
      <c s="35" t="s">
        <v>5</v>
      </c>
      <c s="6" t="s">
        <v>7190</v>
      </c>
      <c s="36" t="s">
        <v>93</v>
      </c>
      <c s="37">
        <v>1</v>
      </c>
      <c s="36">
        <v>0</v>
      </c>
      <c s="36">
        <f>ROUND(G1700*H1700,6)</f>
      </c>
      <c r="L1700" s="38">
        <v>0</v>
      </c>
      <c s="32">
        <f>ROUND(ROUND(L1700,2)*ROUND(G1700,3),2)</f>
      </c>
      <c s="36" t="s">
        <v>4833</v>
      </c>
      <c>
        <f>(M1700*21)/100</f>
      </c>
      <c t="s">
        <v>27</v>
      </c>
    </row>
    <row r="1701" spans="1:5" ht="12.75">
      <c r="A1701" s="35" t="s">
        <v>57</v>
      </c>
      <c r="E1701" s="39" t="s">
        <v>7190</v>
      </c>
    </row>
    <row r="1702" spans="1:5" ht="12.75">
      <c r="A1702" s="35" t="s">
        <v>58</v>
      </c>
      <c r="E1702" s="40" t="s">
        <v>6999</v>
      </c>
    </row>
    <row r="1703" spans="1:5" ht="25.5">
      <c r="A1703" t="s">
        <v>59</v>
      </c>
      <c r="E1703" s="39" t="s">
        <v>7140</v>
      </c>
    </row>
    <row r="1704" spans="1:16" ht="12.75">
      <c r="A1704" t="s">
        <v>52</v>
      </c>
      <c s="34" t="s">
        <v>646</v>
      </c>
      <c s="34" t="s">
        <v>7191</v>
      </c>
      <c s="35" t="s">
        <v>5</v>
      </c>
      <c s="6" t="s">
        <v>7192</v>
      </c>
      <c s="36" t="s">
        <v>93</v>
      </c>
      <c s="37">
        <v>1</v>
      </c>
      <c s="36">
        <v>0.062</v>
      </c>
      <c s="36">
        <f>ROUND(G1704*H1704,6)</f>
      </c>
      <c r="L1704" s="38">
        <v>0</v>
      </c>
      <c s="32">
        <f>ROUND(ROUND(L1704,2)*ROUND(G1704,3),2)</f>
      </c>
      <c s="36" t="s">
        <v>4833</v>
      </c>
      <c>
        <f>(M1704*21)/100</f>
      </c>
      <c t="s">
        <v>27</v>
      </c>
    </row>
    <row r="1705" spans="1:5" ht="12.75">
      <c r="A1705" s="35" t="s">
        <v>57</v>
      </c>
      <c r="E1705" s="39" t="s">
        <v>7192</v>
      </c>
    </row>
    <row r="1706" spans="1:5" ht="12.75">
      <c r="A1706" s="35" t="s">
        <v>58</v>
      </c>
      <c r="E1706" s="40" t="s">
        <v>6999</v>
      </c>
    </row>
    <row r="1707" spans="1:5" ht="12.75">
      <c r="A1707" t="s">
        <v>59</v>
      </c>
      <c r="E1707" s="39" t="s">
        <v>5</v>
      </c>
    </row>
    <row r="1708" spans="1:16" ht="12.75">
      <c r="A1708" t="s">
        <v>52</v>
      </c>
      <c s="34" t="s">
        <v>650</v>
      </c>
      <c s="34" t="s">
        <v>7193</v>
      </c>
      <c s="35" t="s">
        <v>5</v>
      </c>
      <c s="6" t="s">
        <v>7194</v>
      </c>
      <c s="36" t="s">
        <v>93</v>
      </c>
      <c s="37">
        <v>3</v>
      </c>
      <c s="36">
        <v>0.062</v>
      </c>
      <c s="36">
        <f>ROUND(G1708*H1708,6)</f>
      </c>
      <c r="L1708" s="38">
        <v>0</v>
      </c>
      <c s="32">
        <f>ROUND(ROUND(L1708,2)*ROUND(G1708,3),2)</f>
      </c>
      <c s="36" t="s">
        <v>4833</v>
      </c>
      <c>
        <f>(M1708*21)/100</f>
      </c>
      <c t="s">
        <v>27</v>
      </c>
    </row>
    <row r="1709" spans="1:5" ht="12.75">
      <c r="A1709" s="35" t="s">
        <v>57</v>
      </c>
      <c r="E1709" s="39" t="s">
        <v>7194</v>
      </c>
    </row>
    <row r="1710" spans="1:5" ht="12.75">
      <c r="A1710" s="35" t="s">
        <v>58</v>
      </c>
      <c r="E1710" s="40" t="s">
        <v>7197</v>
      </c>
    </row>
    <row r="1711" spans="1:5" ht="12.75">
      <c r="A1711" t="s">
        <v>59</v>
      </c>
      <c r="E1711" s="39" t="s">
        <v>5</v>
      </c>
    </row>
    <row r="1712" spans="1:16" ht="12.75">
      <c r="A1712" t="s">
        <v>52</v>
      </c>
      <c s="34" t="s">
        <v>653</v>
      </c>
      <c s="34" t="s">
        <v>7195</v>
      </c>
      <c s="35" t="s">
        <v>5</v>
      </c>
      <c s="6" t="s">
        <v>7196</v>
      </c>
      <c s="36" t="s">
        <v>93</v>
      </c>
      <c s="37">
        <v>3</v>
      </c>
      <c s="36">
        <v>0.062</v>
      </c>
      <c s="36">
        <f>ROUND(G1712*H1712,6)</f>
      </c>
      <c r="L1712" s="38">
        <v>0</v>
      </c>
      <c s="32">
        <f>ROUND(ROUND(L1712,2)*ROUND(G1712,3),2)</f>
      </c>
      <c s="36" t="s">
        <v>4833</v>
      </c>
      <c>
        <f>(M1712*21)/100</f>
      </c>
      <c t="s">
        <v>27</v>
      </c>
    </row>
    <row r="1713" spans="1:5" ht="12.75">
      <c r="A1713" s="35" t="s">
        <v>57</v>
      </c>
      <c r="E1713" s="39" t="s">
        <v>7196</v>
      </c>
    </row>
    <row r="1714" spans="1:5" ht="12.75">
      <c r="A1714" s="35" t="s">
        <v>58</v>
      </c>
      <c r="E1714" s="40" t="s">
        <v>7197</v>
      </c>
    </row>
    <row r="1715" spans="1:5" ht="12.75">
      <c r="A1715" t="s">
        <v>59</v>
      </c>
      <c r="E1715" s="39" t="s">
        <v>5</v>
      </c>
    </row>
    <row r="1716" spans="1:16" ht="12.75">
      <c r="A1716" t="s">
        <v>52</v>
      </c>
      <c s="34" t="s">
        <v>753</v>
      </c>
      <c s="34" t="s">
        <v>7198</v>
      </c>
      <c s="35" t="s">
        <v>5</v>
      </c>
      <c s="6" t="s">
        <v>7199</v>
      </c>
      <c s="36" t="s">
        <v>93</v>
      </c>
      <c s="37">
        <v>3</v>
      </c>
      <c s="36">
        <v>0.062</v>
      </c>
      <c s="36">
        <f>ROUND(G1716*H1716,6)</f>
      </c>
      <c r="L1716" s="38">
        <v>0</v>
      </c>
      <c s="32">
        <f>ROUND(ROUND(L1716,2)*ROUND(G1716,3),2)</f>
      </c>
      <c s="36" t="s">
        <v>4833</v>
      </c>
      <c>
        <f>(M1716*21)/100</f>
      </c>
      <c t="s">
        <v>27</v>
      </c>
    </row>
    <row r="1717" spans="1:5" ht="12.75">
      <c r="A1717" s="35" t="s">
        <v>57</v>
      </c>
      <c r="E1717" s="39" t="s">
        <v>7199</v>
      </c>
    </row>
    <row r="1718" spans="1:5" ht="12.75">
      <c r="A1718" s="35" t="s">
        <v>58</v>
      </c>
      <c r="E1718" s="40" t="s">
        <v>7197</v>
      </c>
    </row>
    <row r="1719" spans="1:5" ht="12.75">
      <c r="A1719" t="s">
        <v>59</v>
      </c>
      <c r="E1719" s="39" t="s">
        <v>5</v>
      </c>
    </row>
    <row r="1720" spans="1:16" ht="12.75">
      <c r="A1720" t="s">
        <v>52</v>
      </c>
      <c s="34" t="s">
        <v>595</v>
      </c>
      <c s="34" t="s">
        <v>7880</v>
      </c>
      <c s="35" t="s">
        <v>5</v>
      </c>
      <c s="6" t="s">
        <v>7881</v>
      </c>
      <c s="36" t="s">
        <v>93</v>
      </c>
      <c s="37">
        <v>1</v>
      </c>
      <c s="36">
        <v>0.062</v>
      </c>
      <c s="36">
        <f>ROUND(G1720*H1720,6)</f>
      </c>
      <c r="L1720" s="38">
        <v>0</v>
      </c>
      <c s="32">
        <f>ROUND(ROUND(L1720,2)*ROUND(G1720,3),2)</f>
      </c>
      <c s="36" t="s">
        <v>4833</v>
      </c>
      <c>
        <f>(M1720*21)/100</f>
      </c>
      <c t="s">
        <v>27</v>
      </c>
    </row>
    <row r="1721" spans="1:5" ht="12.75">
      <c r="A1721" s="35" t="s">
        <v>57</v>
      </c>
      <c r="E1721" s="39" t="s">
        <v>7881</v>
      </c>
    </row>
    <row r="1722" spans="1:5" ht="12.75">
      <c r="A1722" s="35" t="s">
        <v>58</v>
      </c>
      <c r="E1722" s="40" t="s">
        <v>6999</v>
      </c>
    </row>
    <row r="1723" spans="1:5" ht="12.75">
      <c r="A1723" t="s">
        <v>59</v>
      </c>
      <c r="E1723" s="39" t="s">
        <v>5</v>
      </c>
    </row>
    <row r="1724" spans="1:13" ht="12.75">
      <c r="A1724" t="s">
        <v>5517</v>
      </c>
      <c r="C1724" s="31" t="s">
        <v>7882</v>
      </c>
      <c r="E1724" s="33" t="s">
        <v>7883</v>
      </c>
      <c r="J1724" s="32">
        <f>0+J1725+J1738+J1743</f>
      </c>
      <c s="32">
        <f>0+K1725+K1738+K1743</f>
      </c>
      <c s="32">
        <f>0+L1725+L1738+L1743</f>
      </c>
      <c s="32">
        <f>0+M1725+M1738+M1743</f>
      </c>
    </row>
    <row r="1725" spans="1:13" ht="12.75">
      <c r="A1725" t="s">
        <v>49</v>
      </c>
      <c r="C1725" s="31" t="s">
        <v>6969</v>
      </c>
      <c r="E1725" s="33" t="s">
        <v>6797</v>
      </c>
      <c r="J1725" s="32">
        <f>0</f>
      </c>
      <c s="32">
        <f>0</f>
      </c>
      <c s="32">
        <f>0+L1726+L1730+L1734</f>
      </c>
      <c s="32">
        <f>0+M1726+M1730+M1734</f>
      </c>
    </row>
    <row r="1726" spans="1:16" ht="38.25">
      <c r="A1726" t="s">
        <v>52</v>
      </c>
      <c s="34" t="s">
        <v>132</v>
      </c>
      <c s="34" t="s">
        <v>7202</v>
      </c>
      <c s="35" t="s">
        <v>5</v>
      </c>
      <c s="6" t="s">
        <v>7203</v>
      </c>
      <c s="36" t="s">
        <v>65</v>
      </c>
      <c s="37">
        <v>12</v>
      </c>
      <c s="36">
        <v>0</v>
      </c>
      <c s="36">
        <f>ROUND(G1726*H1726,6)</f>
      </c>
      <c r="L1726" s="38">
        <v>0</v>
      </c>
      <c s="32">
        <f>ROUND(ROUND(L1726,2)*ROUND(G1726,3),2)</f>
      </c>
      <c s="36" t="s">
        <v>4836</v>
      </c>
      <c>
        <f>(M1726*21)/100</f>
      </c>
      <c t="s">
        <v>27</v>
      </c>
    </row>
    <row r="1727" spans="1:5" ht="38.25">
      <c r="A1727" s="35" t="s">
        <v>57</v>
      </c>
      <c r="E1727" s="39" t="s">
        <v>7204</v>
      </c>
    </row>
    <row r="1728" spans="1:5" ht="12.75">
      <c r="A1728" s="35" t="s">
        <v>58</v>
      </c>
      <c r="E1728" s="40" t="s">
        <v>7246</v>
      </c>
    </row>
    <row r="1729" spans="1:5" ht="25.5">
      <c r="A1729" t="s">
        <v>59</v>
      </c>
      <c r="E1729" s="39" t="s">
        <v>7205</v>
      </c>
    </row>
    <row r="1730" spans="1:16" ht="25.5">
      <c r="A1730" t="s">
        <v>52</v>
      </c>
      <c s="34" t="s">
        <v>136</v>
      </c>
      <c s="34" t="s">
        <v>7206</v>
      </c>
      <c s="35" t="s">
        <v>5</v>
      </c>
      <c s="6" t="s">
        <v>7207</v>
      </c>
      <c s="36" t="s">
        <v>65</v>
      </c>
      <c s="37">
        <v>12</v>
      </c>
      <c s="36">
        <v>0</v>
      </c>
      <c s="36">
        <f>ROUND(G1730*H1730,6)</f>
      </c>
      <c r="L1730" s="38">
        <v>0</v>
      </c>
      <c s="32">
        <f>ROUND(ROUND(L1730,2)*ROUND(G1730,3),2)</f>
      </c>
      <c s="36" t="s">
        <v>4836</v>
      </c>
      <c>
        <f>(M1730*21)/100</f>
      </c>
      <c t="s">
        <v>27</v>
      </c>
    </row>
    <row r="1731" spans="1:5" ht="25.5">
      <c r="A1731" s="35" t="s">
        <v>57</v>
      </c>
      <c r="E1731" s="39" t="s">
        <v>7207</v>
      </c>
    </row>
    <row r="1732" spans="1:5" ht="12.75">
      <c r="A1732" s="35" t="s">
        <v>58</v>
      </c>
      <c r="E1732" s="40" t="s">
        <v>7246</v>
      </c>
    </row>
    <row r="1733" spans="1:5" ht="12.75">
      <c r="A1733" t="s">
        <v>59</v>
      </c>
      <c r="E1733" s="39" t="s">
        <v>5</v>
      </c>
    </row>
    <row r="1734" spans="1:16" ht="25.5">
      <c r="A1734" t="s">
        <v>52</v>
      </c>
      <c s="34" t="s">
        <v>140</v>
      </c>
      <c s="34" t="s">
        <v>7208</v>
      </c>
      <c s="35" t="s">
        <v>5</v>
      </c>
      <c s="6" t="s">
        <v>7209</v>
      </c>
      <c s="36" t="s">
        <v>1076</v>
      </c>
      <c s="37">
        <v>4.2</v>
      </c>
      <c s="36">
        <v>2E-05</v>
      </c>
      <c s="36">
        <f>ROUND(G1734*H1734,6)</f>
      </c>
      <c r="L1734" s="38">
        <v>0</v>
      </c>
      <c s="32">
        <f>ROUND(ROUND(L1734,2)*ROUND(G1734,3),2)</f>
      </c>
      <c s="36" t="s">
        <v>4836</v>
      </c>
      <c>
        <f>(M1734*21)/100</f>
      </c>
      <c t="s">
        <v>27</v>
      </c>
    </row>
    <row r="1735" spans="1:5" ht="25.5">
      <c r="A1735" s="35" t="s">
        <v>57</v>
      </c>
      <c r="E1735" s="39" t="s">
        <v>7210</v>
      </c>
    </row>
    <row r="1736" spans="1:5" ht="12.75">
      <c r="A1736" s="35" t="s">
        <v>58</v>
      </c>
      <c r="E1736" s="40" t="s">
        <v>7884</v>
      </c>
    </row>
    <row r="1737" spans="1:5" ht="12.75">
      <c r="A1737" t="s">
        <v>59</v>
      </c>
      <c r="E1737" s="39" t="s">
        <v>5</v>
      </c>
    </row>
    <row r="1738" spans="1:13" ht="12.75">
      <c r="A1738" t="s">
        <v>49</v>
      </c>
      <c r="C1738" s="31" t="s">
        <v>536</v>
      </c>
      <c r="E1738" s="33" t="s">
        <v>7006</v>
      </c>
      <c r="J1738" s="32">
        <f>0</f>
      </c>
      <c s="32">
        <f>0</f>
      </c>
      <c s="32">
        <f>0+L1739</f>
      </c>
      <c s="32">
        <f>0+M1739</f>
      </c>
    </row>
    <row r="1739" spans="1:16" ht="25.5">
      <c r="A1739" t="s">
        <v>52</v>
      </c>
      <c s="34" t="s">
        <v>184</v>
      </c>
      <c s="34" t="s">
        <v>7007</v>
      </c>
      <c s="35" t="s">
        <v>5</v>
      </c>
      <c s="6" t="s">
        <v>7008</v>
      </c>
      <c s="36" t="s">
        <v>262</v>
      </c>
      <c s="37">
        <v>0.275</v>
      </c>
      <c s="36">
        <v>0</v>
      </c>
      <c s="36">
        <f>ROUND(G1739*H1739,6)</f>
      </c>
      <c r="L1739" s="38">
        <v>0</v>
      </c>
      <c s="32">
        <f>ROUND(ROUND(L1739,2)*ROUND(G1739,3),2)</f>
      </c>
      <c s="36" t="s">
        <v>4836</v>
      </c>
      <c>
        <f>(M1739*21)/100</f>
      </c>
      <c t="s">
        <v>27</v>
      </c>
    </row>
    <row r="1740" spans="1:5" ht="25.5">
      <c r="A1740" s="35" t="s">
        <v>57</v>
      </c>
      <c r="E1740" s="39" t="s">
        <v>7008</v>
      </c>
    </row>
    <row r="1741" spans="1:5" ht="12.75">
      <c r="A1741" s="35" t="s">
        <v>58</v>
      </c>
      <c r="E1741" s="40" t="s">
        <v>5</v>
      </c>
    </row>
    <row r="1742" spans="1:5" ht="114.75">
      <c r="A1742" t="s">
        <v>59</v>
      </c>
      <c r="E1742" s="39" t="s">
        <v>6314</v>
      </c>
    </row>
    <row r="1743" spans="1:13" ht="12.75">
      <c r="A1743" t="s">
        <v>49</v>
      </c>
      <c r="C1743" s="31" t="s">
        <v>1848</v>
      </c>
      <c r="E1743" s="33" t="s">
        <v>7009</v>
      </c>
      <c r="J1743" s="32">
        <f>0</f>
      </c>
      <c s="32">
        <f>0</f>
      </c>
      <c s="32">
        <f>0+L1744+L1748+L1752+L1756+L1760+L1764+L1768+L1772+L1776+L1780+L1784+L1788+L1792+L1796+L1800+L1804+L1808+L1812+L1816+L1820+L1824+L1828+L1832+L1836+L1840+L1844+L1848+L1852+L1856+L1860+L1864+L1868</f>
      </c>
      <c s="32">
        <f>0+M1744+M1748+M1752+M1756+M1760+M1764+M1768+M1772+M1776+M1780+M1784+M1788+M1792+M1796+M1800+M1804+M1808+M1812+M1816+M1820+M1824+M1828+M1832+M1836+M1840+M1844+M1848+M1852+M1856+M1860+M1864+M1868</f>
      </c>
    </row>
    <row r="1744" spans="1:16" ht="12.75">
      <c r="A1744" t="s">
        <v>52</v>
      </c>
      <c s="34" t="s">
        <v>50</v>
      </c>
      <c s="34" t="s">
        <v>7212</v>
      </c>
      <c s="35" t="s">
        <v>5</v>
      </c>
      <c s="6" t="s">
        <v>7213</v>
      </c>
      <c s="36" t="s">
        <v>93</v>
      </c>
      <c s="37">
        <v>5</v>
      </c>
      <c s="36">
        <v>0.002</v>
      </c>
      <c s="36">
        <f>ROUND(G1744*H1744,6)</f>
      </c>
      <c r="L1744" s="38">
        <v>0</v>
      </c>
      <c s="32">
        <f>ROUND(ROUND(L1744,2)*ROUND(G1744,3),2)</f>
      </c>
      <c s="36" t="s">
        <v>4836</v>
      </c>
      <c>
        <f>(M1744*21)/100</f>
      </c>
      <c t="s">
        <v>27</v>
      </c>
    </row>
    <row r="1745" spans="1:5" ht="12.75">
      <c r="A1745" s="35" t="s">
        <v>57</v>
      </c>
      <c r="E1745" s="39" t="s">
        <v>7213</v>
      </c>
    </row>
    <row r="1746" spans="1:5" ht="12.75">
      <c r="A1746" s="35" t="s">
        <v>58</v>
      </c>
      <c r="E1746" s="40" t="s">
        <v>7214</v>
      </c>
    </row>
    <row r="1747" spans="1:5" ht="12.75">
      <c r="A1747" t="s">
        <v>59</v>
      </c>
      <c r="E1747" s="39" t="s">
        <v>5</v>
      </c>
    </row>
    <row r="1748" spans="1:16" ht="12.75">
      <c r="A1748" t="s">
        <v>52</v>
      </c>
      <c s="34" t="s">
        <v>27</v>
      </c>
      <c s="34" t="s">
        <v>7215</v>
      </c>
      <c s="35" t="s">
        <v>5</v>
      </c>
      <c s="6" t="s">
        <v>7216</v>
      </c>
      <c s="36" t="s">
        <v>837</v>
      </c>
      <c s="37">
        <v>80.8</v>
      </c>
      <c s="36">
        <v>0.001</v>
      </c>
      <c s="36">
        <f>ROUND(G1748*H1748,6)</f>
      </c>
      <c r="L1748" s="38">
        <v>0</v>
      </c>
      <c s="32">
        <f>ROUND(ROUND(L1748,2)*ROUND(G1748,3),2)</f>
      </c>
      <c s="36" t="s">
        <v>4836</v>
      </c>
      <c>
        <f>(M1748*21)/100</f>
      </c>
      <c t="s">
        <v>27</v>
      </c>
    </row>
    <row r="1749" spans="1:5" ht="12.75">
      <c r="A1749" s="35" t="s">
        <v>57</v>
      </c>
      <c r="E1749" s="39" t="s">
        <v>7216</v>
      </c>
    </row>
    <row r="1750" spans="1:5" ht="12.75">
      <c r="A1750" s="35" t="s">
        <v>58</v>
      </c>
      <c r="E1750" s="40" t="s">
        <v>7885</v>
      </c>
    </row>
    <row r="1751" spans="1:5" ht="12.75">
      <c r="A1751" t="s">
        <v>59</v>
      </c>
      <c r="E1751" s="39" t="s">
        <v>5</v>
      </c>
    </row>
    <row r="1752" spans="1:16" ht="12.75">
      <c r="A1752" t="s">
        <v>52</v>
      </c>
      <c s="34" t="s">
        <v>26</v>
      </c>
      <c s="34" t="s">
        <v>7218</v>
      </c>
      <c s="35" t="s">
        <v>5</v>
      </c>
      <c s="6" t="s">
        <v>7219</v>
      </c>
      <c s="36" t="s">
        <v>93</v>
      </c>
      <c s="37">
        <v>32</v>
      </c>
      <c s="36">
        <v>0.00014</v>
      </c>
      <c s="36">
        <f>ROUND(G1752*H1752,6)</f>
      </c>
      <c r="L1752" s="38">
        <v>0</v>
      </c>
      <c s="32">
        <f>ROUND(ROUND(L1752,2)*ROUND(G1752,3),2)</f>
      </c>
      <c s="36" t="s">
        <v>4836</v>
      </c>
      <c>
        <f>(M1752*21)/100</f>
      </c>
      <c t="s">
        <v>27</v>
      </c>
    </row>
    <row r="1753" spans="1:5" ht="12.75">
      <c r="A1753" s="35" t="s">
        <v>57</v>
      </c>
      <c r="E1753" s="39" t="s">
        <v>7219</v>
      </c>
    </row>
    <row r="1754" spans="1:5" ht="12.75">
      <c r="A1754" s="35" t="s">
        <v>58</v>
      </c>
      <c r="E1754" s="40" t="s">
        <v>7134</v>
      </c>
    </row>
    <row r="1755" spans="1:5" ht="12.75">
      <c r="A1755" t="s">
        <v>59</v>
      </c>
      <c r="E1755" s="39" t="s">
        <v>5</v>
      </c>
    </row>
    <row r="1756" spans="1:16" ht="12.75">
      <c r="A1756" t="s">
        <v>52</v>
      </c>
      <c s="34" t="s">
        <v>68</v>
      </c>
      <c s="34" t="s">
        <v>7221</v>
      </c>
      <c s="35" t="s">
        <v>5</v>
      </c>
      <c s="6" t="s">
        <v>7222</v>
      </c>
      <c s="36" t="s">
        <v>93</v>
      </c>
      <c s="37">
        <v>139</v>
      </c>
      <c s="36">
        <v>0.00021</v>
      </c>
      <c s="36">
        <f>ROUND(G1756*H1756,6)</f>
      </c>
      <c r="L1756" s="38">
        <v>0</v>
      </c>
      <c s="32">
        <f>ROUND(ROUND(L1756,2)*ROUND(G1756,3),2)</f>
      </c>
      <c s="36" t="s">
        <v>4836</v>
      </c>
      <c>
        <f>(M1756*21)/100</f>
      </c>
      <c t="s">
        <v>27</v>
      </c>
    </row>
    <row r="1757" spans="1:5" ht="12.75">
      <c r="A1757" s="35" t="s">
        <v>57</v>
      </c>
      <c r="E1757" s="39" t="s">
        <v>7222</v>
      </c>
    </row>
    <row r="1758" spans="1:5" ht="12.75">
      <c r="A1758" s="35" t="s">
        <v>58</v>
      </c>
      <c r="E1758" s="40" t="s">
        <v>7886</v>
      </c>
    </row>
    <row r="1759" spans="1:5" ht="12.75">
      <c r="A1759" t="s">
        <v>59</v>
      </c>
      <c r="E1759" s="39" t="s">
        <v>5</v>
      </c>
    </row>
    <row r="1760" spans="1:16" ht="12.75">
      <c r="A1760" t="s">
        <v>52</v>
      </c>
      <c s="34" t="s">
        <v>72</v>
      </c>
      <c s="34" t="s">
        <v>7224</v>
      </c>
      <c s="35" t="s">
        <v>5</v>
      </c>
      <c s="6" t="s">
        <v>7225</v>
      </c>
      <c s="36" t="s">
        <v>93</v>
      </c>
      <c s="37">
        <v>8</v>
      </c>
      <c s="36">
        <v>0.002</v>
      </c>
      <c s="36">
        <f>ROUND(G1760*H1760,6)</f>
      </c>
      <c r="L1760" s="38">
        <v>0</v>
      </c>
      <c s="32">
        <f>ROUND(ROUND(L1760,2)*ROUND(G1760,3),2)</f>
      </c>
      <c s="36" t="s">
        <v>4836</v>
      </c>
      <c>
        <f>(M1760*21)/100</f>
      </c>
      <c t="s">
        <v>27</v>
      </c>
    </row>
    <row r="1761" spans="1:5" ht="12.75">
      <c r="A1761" s="35" t="s">
        <v>57</v>
      </c>
      <c r="E1761" s="39" t="s">
        <v>7225</v>
      </c>
    </row>
    <row r="1762" spans="1:5" ht="12.75">
      <c r="A1762" s="35" t="s">
        <v>58</v>
      </c>
      <c r="E1762" s="40" t="s">
        <v>7188</v>
      </c>
    </row>
    <row r="1763" spans="1:5" ht="12.75">
      <c r="A1763" t="s">
        <v>59</v>
      </c>
      <c r="E1763" s="39" t="s">
        <v>5</v>
      </c>
    </row>
    <row r="1764" spans="1:16" ht="12.75">
      <c r="A1764" t="s">
        <v>52</v>
      </c>
      <c s="34" t="s">
        <v>76</v>
      </c>
      <c s="34" t="s">
        <v>7226</v>
      </c>
      <c s="35" t="s">
        <v>5</v>
      </c>
      <c s="6" t="s">
        <v>7227</v>
      </c>
      <c s="36" t="s">
        <v>93</v>
      </c>
      <c s="37">
        <v>16</v>
      </c>
      <c s="36">
        <v>0.00026</v>
      </c>
      <c s="36">
        <f>ROUND(G1764*H1764,6)</f>
      </c>
      <c r="L1764" s="38">
        <v>0</v>
      </c>
      <c s="32">
        <f>ROUND(ROUND(L1764,2)*ROUND(G1764,3),2)</f>
      </c>
      <c s="36" t="s">
        <v>4836</v>
      </c>
      <c>
        <f>(M1764*21)/100</f>
      </c>
      <c t="s">
        <v>27</v>
      </c>
    </row>
    <row r="1765" spans="1:5" ht="12.75">
      <c r="A1765" s="35" t="s">
        <v>57</v>
      </c>
      <c r="E1765" s="39" t="s">
        <v>7227</v>
      </c>
    </row>
    <row r="1766" spans="1:5" ht="12.75">
      <c r="A1766" s="35" t="s">
        <v>58</v>
      </c>
      <c r="E1766" s="40" t="s">
        <v>7118</v>
      </c>
    </row>
    <row r="1767" spans="1:5" ht="12.75">
      <c r="A1767" t="s">
        <v>59</v>
      </c>
      <c r="E1767" s="39" t="s">
        <v>5</v>
      </c>
    </row>
    <row r="1768" spans="1:16" ht="12.75">
      <c r="A1768" t="s">
        <v>52</v>
      </c>
      <c s="34" t="s">
        <v>81</v>
      </c>
      <c s="34" t="s">
        <v>7226</v>
      </c>
      <c s="35" t="s">
        <v>50</v>
      </c>
      <c s="6" t="s">
        <v>7227</v>
      </c>
      <c s="36" t="s">
        <v>93</v>
      </c>
      <c s="37">
        <v>26</v>
      </c>
      <c s="36">
        <v>0.00026</v>
      </c>
      <c s="36">
        <f>ROUND(G1768*H1768,6)</f>
      </c>
      <c r="L1768" s="38">
        <v>0</v>
      </c>
      <c s="32">
        <f>ROUND(ROUND(L1768,2)*ROUND(G1768,3),2)</f>
      </c>
      <c s="36" t="s">
        <v>4836</v>
      </c>
      <c>
        <f>(M1768*21)/100</f>
      </c>
      <c t="s">
        <v>27</v>
      </c>
    </row>
    <row r="1769" spans="1:5" ht="12.75">
      <c r="A1769" s="35" t="s">
        <v>57</v>
      </c>
      <c r="E1769" s="39" t="s">
        <v>7227</v>
      </c>
    </row>
    <row r="1770" spans="1:5" ht="12.75">
      <c r="A1770" s="35" t="s">
        <v>58</v>
      </c>
      <c r="E1770" s="40" t="s">
        <v>7887</v>
      </c>
    </row>
    <row r="1771" spans="1:5" ht="12.75">
      <c r="A1771" t="s">
        <v>59</v>
      </c>
      <c r="E1771" s="39" t="s">
        <v>5</v>
      </c>
    </row>
    <row r="1772" spans="1:16" ht="12.75">
      <c r="A1772" t="s">
        <v>52</v>
      </c>
      <c s="34" t="s">
        <v>86</v>
      </c>
      <c s="34" t="s">
        <v>7229</v>
      </c>
      <c s="35" t="s">
        <v>5</v>
      </c>
      <c s="6" t="s">
        <v>7230</v>
      </c>
      <c s="36" t="s">
        <v>93</v>
      </c>
      <c s="37">
        <v>13</v>
      </c>
      <c s="36">
        <v>0.00043</v>
      </c>
      <c s="36">
        <f>ROUND(G1772*H1772,6)</f>
      </c>
      <c r="L1772" s="38">
        <v>0</v>
      </c>
      <c s="32">
        <f>ROUND(ROUND(L1772,2)*ROUND(G1772,3),2)</f>
      </c>
      <c s="36" t="s">
        <v>4836</v>
      </c>
      <c>
        <f>(M1772*21)/100</f>
      </c>
      <c t="s">
        <v>27</v>
      </c>
    </row>
    <row r="1773" spans="1:5" ht="12.75">
      <c r="A1773" s="35" t="s">
        <v>57</v>
      </c>
      <c r="E1773" s="39" t="s">
        <v>7230</v>
      </c>
    </row>
    <row r="1774" spans="1:5" ht="12.75">
      <c r="A1774" s="35" t="s">
        <v>58</v>
      </c>
      <c r="E1774" s="40" t="s">
        <v>7847</v>
      </c>
    </row>
    <row r="1775" spans="1:5" ht="12.75">
      <c r="A1775" t="s">
        <v>59</v>
      </c>
      <c r="E1775" s="39" t="s">
        <v>5</v>
      </c>
    </row>
    <row r="1776" spans="1:16" ht="12.75">
      <c r="A1776" t="s">
        <v>52</v>
      </c>
      <c s="34" t="s">
        <v>90</v>
      </c>
      <c s="34" t="s">
        <v>7232</v>
      </c>
      <c s="35" t="s">
        <v>5</v>
      </c>
      <c s="6" t="s">
        <v>7233</v>
      </c>
      <c s="36" t="s">
        <v>93</v>
      </c>
      <c s="37">
        <v>16</v>
      </c>
      <c s="36">
        <v>0.00016</v>
      </c>
      <c s="36">
        <f>ROUND(G1776*H1776,6)</f>
      </c>
      <c r="L1776" s="38">
        <v>0</v>
      </c>
      <c s="32">
        <f>ROUND(ROUND(L1776,2)*ROUND(G1776,3),2)</f>
      </c>
      <c s="36" t="s">
        <v>4836</v>
      </c>
      <c>
        <f>(M1776*21)/100</f>
      </c>
      <c t="s">
        <v>27</v>
      </c>
    </row>
    <row r="1777" spans="1:5" ht="12.75">
      <c r="A1777" s="35" t="s">
        <v>57</v>
      </c>
      <c r="E1777" s="39" t="s">
        <v>7233</v>
      </c>
    </row>
    <row r="1778" spans="1:5" ht="12.75">
      <c r="A1778" s="35" t="s">
        <v>58</v>
      </c>
      <c r="E1778" s="40" t="s">
        <v>7118</v>
      </c>
    </row>
    <row r="1779" spans="1:5" ht="12.75">
      <c r="A1779" t="s">
        <v>59</v>
      </c>
      <c r="E1779" s="39" t="s">
        <v>5</v>
      </c>
    </row>
    <row r="1780" spans="1:16" ht="12.75">
      <c r="A1780" t="s">
        <v>52</v>
      </c>
      <c s="34" t="s">
        <v>96</v>
      </c>
      <c s="34" t="s">
        <v>7234</v>
      </c>
      <c s="35" t="s">
        <v>5</v>
      </c>
      <c s="6" t="s">
        <v>7235</v>
      </c>
      <c s="36" t="s">
        <v>93</v>
      </c>
      <c s="37">
        <v>136</v>
      </c>
      <c s="36">
        <v>0.00023</v>
      </c>
      <c s="36">
        <f>ROUND(G1780*H1780,6)</f>
      </c>
      <c r="L1780" s="38">
        <v>0</v>
      </c>
      <c s="32">
        <f>ROUND(ROUND(L1780,2)*ROUND(G1780,3),2)</f>
      </c>
      <c s="36" t="s">
        <v>4836</v>
      </c>
      <c>
        <f>(M1780*21)/100</f>
      </c>
      <c t="s">
        <v>27</v>
      </c>
    </row>
    <row r="1781" spans="1:5" ht="12.75">
      <c r="A1781" s="35" t="s">
        <v>57</v>
      </c>
      <c r="E1781" s="39" t="s">
        <v>7235</v>
      </c>
    </row>
    <row r="1782" spans="1:5" ht="12.75">
      <c r="A1782" s="35" t="s">
        <v>58</v>
      </c>
      <c r="E1782" s="40" t="s">
        <v>7888</v>
      </c>
    </row>
    <row r="1783" spans="1:5" ht="12.75">
      <c r="A1783" t="s">
        <v>59</v>
      </c>
      <c r="E1783" s="39" t="s">
        <v>5</v>
      </c>
    </row>
    <row r="1784" spans="1:16" ht="12.75">
      <c r="A1784" t="s">
        <v>52</v>
      </c>
      <c s="34" t="s">
        <v>100</v>
      </c>
      <c s="34" t="s">
        <v>7237</v>
      </c>
      <c s="35" t="s">
        <v>5</v>
      </c>
      <c s="6" t="s">
        <v>7238</v>
      </c>
      <c s="36" t="s">
        <v>93</v>
      </c>
      <c s="37">
        <v>18</v>
      </c>
      <c s="36">
        <v>0.00016</v>
      </c>
      <c s="36">
        <f>ROUND(G1784*H1784,6)</f>
      </c>
      <c r="L1784" s="38">
        <v>0</v>
      </c>
      <c s="32">
        <f>ROUND(ROUND(L1784,2)*ROUND(G1784,3),2)</f>
      </c>
      <c s="36" t="s">
        <v>4836</v>
      </c>
      <c>
        <f>(M1784*21)/100</f>
      </c>
      <c t="s">
        <v>27</v>
      </c>
    </row>
    <row r="1785" spans="1:5" ht="12.75">
      <c r="A1785" s="35" t="s">
        <v>57</v>
      </c>
      <c r="E1785" s="39" t="s">
        <v>7238</v>
      </c>
    </row>
    <row r="1786" spans="1:5" ht="12.75">
      <c r="A1786" s="35" t="s">
        <v>58</v>
      </c>
      <c r="E1786" s="40" t="s">
        <v>7846</v>
      </c>
    </row>
    <row r="1787" spans="1:5" ht="12.75">
      <c r="A1787" t="s">
        <v>59</v>
      </c>
      <c r="E1787" s="39" t="s">
        <v>5</v>
      </c>
    </row>
    <row r="1788" spans="1:16" ht="12.75">
      <c r="A1788" t="s">
        <v>52</v>
      </c>
      <c s="34" t="s">
        <v>104</v>
      </c>
      <c s="34" t="s">
        <v>7240</v>
      </c>
      <c s="35" t="s">
        <v>5</v>
      </c>
      <c s="6" t="s">
        <v>7241</v>
      </c>
      <c s="36" t="s">
        <v>93</v>
      </c>
      <c s="37">
        <v>4</v>
      </c>
      <c s="36">
        <v>0.00013</v>
      </c>
      <c s="36">
        <f>ROUND(G1788*H1788,6)</f>
      </c>
      <c r="L1788" s="38">
        <v>0</v>
      </c>
      <c s="32">
        <f>ROUND(ROUND(L1788,2)*ROUND(G1788,3),2)</f>
      </c>
      <c s="36" t="s">
        <v>4836</v>
      </c>
      <c>
        <f>(M1788*21)/100</f>
      </c>
      <c t="s">
        <v>27</v>
      </c>
    </row>
    <row r="1789" spans="1:5" ht="12.75">
      <c r="A1789" s="35" t="s">
        <v>57</v>
      </c>
      <c r="E1789" s="39" t="s">
        <v>7241</v>
      </c>
    </row>
    <row r="1790" spans="1:5" ht="12.75">
      <c r="A1790" s="35" t="s">
        <v>58</v>
      </c>
      <c r="E1790" s="40" t="s">
        <v>7100</v>
      </c>
    </row>
    <row r="1791" spans="1:5" ht="12.75">
      <c r="A1791" t="s">
        <v>59</v>
      </c>
      <c r="E1791" s="39" t="s">
        <v>5</v>
      </c>
    </row>
    <row r="1792" spans="1:16" ht="12.75">
      <c r="A1792" t="s">
        <v>52</v>
      </c>
      <c s="34" t="s">
        <v>108</v>
      </c>
      <c s="34" t="s">
        <v>7242</v>
      </c>
      <c s="35" t="s">
        <v>5</v>
      </c>
      <c s="6" t="s">
        <v>7243</v>
      </c>
      <c s="36" t="s">
        <v>93</v>
      </c>
      <c s="37">
        <v>8</v>
      </c>
      <c s="36">
        <v>0.0002</v>
      </c>
      <c s="36">
        <f>ROUND(G1792*H1792,6)</f>
      </c>
      <c r="L1792" s="38">
        <v>0</v>
      </c>
      <c s="32">
        <f>ROUND(ROUND(L1792,2)*ROUND(G1792,3),2)</f>
      </c>
      <c s="36" t="s">
        <v>4836</v>
      </c>
      <c>
        <f>(M1792*21)/100</f>
      </c>
      <c t="s">
        <v>27</v>
      </c>
    </row>
    <row r="1793" spans="1:5" ht="12.75">
      <c r="A1793" s="35" t="s">
        <v>57</v>
      </c>
      <c r="E1793" s="39" t="s">
        <v>7243</v>
      </c>
    </row>
    <row r="1794" spans="1:5" ht="12.75">
      <c r="A1794" s="35" t="s">
        <v>58</v>
      </c>
      <c r="E1794" s="40" t="s">
        <v>7188</v>
      </c>
    </row>
    <row r="1795" spans="1:5" ht="12.75">
      <c r="A1795" t="s">
        <v>59</v>
      </c>
      <c r="E1795" s="39" t="s">
        <v>5</v>
      </c>
    </row>
    <row r="1796" spans="1:16" ht="12.75">
      <c r="A1796" t="s">
        <v>52</v>
      </c>
      <c s="34" t="s">
        <v>112</v>
      </c>
      <c s="34" t="s">
        <v>7244</v>
      </c>
      <c s="35" t="s">
        <v>5</v>
      </c>
      <c s="6" t="s">
        <v>7245</v>
      </c>
      <c s="36" t="s">
        <v>93</v>
      </c>
      <c s="37">
        <v>16</v>
      </c>
      <c s="36">
        <v>0.00026</v>
      </c>
      <c s="36">
        <f>ROUND(G1796*H1796,6)</f>
      </c>
      <c r="L1796" s="38">
        <v>0</v>
      </c>
      <c s="32">
        <f>ROUND(ROUND(L1796,2)*ROUND(G1796,3),2)</f>
      </c>
      <c s="36" t="s">
        <v>4836</v>
      </c>
      <c>
        <f>(M1796*21)/100</f>
      </c>
      <c t="s">
        <v>27</v>
      </c>
    </row>
    <row r="1797" spans="1:5" ht="12.75">
      <c r="A1797" s="35" t="s">
        <v>57</v>
      </c>
      <c r="E1797" s="39" t="s">
        <v>7245</v>
      </c>
    </row>
    <row r="1798" spans="1:5" ht="12.75">
      <c r="A1798" s="35" t="s">
        <v>58</v>
      </c>
      <c r="E1798" s="40" t="s">
        <v>7118</v>
      </c>
    </row>
    <row r="1799" spans="1:5" ht="12.75">
      <c r="A1799" t="s">
        <v>59</v>
      </c>
      <c r="E1799" s="39" t="s">
        <v>5</v>
      </c>
    </row>
    <row r="1800" spans="1:16" ht="12.75">
      <c r="A1800" t="s">
        <v>52</v>
      </c>
      <c s="34" t="s">
        <v>116</v>
      </c>
      <c s="34" t="s">
        <v>7247</v>
      </c>
      <c s="35" t="s">
        <v>5</v>
      </c>
      <c s="6" t="s">
        <v>7248</v>
      </c>
      <c s="36" t="s">
        <v>93</v>
      </c>
      <c s="37">
        <v>16</v>
      </c>
      <c s="36">
        <v>0.0007</v>
      </c>
      <c s="36">
        <f>ROUND(G1800*H1800,6)</f>
      </c>
      <c r="L1800" s="38">
        <v>0</v>
      </c>
      <c s="32">
        <f>ROUND(ROUND(L1800,2)*ROUND(G1800,3),2)</f>
      </c>
      <c s="36" t="s">
        <v>4836</v>
      </c>
      <c>
        <f>(M1800*21)/100</f>
      </c>
      <c t="s">
        <v>27</v>
      </c>
    </row>
    <row r="1801" spans="1:5" ht="12.75">
      <c r="A1801" s="35" t="s">
        <v>57</v>
      </c>
      <c r="E1801" s="39" t="s">
        <v>7248</v>
      </c>
    </row>
    <row r="1802" spans="1:5" ht="12.75">
      <c r="A1802" s="35" t="s">
        <v>58</v>
      </c>
      <c r="E1802" s="40" t="s">
        <v>7118</v>
      </c>
    </row>
    <row r="1803" spans="1:5" ht="12.75">
      <c r="A1803" t="s">
        <v>59</v>
      </c>
      <c r="E1803" s="39" t="s">
        <v>5</v>
      </c>
    </row>
    <row r="1804" spans="1:16" ht="12.75">
      <c r="A1804" t="s">
        <v>52</v>
      </c>
      <c s="34" t="s">
        <v>120</v>
      </c>
      <c s="34" t="s">
        <v>7889</v>
      </c>
      <c s="35" t="s">
        <v>5</v>
      </c>
      <c s="6" t="s">
        <v>7890</v>
      </c>
      <c s="36" t="s">
        <v>93</v>
      </c>
      <c s="37">
        <v>4</v>
      </c>
      <c s="36">
        <v>8E-05</v>
      </c>
      <c s="36">
        <f>ROUND(G1804*H1804,6)</f>
      </c>
      <c r="L1804" s="38">
        <v>0</v>
      </c>
      <c s="32">
        <f>ROUND(ROUND(L1804,2)*ROUND(G1804,3),2)</f>
      </c>
      <c s="36" t="s">
        <v>4836</v>
      </c>
      <c>
        <f>(M1804*21)/100</f>
      </c>
      <c t="s">
        <v>27</v>
      </c>
    </row>
    <row r="1805" spans="1:5" ht="12.75">
      <c r="A1805" s="35" t="s">
        <v>57</v>
      </c>
      <c r="E1805" s="39" t="s">
        <v>7890</v>
      </c>
    </row>
    <row r="1806" spans="1:5" ht="12.75">
      <c r="A1806" s="35" t="s">
        <v>58</v>
      </c>
      <c r="E1806" s="40" t="s">
        <v>7100</v>
      </c>
    </row>
    <row r="1807" spans="1:5" ht="12.75">
      <c r="A1807" t="s">
        <v>59</v>
      </c>
      <c r="E1807" s="39" t="s">
        <v>5</v>
      </c>
    </row>
    <row r="1808" spans="1:16" ht="12.75">
      <c r="A1808" t="s">
        <v>52</v>
      </c>
      <c s="34" t="s">
        <v>124</v>
      </c>
      <c s="34" t="s">
        <v>7249</v>
      </c>
      <c s="35" t="s">
        <v>5</v>
      </c>
      <c s="6" t="s">
        <v>7250</v>
      </c>
      <c s="36" t="s">
        <v>837</v>
      </c>
      <c s="37">
        <v>12.35</v>
      </c>
      <c s="36">
        <v>0.001</v>
      </c>
      <c s="36">
        <f>ROUND(G1808*H1808,6)</f>
      </c>
      <c r="L1808" s="38">
        <v>0</v>
      </c>
      <c s="32">
        <f>ROUND(ROUND(L1808,2)*ROUND(G1808,3),2)</f>
      </c>
      <c s="36" t="s">
        <v>4836</v>
      </c>
      <c>
        <f>(M1808*21)/100</f>
      </c>
      <c t="s">
        <v>27</v>
      </c>
    </row>
    <row r="1809" spans="1:5" ht="12.75">
      <c r="A1809" s="35" t="s">
        <v>57</v>
      </c>
      <c r="E1809" s="39" t="s">
        <v>7250</v>
      </c>
    </row>
    <row r="1810" spans="1:5" ht="12.75">
      <c r="A1810" s="35" t="s">
        <v>58</v>
      </c>
      <c r="E1810" s="40" t="s">
        <v>7891</v>
      </c>
    </row>
    <row r="1811" spans="1:5" ht="12.75">
      <c r="A1811" t="s">
        <v>59</v>
      </c>
      <c r="E1811" s="39" t="s">
        <v>5</v>
      </c>
    </row>
    <row r="1812" spans="1:16" ht="12.75">
      <c r="A1812" t="s">
        <v>52</v>
      </c>
      <c s="34" t="s">
        <v>128</v>
      </c>
      <c s="34" t="s">
        <v>7892</v>
      </c>
      <c s="35" t="s">
        <v>5</v>
      </c>
      <c s="6" t="s">
        <v>7893</v>
      </c>
      <c s="36" t="s">
        <v>93</v>
      </c>
      <c s="37">
        <v>2</v>
      </c>
      <c s="36">
        <v>0.00958</v>
      </c>
      <c s="36">
        <f>ROUND(G1812*H1812,6)</f>
      </c>
      <c r="L1812" s="38">
        <v>0</v>
      </c>
      <c s="32">
        <f>ROUND(ROUND(L1812,2)*ROUND(G1812,3),2)</f>
      </c>
      <c s="36" t="s">
        <v>4836</v>
      </c>
      <c>
        <f>(M1812*21)/100</f>
      </c>
      <c t="s">
        <v>27</v>
      </c>
    </row>
    <row r="1813" spans="1:5" ht="12.75">
      <c r="A1813" s="35" t="s">
        <v>57</v>
      </c>
      <c r="E1813" s="39" t="s">
        <v>7893</v>
      </c>
    </row>
    <row r="1814" spans="1:5" ht="12.75">
      <c r="A1814" s="35" t="s">
        <v>58</v>
      </c>
      <c r="E1814" s="40" t="s">
        <v>7054</v>
      </c>
    </row>
    <row r="1815" spans="1:5" ht="12.75">
      <c r="A1815" t="s">
        <v>59</v>
      </c>
      <c r="E1815" s="39" t="s">
        <v>5</v>
      </c>
    </row>
    <row r="1816" spans="1:16" ht="12.75">
      <c r="A1816" t="s">
        <v>52</v>
      </c>
      <c s="34" t="s">
        <v>144</v>
      </c>
      <c s="34" t="s">
        <v>7252</v>
      </c>
      <c s="35" t="s">
        <v>5</v>
      </c>
      <c s="6" t="s">
        <v>7253</v>
      </c>
      <c s="36" t="s">
        <v>93</v>
      </c>
      <c s="37">
        <v>8</v>
      </c>
      <c s="36">
        <v>0</v>
      </c>
      <c s="36">
        <f>ROUND(G1816*H1816,6)</f>
      </c>
      <c r="L1816" s="38">
        <v>0</v>
      </c>
      <c s="32">
        <f>ROUND(ROUND(L1816,2)*ROUND(G1816,3),2)</f>
      </c>
      <c s="36" t="s">
        <v>4836</v>
      </c>
      <c>
        <f>(M1816*21)/100</f>
      </c>
      <c t="s">
        <v>27</v>
      </c>
    </row>
    <row r="1817" spans="1:5" ht="12.75">
      <c r="A1817" s="35" t="s">
        <v>57</v>
      </c>
      <c r="E1817" s="39" t="s">
        <v>7253</v>
      </c>
    </row>
    <row r="1818" spans="1:5" ht="12.75">
      <c r="A1818" s="35" t="s">
        <v>58</v>
      </c>
      <c r="E1818" s="40" t="s">
        <v>7188</v>
      </c>
    </row>
    <row r="1819" spans="1:5" ht="12.75">
      <c r="A1819" t="s">
        <v>59</v>
      </c>
      <c r="E1819" s="39" t="s">
        <v>5</v>
      </c>
    </row>
    <row r="1820" spans="1:16" ht="25.5">
      <c r="A1820" t="s">
        <v>52</v>
      </c>
      <c s="34" t="s">
        <v>148</v>
      </c>
      <c s="34" t="s">
        <v>7254</v>
      </c>
      <c s="35" t="s">
        <v>5</v>
      </c>
      <c s="6" t="s">
        <v>7255</v>
      </c>
      <c s="36" t="s">
        <v>65</v>
      </c>
      <c s="37">
        <v>13</v>
      </c>
      <c s="36">
        <v>0</v>
      </c>
      <c s="36">
        <f>ROUND(G1820*H1820,6)</f>
      </c>
      <c r="L1820" s="38">
        <v>0</v>
      </c>
      <c s="32">
        <f>ROUND(ROUND(L1820,2)*ROUND(G1820,3),2)</f>
      </c>
      <c s="36" t="s">
        <v>4836</v>
      </c>
      <c>
        <f>(M1820*21)/100</f>
      </c>
      <c t="s">
        <v>27</v>
      </c>
    </row>
    <row r="1821" spans="1:5" ht="25.5">
      <c r="A1821" s="35" t="s">
        <v>57</v>
      </c>
      <c r="E1821" s="39" t="s">
        <v>7255</v>
      </c>
    </row>
    <row r="1822" spans="1:5" ht="12.75">
      <c r="A1822" s="35" t="s">
        <v>58</v>
      </c>
      <c r="E1822" s="40" t="s">
        <v>7847</v>
      </c>
    </row>
    <row r="1823" spans="1:5" ht="12.75">
      <c r="A1823" t="s">
        <v>59</v>
      </c>
      <c r="E1823" s="39" t="s">
        <v>5</v>
      </c>
    </row>
    <row r="1824" spans="1:16" ht="12.75">
      <c r="A1824" t="s">
        <v>52</v>
      </c>
      <c s="34" t="s">
        <v>152</v>
      </c>
      <c s="34" t="s">
        <v>7257</v>
      </c>
      <c s="35" t="s">
        <v>5</v>
      </c>
      <c s="6" t="s">
        <v>7258</v>
      </c>
      <c s="36" t="s">
        <v>65</v>
      </c>
      <c s="37">
        <v>202</v>
      </c>
      <c s="36">
        <v>0</v>
      </c>
      <c s="36">
        <f>ROUND(G1824*H1824,6)</f>
      </c>
      <c r="L1824" s="38">
        <v>0</v>
      </c>
      <c s="32">
        <f>ROUND(ROUND(L1824,2)*ROUND(G1824,3),2)</f>
      </c>
      <c s="36" t="s">
        <v>4836</v>
      </c>
      <c>
        <f>(M1824*21)/100</f>
      </c>
      <c t="s">
        <v>27</v>
      </c>
    </row>
    <row r="1825" spans="1:5" ht="12.75">
      <c r="A1825" s="35" t="s">
        <v>57</v>
      </c>
      <c r="E1825" s="39" t="s">
        <v>7258</v>
      </c>
    </row>
    <row r="1826" spans="1:5" ht="12.75">
      <c r="A1826" s="35" t="s">
        <v>58</v>
      </c>
      <c r="E1826" s="40" t="s">
        <v>7894</v>
      </c>
    </row>
    <row r="1827" spans="1:5" ht="12.75">
      <c r="A1827" t="s">
        <v>59</v>
      </c>
      <c r="E1827" s="39" t="s">
        <v>7260</v>
      </c>
    </row>
    <row r="1828" spans="1:16" ht="12.75">
      <c r="A1828" t="s">
        <v>52</v>
      </c>
      <c s="34" t="s">
        <v>156</v>
      </c>
      <c s="34" t="s">
        <v>7261</v>
      </c>
      <c s="35" t="s">
        <v>5</v>
      </c>
      <c s="6" t="s">
        <v>7262</v>
      </c>
      <c s="36" t="s">
        <v>93</v>
      </c>
      <c s="37">
        <v>152</v>
      </c>
      <c s="36">
        <v>0</v>
      </c>
      <c s="36">
        <f>ROUND(G1828*H1828,6)</f>
      </c>
      <c r="L1828" s="38">
        <v>0</v>
      </c>
      <c s="32">
        <f>ROUND(ROUND(L1828,2)*ROUND(G1828,3),2)</f>
      </c>
      <c s="36" t="s">
        <v>4836</v>
      </c>
      <c>
        <f>(M1828*21)/100</f>
      </c>
      <c t="s">
        <v>27</v>
      </c>
    </row>
    <row r="1829" spans="1:5" ht="12.75">
      <c r="A1829" s="35" t="s">
        <v>57</v>
      </c>
      <c r="E1829" s="39" t="s">
        <v>7262</v>
      </c>
    </row>
    <row r="1830" spans="1:5" ht="12.75">
      <c r="A1830" s="35" t="s">
        <v>58</v>
      </c>
      <c r="E1830" s="40" t="s">
        <v>7895</v>
      </c>
    </row>
    <row r="1831" spans="1:5" ht="12.75">
      <c r="A1831" t="s">
        <v>59</v>
      </c>
      <c r="E1831" s="39" t="s">
        <v>7260</v>
      </c>
    </row>
    <row r="1832" spans="1:16" ht="12.75">
      <c r="A1832" t="s">
        <v>52</v>
      </c>
      <c s="34" t="s">
        <v>160</v>
      </c>
      <c s="34" t="s">
        <v>7264</v>
      </c>
      <c s="35" t="s">
        <v>5</v>
      </c>
      <c s="6" t="s">
        <v>7265</v>
      </c>
      <c s="36" t="s">
        <v>93</v>
      </c>
      <c s="37">
        <v>81</v>
      </c>
      <c s="36">
        <v>0</v>
      </c>
      <c s="36">
        <f>ROUND(G1832*H1832,6)</f>
      </c>
      <c r="L1832" s="38">
        <v>0</v>
      </c>
      <c s="32">
        <f>ROUND(ROUND(L1832,2)*ROUND(G1832,3),2)</f>
      </c>
      <c s="36" t="s">
        <v>4836</v>
      </c>
      <c>
        <f>(M1832*21)/100</f>
      </c>
      <c t="s">
        <v>27</v>
      </c>
    </row>
    <row r="1833" spans="1:5" ht="12.75">
      <c r="A1833" s="35" t="s">
        <v>57</v>
      </c>
      <c r="E1833" s="39" t="s">
        <v>7265</v>
      </c>
    </row>
    <row r="1834" spans="1:5" ht="12.75">
      <c r="A1834" s="35" t="s">
        <v>58</v>
      </c>
      <c r="E1834" s="40" t="s">
        <v>7896</v>
      </c>
    </row>
    <row r="1835" spans="1:5" ht="12.75">
      <c r="A1835" t="s">
        <v>59</v>
      </c>
      <c r="E1835" s="39" t="s">
        <v>7260</v>
      </c>
    </row>
    <row r="1836" spans="1:16" ht="25.5">
      <c r="A1836" t="s">
        <v>52</v>
      </c>
      <c s="34" t="s">
        <v>164</v>
      </c>
      <c s="34" t="s">
        <v>7267</v>
      </c>
      <c s="35" t="s">
        <v>5</v>
      </c>
      <c s="6" t="s">
        <v>7268</v>
      </c>
      <c s="36" t="s">
        <v>93</v>
      </c>
      <c s="37">
        <v>8</v>
      </c>
      <c s="36">
        <v>0</v>
      </c>
      <c s="36">
        <f>ROUND(G1836*H1836,6)</f>
      </c>
      <c r="L1836" s="38">
        <v>0</v>
      </c>
      <c s="32">
        <f>ROUND(ROUND(L1836,2)*ROUND(G1836,3),2)</f>
      </c>
      <c s="36" t="s">
        <v>4836</v>
      </c>
      <c>
        <f>(M1836*21)/100</f>
      </c>
      <c t="s">
        <v>27</v>
      </c>
    </row>
    <row r="1837" spans="1:5" ht="25.5">
      <c r="A1837" s="35" t="s">
        <v>57</v>
      </c>
      <c r="E1837" s="39" t="s">
        <v>7268</v>
      </c>
    </row>
    <row r="1838" spans="1:5" ht="12.75">
      <c r="A1838" s="35" t="s">
        <v>58</v>
      </c>
      <c r="E1838" s="40" t="s">
        <v>7188</v>
      </c>
    </row>
    <row r="1839" spans="1:5" ht="12.75">
      <c r="A1839" t="s">
        <v>59</v>
      </c>
      <c r="E1839" s="39" t="s">
        <v>7260</v>
      </c>
    </row>
    <row r="1840" spans="1:16" ht="12.75">
      <c r="A1840" t="s">
        <v>52</v>
      </c>
      <c s="34" t="s">
        <v>168</v>
      </c>
      <c s="34" t="s">
        <v>7269</v>
      </c>
      <c s="35" t="s">
        <v>5</v>
      </c>
      <c s="6" t="s">
        <v>7270</v>
      </c>
      <c s="36" t="s">
        <v>93</v>
      </c>
      <c s="37">
        <v>16</v>
      </c>
      <c s="36">
        <v>0</v>
      </c>
      <c s="36">
        <f>ROUND(G1840*H1840,6)</f>
      </c>
      <c r="L1840" s="38">
        <v>0</v>
      </c>
      <c s="32">
        <f>ROUND(ROUND(L1840,2)*ROUND(G1840,3),2)</f>
      </c>
      <c s="36" t="s">
        <v>4836</v>
      </c>
      <c>
        <f>(M1840*21)/100</f>
      </c>
      <c t="s">
        <v>27</v>
      </c>
    </row>
    <row r="1841" spans="1:5" ht="12.75">
      <c r="A1841" s="35" t="s">
        <v>57</v>
      </c>
      <c r="E1841" s="39" t="s">
        <v>7270</v>
      </c>
    </row>
    <row r="1842" spans="1:5" ht="12.75">
      <c r="A1842" s="35" t="s">
        <v>58</v>
      </c>
      <c r="E1842" s="40" t="s">
        <v>7118</v>
      </c>
    </row>
    <row r="1843" spans="1:5" ht="12.75">
      <c r="A1843" t="s">
        <v>59</v>
      </c>
      <c r="E1843" s="39" t="s">
        <v>7260</v>
      </c>
    </row>
    <row r="1844" spans="1:16" ht="12.75">
      <c r="A1844" t="s">
        <v>52</v>
      </c>
      <c s="34" t="s">
        <v>172</v>
      </c>
      <c s="34" t="s">
        <v>7271</v>
      </c>
      <c s="35" t="s">
        <v>5</v>
      </c>
      <c s="6" t="s">
        <v>7272</v>
      </c>
      <c s="36" t="s">
        <v>93</v>
      </c>
      <c s="37">
        <v>13</v>
      </c>
      <c s="36">
        <v>0</v>
      </c>
      <c s="36">
        <f>ROUND(G1844*H1844,6)</f>
      </c>
      <c r="L1844" s="38">
        <v>0</v>
      </c>
      <c s="32">
        <f>ROUND(ROUND(L1844,2)*ROUND(G1844,3),2)</f>
      </c>
      <c s="36" t="s">
        <v>4836</v>
      </c>
      <c>
        <f>(M1844*21)/100</f>
      </c>
      <c t="s">
        <v>27</v>
      </c>
    </row>
    <row r="1845" spans="1:5" ht="12.75">
      <c r="A1845" s="35" t="s">
        <v>57</v>
      </c>
      <c r="E1845" s="39" t="s">
        <v>7272</v>
      </c>
    </row>
    <row r="1846" spans="1:5" ht="12.75">
      <c r="A1846" s="35" t="s">
        <v>58</v>
      </c>
      <c r="E1846" s="40" t="s">
        <v>7897</v>
      </c>
    </row>
    <row r="1847" spans="1:5" ht="12.75">
      <c r="A1847" t="s">
        <v>59</v>
      </c>
      <c r="E1847" s="39" t="s">
        <v>5</v>
      </c>
    </row>
    <row r="1848" spans="1:16" ht="25.5">
      <c r="A1848" t="s">
        <v>52</v>
      </c>
      <c s="34" t="s">
        <v>176</v>
      </c>
      <c s="34" t="s">
        <v>7898</v>
      </c>
      <c s="35" t="s">
        <v>5</v>
      </c>
      <c s="6" t="s">
        <v>7899</v>
      </c>
      <c s="36" t="s">
        <v>93</v>
      </c>
      <c s="37">
        <v>2</v>
      </c>
      <c s="36">
        <v>0</v>
      </c>
      <c s="36">
        <f>ROUND(G1848*H1848,6)</f>
      </c>
      <c r="L1848" s="38">
        <v>0</v>
      </c>
      <c s="32">
        <f>ROUND(ROUND(L1848,2)*ROUND(G1848,3),2)</f>
      </c>
      <c s="36" t="s">
        <v>4836</v>
      </c>
      <c>
        <f>(M1848*21)/100</f>
      </c>
      <c t="s">
        <v>27</v>
      </c>
    </row>
    <row r="1849" spans="1:5" ht="25.5">
      <c r="A1849" s="35" t="s">
        <v>57</v>
      </c>
      <c r="E1849" s="39" t="s">
        <v>7899</v>
      </c>
    </row>
    <row r="1850" spans="1:5" ht="12.75">
      <c r="A1850" s="35" t="s">
        <v>58</v>
      </c>
      <c r="E1850" s="40" t="s">
        <v>7054</v>
      </c>
    </row>
    <row r="1851" spans="1:5" ht="12.75">
      <c r="A1851" t="s">
        <v>59</v>
      </c>
      <c r="E1851" s="39" t="s">
        <v>5</v>
      </c>
    </row>
    <row r="1852" spans="1:16" ht="25.5">
      <c r="A1852" t="s">
        <v>52</v>
      </c>
      <c s="34" t="s">
        <v>180</v>
      </c>
      <c s="34" t="s">
        <v>7138</v>
      </c>
      <c s="35" t="s">
        <v>5</v>
      </c>
      <c s="6" t="s">
        <v>7139</v>
      </c>
      <c s="36" t="s">
        <v>93</v>
      </c>
      <c s="37">
        <v>1</v>
      </c>
      <c s="36">
        <v>0</v>
      </c>
      <c s="36">
        <f>ROUND(G1852*H1852,6)</f>
      </c>
      <c r="L1852" s="38">
        <v>0</v>
      </c>
      <c s="32">
        <f>ROUND(ROUND(L1852,2)*ROUND(G1852,3),2)</f>
      </c>
      <c s="36" t="s">
        <v>4836</v>
      </c>
      <c>
        <f>(M1852*21)/100</f>
      </c>
      <c t="s">
        <v>27</v>
      </c>
    </row>
    <row r="1853" spans="1:5" ht="25.5">
      <c r="A1853" s="35" t="s">
        <v>57</v>
      </c>
      <c r="E1853" s="39" t="s">
        <v>7139</v>
      </c>
    </row>
    <row r="1854" spans="1:5" ht="12.75">
      <c r="A1854" s="35" t="s">
        <v>58</v>
      </c>
      <c r="E1854" s="40" t="s">
        <v>6999</v>
      </c>
    </row>
    <row r="1855" spans="1:5" ht="25.5">
      <c r="A1855" t="s">
        <v>59</v>
      </c>
      <c r="E1855" s="39" t="s">
        <v>7140</v>
      </c>
    </row>
    <row r="1856" spans="1:16" ht="12.75">
      <c r="A1856" t="s">
        <v>52</v>
      </c>
      <c s="34" t="s">
        <v>188</v>
      </c>
      <c s="34" t="s">
        <v>7275</v>
      </c>
      <c s="35" t="s">
        <v>5</v>
      </c>
      <c s="6" t="s">
        <v>7276</v>
      </c>
      <c s="36" t="s">
        <v>93</v>
      </c>
      <c s="37">
        <v>8</v>
      </c>
      <c s="36">
        <v>0</v>
      </c>
      <c s="36">
        <f>ROUND(G1856*H1856,6)</f>
      </c>
      <c r="L1856" s="38">
        <v>0</v>
      </c>
      <c s="32">
        <f>ROUND(ROUND(L1856,2)*ROUND(G1856,3),2)</f>
      </c>
      <c s="36" t="s">
        <v>4833</v>
      </c>
      <c>
        <f>(M1856*21)/100</f>
      </c>
      <c t="s">
        <v>27</v>
      </c>
    </row>
    <row r="1857" spans="1:5" ht="12.75">
      <c r="A1857" s="35" t="s">
        <v>57</v>
      </c>
      <c r="E1857" s="39" t="s">
        <v>7276</v>
      </c>
    </row>
    <row r="1858" spans="1:5" ht="12.75">
      <c r="A1858" s="35" t="s">
        <v>58</v>
      </c>
      <c r="E1858" s="40" t="s">
        <v>7188</v>
      </c>
    </row>
    <row r="1859" spans="1:5" ht="12.75">
      <c r="A1859" t="s">
        <v>59</v>
      </c>
      <c r="E1859" s="39" t="s">
        <v>5</v>
      </c>
    </row>
    <row r="1860" spans="1:16" ht="12.75">
      <c r="A1860" t="s">
        <v>52</v>
      </c>
      <c s="34" t="s">
        <v>192</v>
      </c>
      <c s="34" t="s">
        <v>7277</v>
      </c>
      <c s="35" t="s">
        <v>5</v>
      </c>
      <c s="6" t="s">
        <v>7278</v>
      </c>
      <c s="36" t="s">
        <v>93</v>
      </c>
      <c s="37">
        <v>8</v>
      </c>
      <c s="36">
        <v>0.004</v>
      </c>
      <c s="36">
        <f>ROUND(G1860*H1860,6)</f>
      </c>
      <c r="L1860" s="38">
        <v>0</v>
      </c>
      <c s="32">
        <f>ROUND(ROUND(L1860,2)*ROUND(G1860,3),2)</f>
      </c>
      <c s="36" t="s">
        <v>4833</v>
      </c>
      <c>
        <f>(M1860*21)/100</f>
      </c>
      <c t="s">
        <v>27</v>
      </c>
    </row>
    <row r="1861" spans="1:5" ht="12.75">
      <c r="A1861" s="35" t="s">
        <v>57</v>
      </c>
      <c r="E1861" s="39" t="s">
        <v>7278</v>
      </c>
    </row>
    <row r="1862" spans="1:5" ht="12.75">
      <c r="A1862" s="35" t="s">
        <v>58</v>
      </c>
      <c r="E1862" s="40" t="s">
        <v>7188</v>
      </c>
    </row>
    <row r="1863" spans="1:5" ht="12.75">
      <c r="A1863" t="s">
        <v>59</v>
      </c>
      <c r="E1863" s="39" t="s">
        <v>5</v>
      </c>
    </row>
    <row r="1864" spans="1:16" ht="12.75">
      <c r="A1864" t="s">
        <v>52</v>
      </c>
      <c s="34" t="s">
        <v>196</v>
      </c>
      <c s="34" t="s">
        <v>7279</v>
      </c>
      <c s="35" t="s">
        <v>5</v>
      </c>
      <c s="6" t="s">
        <v>7280</v>
      </c>
      <c s="36" t="s">
        <v>93</v>
      </c>
      <c s="37">
        <v>2</v>
      </c>
      <c s="36">
        <v>0.0002</v>
      </c>
      <c s="36">
        <f>ROUND(G1864*H1864,6)</f>
      </c>
      <c r="L1864" s="38">
        <v>0</v>
      </c>
      <c s="32">
        <f>ROUND(ROUND(L1864,2)*ROUND(G1864,3),2)</f>
      </c>
      <c s="36" t="s">
        <v>4833</v>
      </c>
      <c>
        <f>(M1864*21)/100</f>
      </c>
      <c t="s">
        <v>27</v>
      </c>
    </row>
    <row r="1865" spans="1:5" ht="12.75">
      <c r="A1865" s="35" t="s">
        <v>57</v>
      </c>
      <c r="E1865" s="39" t="s">
        <v>7280</v>
      </c>
    </row>
    <row r="1866" spans="1:5" ht="12.75">
      <c r="A1866" s="35" t="s">
        <v>58</v>
      </c>
      <c r="E1866" s="40" t="s">
        <v>7054</v>
      </c>
    </row>
    <row r="1867" spans="1:5" ht="12.75">
      <c r="A1867" t="s">
        <v>59</v>
      </c>
      <c r="E1867" s="39" t="s">
        <v>5</v>
      </c>
    </row>
    <row r="1868" spans="1:16" ht="25.5">
      <c r="A1868" t="s">
        <v>52</v>
      </c>
      <c s="34" t="s">
        <v>200</v>
      </c>
      <c s="34" t="s">
        <v>7189</v>
      </c>
      <c s="35" t="s">
        <v>5</v>
      </c>
      <c s="6" t="s">
        <v>7139</v>
      </c>
      <c s="36" t="s">
        <v>93</v>
      </c>
      <c s="37">
        <v>1</v>
      </c>
      <c s="36">
        <v>0</v>
      </c>
      <c s="36">
        <f>ROUND(G1868*H1868,6)</f>
      </c>
      <c r="L1868" s="38">
        <v>0</v>
      </c>
      <c s="32">
        <f>ROUND(ROUND(L1868,2)*ROUND(G1868,3),2)</f>
      </c>
      <c s="36" t="s">
        <v>4833</v>
      </c>
      <c>
        <f>(M1868*21)/100</f>
      </c>
      <c t="s">
        <v>27</v>
      </c>
    </row>
    <row r="1869" spans="1:5" ht="25.5">
      <c r="A1869" s="35" t="s">
        <v>57</v>
      </c>
      <c r="E1869" s="39" t="s">
        <v>7139</v>
      </c>
    </row>
    <row r="1870" spans="1:5" ht="12.75">
      <c r="A1870" s="35" t="s">
        <v>58</v>
      </c>
      <c r="E1870" s="40" t="s">
        <v>7900</v>
      </c>
    </row>
    <row r="1871" spans="1:5" ht="25.5">
      <c r="A1871" t="s">
        <v>59</v>
      </c>
      <c r="E1871" s="39" t="s">
        <v>7140</v>
      </c>
    </row>
    <row r="1872" spans="1:13" ht="12.75">
      <c r="A1872" t="s">
        <v>46</v>
      </c>
      <c r="C1872" s="31" t="s">
        <v>7901</v>
      </c>
      <c r="E1872" s="33" t="s">
        <v>7902</v>
      </c>
      <c r="J1872" s="32">
        <f>0+J1873</f>
      </c>
      <c s="32">
        <f>0+K1873</f>
      </c>
      <c s="32">
        <f>0+L1873</f>
      </c>
      <c s="32">
        <f>0+M1873</f>
      </c>
    </row>
    <row r="1873" spans="1:13" ht="25.5">
      <c r="A1873" t="s">
        <v>5517</v>
      </c>
      <c r="C1873" s="31" t="s">
        <v>7903</v>
      </c>
      <c r="E1873" s="33" t="s">
        <v>7904</v>
      </c>
      <c r="J1873" s="32">
        <f>0+J1874+J1891+J1896+J1909+J1914+J1919+J1980+J1993+J1998+J2007+J2028+J2033+J2050+J2083+J2116+J2121+J2130+J2163+J2188+J2217+J2226</f>
      </c>
      <c s="32">
        <f>0+K1874+K1891+K1896+K1909+K1914+K1919+K1980+K1993+K1998+K2007+K2028+K2033+K2050+K2083+K2116+K2121+K2130+K2163+K2188+K2217+K2226</f>
      </c>
      <c s="32">
        <f>0+L1874+L1891+L1896+L1909+L1914+L1919+L1980+L1993+L1998+L2007+L2028+L2033+L2050+L2083+L2116+L2121+L2130+L2163+L2188+L2217+L2226</f>
      </c>
      <c s="32">
        <f>0+M1874+M1891+M1896+M1909+M1914+M1919+M1980+M1993+M1998+M2007+M2028+M2033+M2050+M2083+M2116+M2121+M2130+M2163+M2188+M2217+M2226</f>
      </c>
    </row>
    <row r="1874" spans="1:13" ht="12.75">
      <c r="A1874" t="s">
        <v>49</v>
      </c>
      <c r="C1874" s="31" t="s">
        <v>7285</v>
      </c>
      <c r="E1874" s="33" t="s">
        <v>7286</v>
      </c>
      <c r="J1874" s="32">
        <f>0</f>
      </c>
      <c s="32">
        <f>0</f>
      </c>
      <c s="32">
        <f>0+L1875+L1879+L1883+L1887</f>
      </c>
      <c s="32">
        <f>0+M1875+M1879+M1883+M1887</f>
      </c>
    </row>
    <row r="1875" spans="1:16" ht="12.75">
      <c r="A1875" t="s">
        <v>52</v>
      </c>
      <c s="34" t="s">
        <v>504</v>
      </c>
      <c s="34" t="s">
        <v>7287</v>
      </c>
      <c s="35" t="s">
        <v>5</v>
      </c>
      <c s="6" t="s">
        <v>7288</v>
      </c>
      <c s="36" t="s">
        <v>262</v>
      </c>
      <c s="37">
        <v>21.937</v>
      </c>
      <c s="36">
        <v>0</v>
      </c>
      <c s="36">
        <f>ROUND(G1875*H1875,6)</f>
      </c>
      <c r="L1875" s="38">
        <v>0</v>
      </c>
      <c s="32">
        <f>ROUND(ROUND(L1875,2)*ROUND(G1875,3),2)</f>
      </c>
      <c s="36" t="s">
        <v>4836</v>
      </c>
      <c>
        <f>(M1875*21)/100</f>
      </c>
      <c t="s">
        <v>27</v>
      </c>
    </row>
    <row r="1876" spans="1:5" ht="12.75">
      <c r="A1876" s="35" t="s">
        <v>57</v>
      </c>
      <c r="E1876" s="39" t="s">
        <v>7289</v>
      </c>
    </row>
    <row r="1877" spans="1:5" ht="12.75">
      <c r="A1877" s="35" t="s">
        <v>58</v>
      </c>
      <c r="E1877" s="40" t="s">
        <v>5</v>
      </c>
    </row>
    <row r="1878" spans="1:5" ht="38.25">
      <c r="A1878" t="s">
        <v>59</v>
      </c>
      <c r="E1878" s="39" t="s">
        <v>7290</v>
      </c>
    </row>
    <row r="1879" spans="1:16" ht="12.75">
      <c r="A1879" t="s">
        <v>52</v>
      </c>
      <c s="34" t="s">
        <v>508</v>
      </c>
      <c s="34" t="s">
        <v>7905</v>
      </c>
      <c s="35" t="s">
        <v>5</v>
      </c>
      <c s="6" t="s">
        <v>7906</v>
      </c>
      <c s="36" t="s">
        <v>262</v>
      </c>
      <c s="37">
        <v>11.089</v>
      </c>
      <c s="36">
        <v>0</v>
      </c>
      <c s="36">
        <f>ROUND(G1879*H1879,6)</f>
      </c>
      <c r="L1879" s="38">
        <v>0</v>
      </c>
      <c s="32">
        <f>ROUND(ROUND(L1879,2)*ROUND(G1879,3),2)</f>
      </c>
      <c s="36" t="s">
        <v>4836</v>
      </c>
      <c>
        <f>(M1879*21)/100</f>
      </c>
      <c t="s">
        <v>27</v>
      </c>
    </row>
    <row r="1880" spans="1:5" ht="25.5">
      <c r="A1880" s="35" t="s">
        <v>57</v>
      </c>
      <c r="E1880" s="39" t="s">
        <v>7907</v>
      </c>
    </row>
    <row r="1881" spans="1:5" ht="12.75">
      <c r="A1881" s="35" t="s">
        <v>58</v>
      </c>
      <c r="E1881" s="40" t="s">
        <v>5</v>
      </c>
    </row>
    <row r="1882" spans="1:5" ht="63.75">
      <c r="A1882" t="s">
        <v>59</v>
      </c>
      <c r="E1882" s="39" t="s">
        <v>7908</v>
      </c>
    </row>
    <row r="1883" spans="1:16" ht="12.75">
      <c r="A1883" t="s">
        <v>52</v>
      </c>
      <c s="34" t="s">
        <v>509</v>
      </c>
      <c s="34" t="s">
        <v>7909</v>
      </c>
      <c s="35" t="s">
        <v>5</v>
      </c>
      <c s="6" t="s">
        <v>7910</v>
      </c>
      <c s="36" t="s">
        <v>262</v>
      </c>
      <c s="37">
        <v>210.691</v>
      </c>
      <c s="36">
        <v>0</v>
      </c>
      <c s="36">
        <f>ROUND(G1883*H1883,6)</f>
      </c>
      <c r="L1883" s="38">
        <v>0</v>
      </c>
      <c s="32">
        <f>ROUND(ROUND(L1883,2)*ROUND(G1883,3),2)</f>
      </c>
      <c s="36" t="s">
        <v>4836</v>
      </c>
      <c>
        <f>(M1883*21)/100</f>
      </c>
      <c t="s">
        <v>27</v>
      </c>
    </row>
    <row r="1884" spans="1:5" ht="25.5">
      <c r="A1884" s="35" t="s">
        <v>57</v>
      </c>
      <c r="E1884" s="39" t="s">
        <v>7911</v>
      </c>
    </row>
    <row r="1885" spans="1:5" ht="12.75">
      <c r="A1885" s="35" t="s">
        <v>58</v>
      </c>
      <c r="E1885" s="40" t="s">
        <v>5</v>
      </c>
    </row>
    <row r="1886" spans="1:5" ht="63.75">
      <c r="A1886" t="s">
        <v>59</v>
      </c>
      <c r="E1886" s="39" t="s">
        <v>7908</v>
      </c>
    </row>
    <row r="1887" spans="1:16" ht="38.25">
      <c r="A1887" t="s">
        <v>52</v>
      </c>
      <c s="34" t="s">
        <v>520</v>
      </c>
      <c s="34" t="s">
        <v>1042</v>
      </c>
      <c s="35" t="s">
        <v>1043</v>
      </c>
      <c s="6" t="s">
        <v>2899</v>
      </c>
      <c s="36" t="s">
        <v>262</v>
      </c>
      <c s="37">
        <v>21.937</v>
      </c>
      <c s="36">
        <v>0</v>
      </c>
      <c s="36">
        <f>ROUND(G1887*H1887,6)</f>
      </c>
      <c r="L1887" s="38">
        <v>0</v>
      </c>
      <c s="32">
        <f>ROUND(ROUND(L1887,2)*ROUND(G1887,3),2)</f>
      </c>
      <c s="36" t="s">
        <v>4833</v>
      </c>
      <c>
        <f>(M1887*21)/100</f>
      </c>
      <c t="s">
        <v>27</v>
      </c>
    </row>
    <row r="1888" spans="1:5" ht="12.75">
      <c r="A1888" s="35" t="s">
        <v>57</v>
      </c>
      <c r="E1888" s="39" t="s">
        <v>263</v>
      </c>
    </row>
    <row r="1889" spans="1:5" ht="38.25">
      <c r="A1889" s="35" t="s">
        <v>58</v>
      </c>
      <c r="E1889" s="40" t="s">
        <v>7912</v>
      </c>
    </row>
    <row r="1890" spans="1:5" ht="102">
      <c r="A1890" t="s">
        <v>59</v>
      </c>
      <c r="E1890" s="39" t="s">
        <v>281</v>
      </c>
    </row>
    <row r="1891" spans="1:13" ht="12.75">
      <c r="A1891" t="s">
        <v>49</v>
      </c>
      <c r="C1891" s="31" t="s">
        <v>6261</v>
      </c>
      <c r="E1891" s="33" t="s">
        <v>5128</v>
      </c>
      <c r="J1891" s="32">
        <f>0</f>
      </c>
      <c s="32">
        <f>0</f>
      </c>
      <c s="32">
        <f>0+L1892</f>
      </c>
      <c s="32">
        <f>0+M1892</f>
      </c>
    </row>
    <row r="1892" spans="1:16" ht="12.75">
      <c r="A1892" t="s">
        <v>52</v>
      </c>
      <c s="34" t="s">
        <v>510</v>
      </c>
      <c s="34" t="s">
        <v>7913</v>
      </c>
      <c s="35" t="s">
        <v>5</v>
      </c>
      <c s="6" t="s">
        <v>7914</v>
      </c>
      <c s="36" t="s">
        <v>262</v>
      </c>
      <c s="37">
        <v>56.595</v>
      </c>
      <c s="36">
        <v>0</v>
      </c>
      <c s="36">
        <f>ROUND(G1892*H1892,6)</f>
      </c>
      <c r="L1892" s="38">
        <v>0</v>
      </c>
      <c s="32">
        <f>ROUND(ROUND(L1892,2)*ROUND(G1892,3),2)</f>
      </c>
      <c s="36" t="s">
        <v>4836</v>
      </c>
      <c>
        <f>(M1892*21)/100</f>
      </c>
      <c t="s">
        <v>27</v>
      </c>
    </row>
    <row r="1893" spans="1:5" ht="51">
      <c r="A1893" s="35" t="s">
        <v>57</v>
      </c>
      <c r="E1893" s="39" t="s">
        <v>7915</v>
      </c>
    </row>
    <row r="1894" spans="1:5" ht="12.75">
      <c r="A1894" s="35" t="s">
        <v>58</v>
      </c>
      <c r="E1894" s="40" t="s">
        <v>5</v>
      </c>
    </row>
    <row r="1895" spans="1:5" ht="38.25">
      <c r="A1895" t="s">
        <v>59</v>
      </c>
      <c r="E1895" s="39" t="s">
        <v>7916</v>
      </c>
    </row>
    <row r="1896" spans="1:13" ht="12.75">
      <c r="A1896" t="s">
        <v>49</v>
      </c>
      <c r="C1896" s="31" t="s">
        <v>100</v>
      </c>
      <c r="E1896" s="33" t="s">
        <v>4895</v>
      </c>
      <c r="J1896" s="32">
        <f>0</f>
      </c>
      <c s="32">
        <f>0</f>
      </c>
      <c s="32">
        <f>0+L1897+L1901+L1905</f>
      </c>
      <c s="32">
        <f>0+M1897+M1901+M1905</f>
      </c>
    </row>
    <row r="1897" spans="1:16" ht="25.5">
      <c r="A1897" t="s">
        <v>52</v>
      </c>
      <c s="34" t="s">
        <v>50</v>
      </c>
      <c s="34" t="s">
        <v>7917</v>
      </c>
      <c s="35" t="s">
        <v>5</v>
      </c>
      <c s="6" t="s">
        <v>7918</v>
      </c>
      <c s="36" t="s">
        <v>1076</v>
      </c>
      <c s="37">
        <v>58.8</v>
      </c>
      <c s="36">
        <v>0</v>
      </c>
      <c s="36">
        <f>ROUND(G1897*H1897,6)</f>
      </c>
      <c r="L1897" s="38">
        <v>0</v>
      </c>
      <c s="32">
        <f>ROUND(ROUND(L1897,2)*ROUND(G1897,3),2)</f>
      </c>
      <c s="36" t="s">
        <v>4836</v>
      </c>
      <c>
        <f>(M1897*21)/100</f>
      </c>
      <c t="s">
        <v>27</v>
      </c>
    </row>
    <row r="1898" spans="1:5" ht="12.75">
      <c r="A1898" s="35" t="s">
        <v>57</v>
      </c>
      <c r="E1898" s="39" t="s">
        <v>7919</v>
      </c>
    </row>
    <row r="1899" spans="1:5" ht="63.75">
      <c r="A1899" s="35" t="s">
        <v>58</v>
      </c>
      <c r="E1899" s="42" t="s">
        <v>7920</v>
      </c>
    </row>
    <row r="1900" spans="1:5" ht="153">
      <c r="A1900" t="s">
        <v>59</v>
      </c>
      <c r="E1900" s="39" t="s">
        <v>7921</v>
      </c>
    </row>
    <row r="1901" spans="1:16" ht="12.75">
      <c r="A1901" t="s">
        <v>52</v>
      </c>
      <c s="34" t="s">
        <v>27</v>
      </c>
      <c s="34" t="s">
        <v>7922</v>
      </c>
      <c s="35" t="s">
        <v>5</v>
      </c>
      <c s="6" t="s">
        <v>7923</v>
      </c>
      <c s="36" t="s">
        <v>1076</v>
      </c>
      <c s="37">
        <v>24</v>
      </c>
      <c s="36">
        <v>0</v>
      </c>
      <c s="36">
        <f>ROUND(G1901*H1901,6)</f>
      </c>
      <c r="L1901" s="38">
        <v>0</v>
      </c>
      <c s="32">
        <f>ROUND(ROUND(L1901,2)*ROUND(G1901,3),2)</f>
      </c>
      <c s="36" t="s">
        <v>4836</v>
      </c>
      <c>
        <f>(M1901*21)/100</f>
      </c>
      <c t="s">
        <v>27</v>
      </c>
    </row>
    <row r="1902" spans="1:5" ht="25.5">
      <c r="A1902" s="35" t="s">
        <v>57</v>
      </c>
      <c r="E1902" s="39" t="s">
        <v>7924</v>
      </c>
    </row>
    <row r="1903" spans="1:5" ht="12.75">
      <c r="A1903" s="35" t="s">
        <v>58</v>
      </c>
      <c r="E1903" s="40" t="s">
        <v>7925</v>
      </c>
    </row>
    <row r="1904" spans="1:5" ht="25.5">
      <c r="A1904" t="s">
        <v>59</v>
      </c>
      <c r="E1904" s="39" t="s">
        <v>7926</v>
      </c>
    </row>
    <row r="1905" spans="1:16" ht="12.75">
      <c r="A1905" t="s">
        <v>52</v>
      </c>
      <c s="34" t="s">
        <v>521</v>
      </c>
      <c s="34" t="s">
        <v>7927</v>
      </c>
      <c s="35" t="s">
        <v>5</v>
      </c>
      <c s="6" t="s">
        <v>7928</v>
      </c>
      <c s="36" t="s">
        <v>93</v>
      </c>
      <c s="37">
        <v>20</v>
      </c>
      <c s="36">
        <v>0</v>
      </c>
      <c s="36">
        <f>ROUND(G1905*H1905,6)</f>
      </c>
      <c r="L1905" s="38">
        <v>0</v>
      </c>
      <c s="32">
        <f>ROUND(ROUND(L1905,2)*ROUND(G1905,3),2)</f>
      </c>
      <c s="36" t="s">
        <v>4833</v>
      </c>
      <c>
        <f>(M1905*21)/100</f>
      </c>
      <c t="s">
        <v>27</v>
      </c>
    </row>
    <row r="1906" spans="1:5" ht="12.75">
      <c r="A1906" s="35" t="s">
        <v>57</v>
      </c>
      <c r="E1906" s="39" t="s">
        <v>7928</v>
      </c>
    </row>
    <row r="1907" spans="1:5" ht="12.75">
      <c r="A1907" s="35" t="s">
        <v>58</v>
      </c>
      <c r="E1907" s="40" t="s">
        <v>5</v>
      </c>
    </row>
    <row r="1908" spans="1:5" ht="12.75">
      <c r="A1908" t="s">
        <v>59</v>
      </c>
      <c r="E1908" s="39" t="s">
        <v>5</v>
      </c>
    </row>
    <row r="1909" spans="1:13" ht="12.75">
      <c r="A1909" t="s">
        <v>49</v>
      </c>
      <c r="C1909" s="31" t="s">
        <v>104</v>
      </c>
      <c r="E1909" s="33" t="s">
        <v>7929</v>
      </c>
      <c r="J1909" s="32">
        <f>0</f>
      </c>
      <c s="32">
        <f>0</f>
      </c>
      <c s="32">
        <f>0+L1910</f>
      </c>
      <c s="32">
        <f>0+M1910</f>
      </c>
    </row>
    <row r="1910" spans="1:16" ht="25.5">
      <c r="A1910" t="s">
        <v>52</v>
      </c>
      <c s="34" t="s">
        <v>26</v>
      </c>
      <c s="34" t="s">
        <v>7930</v>
      </c>
      <c s="35" t="s">
        <v>5</v>
      </c>
      <c s="6" t="s">
        <v>7931</v>
      </c>
      <c s="36" t="s">
        <v>55</v>
      </c>
      <c s="37">
        <v>51.858</v>
      </c>
      <c s="36">
        <v>0</v>
      </c>
      <c s="36">
        <f>ROUND(G1910*H1910,6)</f>
      </c>
      <c r="L1910" s="38">
        <v>0</v>
      </c>
      <c s="32">
        <f>ROUND(ROUND(L1910,2)*ROUND(G1910,3),2)</f>
      </c>
      <c s="36" t="s">
        <v>4836</v>
      </c>
      <c>
        <f>(M1910*21)/100</f>
      </c>
      <c t="s">
        <v>27</v>
      </c>
    </row>
    <row r="1911" spans="1:5" ht="25.5">
      <c r="A1911" s="35" t="s">
        <v>57</v>
      </c>
      <c r="E1911" s="39" t="s">
        <v>7932</v>
      </c>
    </row>
    <row r="1912" spans="1:5" ht="89.25">
      <c r="A1912" s="35" t="s">
        <v>58</v>
      </c>
      <c r="E1912" s="42" t="s">
        <v>7933</v>
      </c>
    </row>
    <row r="1913" spans="1:5" ht="25.5">
      <c r="A1913" t="s">
        <v>59</v>
      </c>
      <c r="E1913" s="39" t="s">
        <v>7934</v>
      </c>
    </row>
    <row r="1914" spans="1:13" ht="12.75">
      <c r="A1914" t="s">
        <v>49</v>
      </c>
      <c r="C1914" s="31" t="s">
        <v>124</v>
      </c>
      <c r="E1914" s="33" t="s">
        <v>7935</v>
      </c>
      <c r="J1914" s="32">
        <f>0</f>
      </c>
      <c s="32">
        <f>0</f>
      </c>
      <c s="32">
        <f>0+L1915</f>
      </c>
      <c s="32">
        <f>0+M1915</f>
      </c>
    </row>
    <row r="1915" spans="1:16" ht="12.75">
      <c r="A1915" t="s">
        <v>52</v>
      </c>
      <c s="34" t="s">
        <v>68</v>
      </c>
      <c s="34" t="s">
        <v>4885</v>
      </c>
      <c s="35" t="s">
        <v>5</v>
      </c>
      <c s="6" t="s">
        <v>5555</v>
      </c>
      <c s="36" t="s">
        <v>55</v>
      </c>
      <c s="37">
        <v>46.192</v>
      </c>
      <c s="36">
        <v>0</v>
      </c>
      <c s="36">
        <f>ROUND(G1915*H1915,6)</f>
      </c>
      <c r="L1915" s="38">
        <v>0</v>
      </c>
      <c s="32">
        <f>ROUND(ROUND(L1915,2)*ROUND(G1915,3),2)</f>
      </c>
      <c s="36" t="s">
        <v>4836</v>
      </c>
      <c>
        <f>(M1915*21)/100</f>
      </c>
      <c t="s">
        <v>27</v>
      </c>
    </row>
    <row r="1916" spans="1:5" ht="25.5">
      <c r="A1916" s="35" t="s">
        <v>57</v>
      </c>
      <c r="E1916" s="39" t="s">
        <v>4886</v>
      </c>
    </row>
    <row r="1917" spans="1:5" ht="204">
      <c r="A1917" s="35" t="s">
        <v>58</v>
      </c>
      <c r="E1917" s="42" t="s">
        <v>7936</v>
      </c>
    </row>
    <row r="1918" spans="1:5" ht="242.25">
      <c r="A1918" t="s">
        <v>59</v>
      </c>
      <c r="E1918" s="39" t="s">
        <v>5557</v>
      </c>
    </row>
    <row r="1919" spans="1:13" ht="12.75">
      <c r="A1919" t="s">
        <v>49</v>
      </c>
      <c r="C1919" s="31" t="s">
        <v>27</v>
      </c>
      <c r="E1919" s="33" t="s">
        <v>4908</v>
      </c>
      <c r="J1919" s="32">
        <f>0</f>
      </c>
      <c s="32">
        <f>0</f>
      </c>
      <c s="32">
        <f>0+L1920+L1924+L1928+L1932+L1936+L1940+L1944+L1948+L1952+L1956+L1960+L1964+L1968+L1972+L1976</f>
      </c>
      <c s="32">
        <f>0+M1920+M1924+M1928+M1932+M1936+M1940+M1944+M1948+M1952+M1956+M1960+M1964+M1968+M1972+M1976</f>
      </c>
    </row>
    <row r="1920" spans="1:16" ht="25.5">
      <c r="A1920" t="s">
        <v>52</v>
      </c>
      <c s="34" t="s">
        <v>72</v>
      </c>
      <c s="34" t="s">
        <v>7937</v>
      </c>
      <c s="35" t="s">
        <v>5</v>
      </c>
      <c s="6" t="s">
        <v>7938</v>
      </c>
      <c s="36" t="s">
        <v>55</v>
      </c>
      <c s="37">
        <v>2.992</v>
      </c>
      <c s="36">
        <v>2.16</v>
      </c>
      <c s="36">
        <f>ROUND(G1920*H1920,6)</f>
      </c>
      <c r="L1920" s="38">
        <v>0</v>
      </c>
      <c s="32">
        <f>ROUND(ROUND(L1920,2)*ROUND(G1920,3),2)</f>
      </c>
      <c s="36" t="s">
        <v>4836</v>
      </c>
      <c>
        <f>(M1920*21)/100</f>
      </c>
      <c t="s">
        <v>27</v>
      </c>
    </row>
    <row r="1921" spans="1:5" ht="25.5">
      <c r="A1921" s="35" t="s">
        <v>57</v>
      </c>
      <c r="E1921" s="39" t="s">
        <v>7939</v>
      </c>
    </row>
    <row r="1922" spans="1:5" ht="25.5">
      <c r="A1922" s="35" t="s">
        <v>58</v>
      </c>
      <c r="E1922" s="42" t="s">
        <v>7940</v>
      </c>
    </row>
    <row r="1923" spans="1:5" ht="51">
      <c r="A1923" t="s">
        <v>59</v>
      </c>
      <c r="E1923" s="39" t="s">
        <v>5599</v>
      </c>
    </row>
    <row r="1924" spans="1:16" ht="12.75">
      <c r="A1924" t="s">
        <v>52</v>
      </c>
      <c s="34" t="s">
        <v>76</v>
      </c>
      <c s="34" t="s">
        <v>7941</v>
      </c>
      <c s="35" t="s">
        <v>5</v>
      </c>
      <c s="6" t="s">
        <v>7942</v>
      </c>
      <c s="36" t="s">
        <v>55</v>
      </c>
      <c s="37">
        <v>0.612</v>
      </c>
      <c s="36">
        <v>2.50187</v>
      </c>
      <c s="36">
        <f>ROUND(G1924*H1924,6)</f>
      </c>
      <c r="L1924" s="38">
        <v>0</v>
      </c>
      <c s="32">
        <f>ROUND(ROUND(L1924,2)*ROUND(G1924,3),2)</f>
      </c>
      <c s="36" t="s">
        <v>4836</v>
      </c>
      <c>
        <f>(M1924*21)/100</f>
      </c>
      <c t="s">
        <v>27</v>
      </c>
    </row>
    <row r="1925" spans="1:5" ht="25.5">
      <c r="A1925" s="35" t="s">
        <v>57</v>
      </c>
      <c r="E1925" s="39" t="s">
        <v>7943</v>
      </c>
    </row>
    <row r="1926" spans="1:5" ht="25.5">
      <c r="A1926" s="35" t="s">
        <v>58</v>
      </c>
      <c r="E1926" s="42" t="s">
        <v>7944</v>
      </c>
    </row>
    <row r="1927" spans="1:5" ht="153">
      <c r="A1927" t="s">
        <v>59</v>
      </c>
      <c r="E1927" s="39" t="s">
        <v>5606</v>
      </c>
    </row>
    <row r="1928" spans="1:16" ht="12.75">
      <c r="A1928" t="s">
        <v>52</v>
      </c>
      <c s="34" t="s">
        <v>81</v>
      </c>
      <c s="34" t="s">
        <v>7945</v>
      </c>
      <c s="35" t="s">
        <v>5</v>
      </c>
      <c s="6" t="s">
        <v>7946</v>
      </c>
      <c s="36" t="s">
        <v>1076</v>
      </c>
      <c s="37">
        <v>3.06</v>
      </c>
      <c s="36">
        <v>0.00269</v>
      </c>
      <c s="36">
        <f>ROUND(G1928*H1928,6)</f>
      </c>
      <c r="L1928" s="38">
        <v>0</v>
      </c>
      <c s="32">
        <f>ROUND(ROUND(L1928,2)*ROUND(G1928,3),2)</f>
      </c>
      <c s="36" t="s">
        <v>4836</v>
      </c>
      <c>
        <f>(M1928*21)/100</f>
      </c>
      <c t="s">
        <v>27</v>
      </c>
    </row>
    <row r="1929" spans="1:5" ht="12.75">
      <c r="A1929" s="35" t="s">
        <v>57</v>
      </c>
      <c r="E1929" s="39" t="s">
        <v>7947</v>
      </c>
    </row>
    <row r="1930" spans="1:5" ht="25.5">
      <c r="A1930" s="35" t="s">
        <v>58</v>
      </c>
      <c r="E1930" s="42" t="s">
        <v>7948</v>
      </c>
    </row>
    <row r="1931" spans="1:5" ht="38.25">
      <c r="A1931" t="s">
        <v>59</v>
      </c>
      <c r="E1931" s="39" t="s">
        <v>5615</v>
      </c>
    </row>
    <row r="1932" spans="1:16" ht="12.75">
      <c r="A1932" t="s">
        <v>52</v>
      </c>
      <c s="34" t="s">
        <v>86</v>
      </c>
      <c s="34" t="s">
        <v>7949</v>
      </c>
      <c s="35" t="s">
        <v>5</v>
      </c>
      <c s="6" t="s">
        <v>7950</v>
      </c>
      <c s="36" t="s">
        <v>1076</v>
      </c>
      <c s="37">
        <v>3.06</v>
      </c>
      <c s="36">
        <v>0</v>
      </c>
      <c s="36">
        <f>ROUND(G1932*H1932,6)</f>
      </c>
      <c r="L1932" s="38">
        <v>0</v>
      </c>
      <c s="32">
        <f>ROUND(ROUND(L1932,2)*ROUND(G1932,3),2)</f>
      </c>
      <c s="36" t="s">
        <v>4836</v>
      </c>
      <c>
        <f>(M1932*21)/100</f>
      </c>
      <c t="s">
        <v>27</v>
      </c>
    </row>
    <row r="1933" spans="1:5" ht="12.75">
      <c r="A1933" s="35" t="s">
        <v>57</v>
      </c>
      <c r="E1933" s="39" t="s">
        <v>7951</v>
      </c>
    </row>
    <row r="1934" spans="1:5" ht="12.75">
      <c r="A1934" s="35" t="s">
        <v>58</v>
      </c>
      <c r="E1934" s="40" t="s">
        <v>5</v>
      </c>
    </row>
    <row r="1935" spans="1:5" ht="38.25">
      <c r="A1935" t="s">
        <v>59</v>
      </c>
      <c r="E1935" s="39" t="s">
        <v>5615</v>
      </c>
    </row>
    <row r="1936" spans="1:16" ht="12.75">
      <c r="A1936" t="s">
        <v>52</v>
      </c>
      <c s="34" t="s">
        <v>90</v>
      </c>
      <c s="34" t="s">
        <v>7952</v>
      </c>
      <c s="35" t="s">
        <v>5</v>
      </c>
      <c s="6" t="s">
        <v>7953</v>
      </c>
      <c s="36" t="s">
        <v>55</v>
      </c>
      <c s="37">
        <v>1.215</v>
      </c>
      <c s="36">
        <v>2.50187</v>
      </c>
      <c s="36">
        <f>ROUND(G1936*H1936,6)</f>
      </c>
      <c r="L1936" s="38">
        <v>0</v>
      </c>
      <c s="32">
        <f>ROUND(ROUND(L1936,2)*ROUND(G1936,3),2)</f>
      </c>
      <c s="36" t="s">
        <v>4836</v>
      </c>
      <c>
        <f>(M1936*21)/100</f>
      </c>
      <c t="s">
        <v>27</v>
      </c>
    </row>
    <row r="1937" spans="1:5" ht="25.5">
      <c r="A1937" s="35" t="s">
        <v>57</v>
      </c>
      <c r="E1937" s="39" t="s">
        <v>7954</v>
      </c>
    </row>
    <row r="1938" spans="1:5" ht="25.5">
      <c r="A1938" s="35" t="s">
        <v>58</v>
      </c>
      <c r="E1938" s="42" t="s">
        <v>7955</v>
      </c>
    </row>
    <row r="1939" spans="1:5" ht="153">
      <c r="A1939" t="s">
        <v>59</v>
      </c>
      <c r="E1939" s="39" t="s">
        <v>5606</v>
      </c>
    </row>
    <row r="1940" spans="1:16" ht="12.75">
      <c r="A1940" t="s">
        <v>52</v>
      </c>
      <c s="34" t="s">
        <v>96</v>
      </c>
      <c s="34" t="s">
        <v>7956</v>
      </c>
      <c s="35" t="s">
        <v>5</v>
      </c>
      <c s="6" t="s">
        <v>7957</v>
      </c>
      <c s="36" t="s">
        <v>1076</v>
      </c>
      <c s="37">
        <v>5.4</v>
      </c>
      <c s="36">
        <v>0.00264</v>
      </c>
      <c s="36">
        <f>ROUND(G1940*H1940,6)</f>
      </c>
      <c r="L1940" s="38">
        <v>0</v>
      </c>
      <c s="32">
        <f>ROUND(ROUND(L1940,2)*ROUND(G1940,3),2)</f>
      </c>
      <c s="36" t="s">
        <v>4836</v>
      </c>
      <c>
        <f>(M1940*21)/100</f>
      </c>
      <c t="s">
        <v>27</v>
      </c>
    </row>
    <row r="1941" spans="1:5" ht="12.75">
      <c r="A1941" s="35" t="s">
        <v>57</v>
      </c>
      <c r="E1941" s="39" t="s">
        <v>7958</v>
      </c>
    </row>
    <row r="1942" spans="1:5" ht="25.5">
      <c r="A1942" s="35" t="s">
        <v>58</v>
      </c>
      <c r="E1942" s="42" t="s">
        <v>7959</v>
      </c>
    </row>
    <row r="1943" spans="1:5" ht="38.25">
      <c r="A1943" t="s">
        <v>59</v>
      </c>
      <c r="E1943" s="39" t="s">
        <v>5615</v>
      </c>
    </row>
    <row r="1944" spans="1:16" ht="12.75">
      <c r="A1944" t="s">
        <v>52</v>
      </c>
      <c s="34" t="s">
        <v>100</v>
      </c>
      <c s="34" t="s">
        <v>7960</v>
      </c>
      <c s="35" t="s">
        <v>5</v>
      </c>
      <c s="6" t="s">
        <v>7961</v>
      </c>
      <c s="36" t="s">
        <v>1076</v>
      </c>
      <c s="37">
        <v>5.4</v>
      </c>
      <c s="36">
        <v>0</v>
      </c>
      <c s="36">
        <f>ROUND(G1944*H1944,6)</f>
      </c>
      <c r="L1944" s="38">
        <v>0</v>
      </c>
      <c s="32">
        <f>ROUND(ROUND(L1944,2)*ROUND(G1944,3),2)</f>
      </c>
      <c s="36" t="s">
        <v>4836</v>
      </c>
      <c>
        <f>(M1944*21)/100</f>
      </c>
      <c t="s">
        <v>27</v>
      </c>
    </row>
    <row r="1945" spans="1:5" ht="12.75">
      <c r="A1945" s="35" t="s">
        <v>57</v>
      </c>
      <c r="E1945" s="39" t="s">
        <v>7962</v>
      </c>
    </row>
    <row r="1946" spans="1:5" ht="12.75">
      <c r="A1946" s="35" t="s">
        <v>58</v>
      </c>
      <c r="E1946" s="40" t="s">
        <v>5</v>
      </c>
    </row>
    <row r="1947" spans="1:5" ht="38.25">
      <c r="A1947" t="s">
        <v>59</v>
      </c>
      <c r="E1947" s="39" t="s">
        <v>5615</v>
      </c>
    </row>
    <row r="1948" spans="1:16" ht="12.75">
      <c r="A1948" t="s">
        <v>52</v>
      </c>
      <c s="34" t="s">
        <v>104</v>
      </c>
      <c s="34" t="s">
        <v>7963</v>
      </c>
      <c s="35" t="s">
        <v>5</v>
      </c>
      <c s="6" t="s">
        <v>7964</v>
      </c>
      <c s="36" t="s">
        <v>55</v>
      </c>
      <c s="37">
        <v>0.996</v>
      </c>
      <c s="36">
        <v>2.50187</v>
      </c>
      <c s="36">
        <f>ROUND(G1948*H1948,6)</f>
      </c>
      <c r="L1948" s="38">
        <v>0</v>
      </c>
      <c s="32">
        <f>ROUND(ROUND(L1948,2)*ROUND(G1948,3),2)</f>
      </c>
      <c s="36" t="s">
        <v>4836</v>
      </c>
      <c>
        <f>(M1948*21)/100</f>
      </c>
      <c t="s">
        <v>27</v>
      </c>
    </row>
    <row r="1949" spans="1:5" ht="25.5">
      <c r="A1949" s="35" t="s">
        <v>57</v>
      </c>
      <c r="E1949" s="39" t="s">
        <v>7965</v>
      </c>
    </row>
    <row r="1950" spans="1:5" ht="25.5">
      <c r="A1950" s="35" t="s">
        <v>58</v>
      </c>
      <c r="E1950" s="42" t="s">
        <v>7966</v>
      </c>
    </row>
    <row r="1951" spans="1:5" ht="153">
      <c r="A1951" t="s">
        <v>59</v>
      </c>
      <c r="E1951" s="39" t="s">
        <v>5638</v>
      </c>
    </row>
    <row r="1952" spans="1:16" ht="12.75">
      <c r="A1952" t="s">
        <v>52</v>
      </c>
      <c s="34" t="s">
        <v>108</v>
      </c>
      <c s="34" t="s">
        <v>4912</v>
      </c>
      <c s="35" t="s">
        <v>5</v>
      </c>
      <c s="6" t="s">
        <v>5639</v>
      </c>
      <c s="36" t="s">
        <v>1076</v>
      </c>
      <c s="37">
        <v>8.644</v>
      </c>
      <c s="36">
        <v>0.00275</v>
      </c>
      <c s="36">
        <f>ROUND(G1952*H1952,6)</f>
      </c>
      <c r="L1952" s="38">
        <v>0</v>
      </c>
      <c s="32">
        <f>ROUND(ROUND(L1952,2)*ROUND(G1952,3),2)</f>
      </c>
      <c s="36" t="s">
        <v>4836</v>
      </c>
      <c>
        <f>(M1952*21)/100</f>
      </c>
      <c t="s">
        <v>27</v>
      </c>
    </row>
    <row r="1953" spans="1:5" ht="12.75">
      <c r="A1953" s="35" t="s">
        <v>57</v>
      </c>
      <c r="E1953" s="39" t="s">
        <v>4913</v>
      </c>
    </row>
    <row r="1954" spans="1:5" ht="63.75">
      <c r="A1954" s="35" t="s">
        <v>58</v>
      </c>
      <c r="E1954" s="42" t="s">
        <v>7967</v>
      </c>
    </row>
    <row r="1955" spans="1:5" ht="51">
      <c r="A1955" t="s">
        <v>59</v>
      </c>
      <c r="E1955" s="39" t="s">
        <v>5641</v>
      </c>
    </row>
    <row r="1956" spans="1:16" ht="12.75">
      <c r="A1956" t="s">
        <v>52</v>
      </c>
      <c s="34" t="s">
        <v>112</v>
      </c>
      <c s="34" t="s">
        <v>4915</v>
      </c>
      <c s="35" t="s">
        <v>5</v>
      </c>
      <c s="6" t="s">
        <v>5642</v>
      </c>
      <c s="36" t="s">
        <v>1076</v>
      </c>
      <c s="37">
        <v>8.644</v>
      </c>
      <c s="36">
        <v>0</v>
      </c>
      <c s="36">
        <f>ROUND(G1956*H1956,6)</f>
      </c>
      <c r="L1956" s="38">
        <v>0</v>
      </c>
      <c s="32">
        <f>ROUND(ROUND(L1956,2)*ROUND(G1956,3),2)</f>
      </c>
      <c s="36" t="s">
        <v>4836</v>
      </c>
      <c>
        <f>(M1956*21)/100</f>
      </c>
      <c t="s">
        <v>27</v>
      </c>
    </row>
    <row r="1957" spans="1:5" ht="12.75">
      <c r="A1957" s="35" t="s">
        <v>57</v>
      </c>
      <c r="E1957" s="39" t="s">
        <v>4916</v>
      </c>
    </row>
    <row r="1958" spans="1:5" ht="12.75">
      <c r="A1958" s="35" t="s">
        <v>58</v>
      </c>
      <c r="E1958" s="40" t="s">
        <v>5</v>
      </c>
    </row>
    <row r="1959" spans="1:5" ht="51">
      <c r="A1959" t="s">
        <v>59</v>
      </c>
      <c r="E1959" s="39" t="s">
        <v>5641</v>
      </c>
    </row>
    <row r="1960" spans="1:16" ht="12.75">
      <c r="A1960" t="s">
        <v>52</v>
      </c>
      <c s="34" t="s">
        <v>140</v>
      </c>
      <c s="34" t="s">
        <v>7968</v>
      </c>
      <c s="35" t="s">
        <v>5</v>
      </c>
      <c s="6" t="s">
        <v>7969</v>
      </c>
      <c s="36" t="s">
        <v>1076</v>
      </c>
      <c s="37">
        <v>24</v>
      </c>
      <c s="36">
        <v>0.108</v>
      </c>
      <c s="36">
        <f>ROUND(G1960*H1960,6)</f>
      </c>
      <c r="L1960" s="38">
        <v>0</v>
      </c>
      <c s="32">
        <f>ROUND(ROUND(L1960,2)*ROUND(G1960,3),2)</f>
      </c>
      <c s="36" t="s">
        <v>4836</v>
      </c>
      <c>
        <f>(M1960*21)/100</f>
      </c>
      <c t="s">
        <v>27</v>
      </c>
    </row>
    <row r="1961" spans="1:5" ht="25.5">
      <c r="A1961" s="35" t="s">
        <v>57</v>
      </c>
      <c r="E1961" s="39" t="s">
        <v>7970</v>
      </c>
    </row>
    <row r="1962" spans="1:5" ht="12.75">
      <c r="A1962" s="35" t="s">
        <v>58</v>
      </c>
      <c r="E1962" s="40" t="s">
        <v>7925</v>
      </c>
    </row>
    <row r="1963" spans="1:5" ht="127.5">
      <c r="A1963" t="s">
        <v>59</v>
      </c>
      <c r="E1963" s="39" t="s">
        <v>7971</v>
      </c>
    </row>
    <row r="1964" spans="1:16" ht="12.75">
      <c r="A1964" t="s">
        <v>52</v>
      </c>
      <c s="34" t="s">
        <v>184</v>
      </c>
      <c s="34" t="s">
        <v>7972</v>
      </c>
      <c s="35" t="s">
        <v>5</v>
      </c>
      <c s="6" t="s">
        <v>7973</v>
      </c>
      <c s="36" t="s">
        <v>93</v>
      </c>
      <c s="37">
        <v>8</v>
      </c>
      <c s="36">
        <v>1.516</v>
      </c>
      <c s="36">
        <f>ROUND(G1964*H1964,6)</f>
      </c>
      <c r="L1964" s="38">
        <v>0</v>
      </c>
      <c s="32">
        <f>ROUND(ROUND(L1964,2)*ROUND(G1964,3),2)</f>
      </c>
      <c s="36" t="s">
        <v>4836</v>
      </c>
      <c>
        <f>(M1964*21)/100</f>
      </c>
      <c t="s">
        <v>27</v>
      </c>
    </row>
    <row r="1965" spans="1:5" ht="12.75">
      <c r="A1965" s="35" t="s">
        <v>57</v>
      </c>
      <c r="E1965" s="39" t="s">
        <v>7973</v>
      </c>
    </row>
    <row r="1966" spans="1:5" ht="12.75">
      <c r="A1966" s="35" t="s">
        <v>58</v>
      </c>
      <c r="E1966" s="40" t="s">
        <v>5</v>
      </c>
    </row>
    <row r="1967" spans="1:5" ht="12.75">
      <c r="A1967" t="s">
        <v>59</v>
      </c>
      <c r="E1967" s="39" t="s">
        <v>5</v>
      </c>
    </row>
    <row r="1968" spans="1:16" ht="12.75">
      <c r="A1968" t="s">
        <v>52</v>
      </c>
      <c s="34" t="s">
        <v>522</v>
      </c>
      <c s="34" t="s">
        <v>7974</v>
      </c>
      <c s="35" t="s">
        <v>5</v>
      </c>
      <c s="6" t="s">
        <v>7975</v>
      </c>
      <c s="36" t="s">
        <v>93</v>
      </c>
      <c s="37">
        <v>20</v>
      </c>
      <c s="36">
        <v>0.12846</v>
      </c>
      <c s="36">
        <f>ROUND(G1968*H1968,6)</f>
      </c>
      <c r="L1968" s="38">
        <v>0</v>
      </c>
      <c s="32">
        <f>ROUND(ROUND(L1968,2)*ROUND(G1968,3),2)</f>
      </c>
      <c s="36" t="s">
        <v>4833</v>
      </c>
      <c>
        <f>(M1968*21)/100</f>
      </c>
      <c t="s">
        <v>27</v>
      </c>
    </row>
    <row r="1969" spans="1:5" ht="12.75">
      <c r="A1969" s="35" t="s">
        <v>57</v>
      </c>
      <c r="E1969" s="39" t="s">
        <v>7975</v>
      </c>
    </row>
    <row r="1970" spans="1:5" ht="25.5">
      <c r="A1970" s="35" t="s">
        <v>58</v>
      </c>
      <c r="E1970" s="42" t="s">
        <v>7976</v>
      </c>
    </row>
    <row r="1971" spans="1:5" ht="51">
      <c r="A1971" t="s">
        <v>59</v>
      </c>
      <c r="E1971" s="39" t="s">
        <v>7977</v>
      </c>
    </row>
    <row r="1972" spans="1:16" ht="12.75">
      <c r="A1972" t="s">
        <v>52</v>
      </c>
      <c s="34" t="s">
        <v>523</v>
      </c>
      <c s="34" t="s">
        <v>7978</v>
      </c>
      <c s="35" t="s">
        <v>5</v>
      </c>
      <c s="6" t="s">
        <v>7979</v>
      </c>
      <c s="36" t="s">
        <v>262</v>
      </c>
      <c s="37">
        <v>0.81</v>
      </c>
      <c s="36">
        <v>1.06062</v>
      </c>
      <c s="36">
        <f>ROUND(G1972*H1972,6)</f>
      </c>
      <c r="L1972" s="38">
        <v>0</v>
      </c>
      <c s="32">
        <f>ROUND(ROUND(L1972,2)*ROUND(G1972,3),2)</f>
      </c>
      <c s="36" t="s">
        <v>4833</v>
      </c>
      <c>
        <f>(M1972*21)/100</f>
      </c>
      <c t="s">
        <v>27</v>
      </c>
    </row>
    <row r="1973" spans="1:5" ht="12.75">
      <c r="A1973" s="35" t="s">
        <v>57</v>
      </c>
      <c r="E1973" s="39" t="s">
        <v>7980</v>
      </c>
    </row>
    <row r="1974" spans="1:5" ht="38.25">
      <c r="A1974" s="35" t="s">
        <v>58</v>
      </c>
      <c r="E1974" s="42" t="s">
        <v>7981</v>
      </c>
    </row>
    <row r="1975" spans="1:5" ht="25.5">
      <c r="A1975" t="s">
        <v>59</v>
      </c>
      <c r="E1975" s="39" t="s">
        <v>5624</v>
      </c>
    </row>
    <row r="1976" spans="1:16" ht="12.75">
      <c r="A1976" t="s">
        <v>52</v>
      </c>
      <c s="34" t="s">
        <v>536</v>
      </c>
      <c s="34" t="s">
        <v>7982</v>
      </c>
      <c s="35" t="s">
        <v>5</v>
      </c>
      <c s="6" t="s">
        <v>7983</v>
      </c>
      <c s="36" t="s">
        <v>93</v>
      </c>
      <c s="37">
        <v>20</v>
      </c>
      <c s="36">
        <v>0.282</v>
      </c>
      <c s="36">
        <f>ROUND(G1976*H1976,6)</f>
      </c>
      <c r="L1976" s="38">
        <v>0</v>
      </c>
      <c s="32">
        <f>ROUND(ROUND(L1976,2)*ROUND(G1976,3),2)</f>
      </c>
      <c s="36" t="s">
        <v>4833</v>
      </c>
      <c>
        <f>(M1976*21)/100</f>
      </c>
      <c t="s">
        <v>27</v>
      </c>
    </row>
    <row r="1977" spans="1:5" ht="12.75">
      <c r="A1977" s="35" t="s">
        <v>57</v>
      </c>
      <c r="E1977" s="39" t="s">
        <v>7983</v>
      </c>
    </row>
    <row r="1978" spans="1:5" ht="12.75">
      <c r="A1978" s="35" t="s">
        <v>58</v>
      </c>
      <c r="E1978" s="40" t="s">
        <v>5</v>
      </c>
    </row>
    <row r="1979" spans="1:5" ht="12.75">
      <c r="A1979" t="s">
        <v>59</v>
      </c>
      <c r="E1979" s="39" t="s">
        <v>5</v>
      </c>
    </row>
    <row r="1980" spans="1:13" ht="12.75">
      <c r="A1980" t="s">
        <v>49</v>
      </c>
      <c r="C1980" s="31" t="s">
        <v>184</v>
      </c>
      <c r="E1980" s="33" t="s">
        <v>7984</v>
      </c>
      <c r="J1980" s="32">
        <f>0</f>
      </c>
      <c s="32">
        <f>0</f>
      </c>
      <c s="32">
        <f>0+L1981+L1985+L1989</f>
      </c>
      <c s="32">
        <f>0+M1981+M1985+M1989</f>
      </c>
    </row>
    <row r="1981" spans="1:16" ht="12.75">
      <c r="A1981" t="s">
        <v>52</v>
      </c>
      <c s="34" t="s">
        <v>144</v>
      </c>
      <c s="34" t="s">
        <v>7985</v>
      </c>
      <c s="35" t="s">
        <v>5</v>
      </c>
      <c s="6" t="s">
        <v>7986</v>
      </c>
      <c s="36" t="s">
        <v>55</v>
      </c>
      <c s="37">
        <v>4.306</v>
      </c>
      <c s="36">
        <v>2.50187</v>
      </c>
      <c s="36">
        <f>ROUND(G1981*H1981,6)</f>
      </c>
      <c r="L1981" s="38">
        <v>0</v>
      </c>
      <c s="32">
        <f>ROUND(ROUND(L1981,2)*ROUND(G1981,3),2)</f>
      </c>
      <c s="36" t="s">
        <v>4836</v>
      </c>
      <c>
        <f>(M1981*21)/100</f>
      </c>
      <c t="s">
        <v>27</v>
      </c>
    </row>
    <row r="1982" spans="1:5" ht="25.5">
      <c r="A1982" s="35" t="s">
        <v>57</v>
      </c>
      <c r="E1982" s="39" t="s">
        <v>7987</v>
      </c>
    </row>
    <row r="1983" spans="1:5" ht="51">
      <c r="A1983" s="35" t="s">
        <v>58</v>
      </c>
      <c r="E1983" s="40" t="s">
        <v>7988</v>
      </c>
    </row>
    <row r="1984" spans="1:5" ht="12.75">
      <c r="A1984" t="s">
        <v>59</v>
      </c>
      <c r="E1984" s="39" t="s">
        <v>7989</v>
      </c>
    </row>
    <row r="1985" spans="1:16" ht="12.75">
      <c r="A1985" t="s">
        <v>52</v>
      </c>
      <c s="34" t="s">
        <v>148</v>
      </c>
      <c s="34" t="s">
        <v>7990</v>
      </c>
      <c s="35" t="s">
        <v>5</v>
      </c>
      <c s="6" t="s">
        <v>7991</v>
      </c>
      <c s="36" t="s">
        <v>1076</v>
      </c>
      <c s="37">
        <v>21.419</v>
      </c>
      <c s="36">
        <v>0.00237</v>
      </c>
      <c s="36">
        <f>ROUND(G1985*H1985,6)</f>
      </c>
      <c r="L1985" s="38">
        <v>0</v>
      </c>
      <c s="32">
        <f>ROUND(ROUND(L1985,2)*ROUND(G1985,3),2)</f>
      </c>
      <c s="36" t="s">
        <v>4836</v>
      </c>
      <c>
        <f>(M1985*21)/100</f>
      </c>
      <c t="s">
        <v>27</v>
      </c>
    </row>
    <row r="1986" spans="1:5" ht="12.75">
      <c r="A1986" s="35" t="s">
        <v>57</v>
      </c>
      <c r="E1986" s="39" t="s">
        <v>7992</v>
      </c>
    </row>
    <row r="1987" spans="1:5" ht="51">
      <c r="A1987" s="35" t="s">
        <v>58</v>
      </c>
      <c r="E1987" s="40" t="s">
        <v>7993</v>
      </c>
    </row>
    <row r="1988" spans="1:5" ht="38.25">
      <c r="A1988" t="s">
        <v>59</v>
      </c>
      <c r="E1988" s="39" t="s">
        <v>7994</v>
      </c>
    </row>
    <row r="1989" spans="1:16" ht="12.75">
      <c r="A1989" t="s">
        <v>52</v>
      </c>
      <c s="34" t="s">
        <v>152</v>
      </c>
      <c s="34" t="s">
        <v>7995</v>
      </c>
      <c s="35" t="s">
        <v>5</v>
      </c>
      <c s="6" t="s">
        <v>7996</v>
      </c>
      <c s="36" t="s">
        <v>1076</v>
      </c>
      <c s="37">
        <v>21.419</v>
      </c>
      <c s="36">
        <v>0</v>
      </c>
      <c s="36">
        <f>ROUND(G1989*H1989,6)</f>
      </c>
      <c r="L1989" s="38">
        <v>0</v>
      </c>
      <c s="32">
        <f>ROUND(ROUND(L1989,2)*ROUND(G1989,3),2)</f>
      </c>
      <c s="36" t="s">
        <v>4836</v>
      </c>
      <c>
        <f>(M1989*21)/100</f>
      </c>
      <c t="s">
        <v>27</v>
      </c>
    </row>
    <row r="1990" spans="1:5" ht="12.75">
      <c r="A1990" s="35" t="s">
        <v>57</v>
      </c>
      <c r="E1990" s="39" t="s">
        <v>7997</v>
      </c>
    </row>
    <row r="1991" spans="1:5" ht="12.75">
      <c r="A1991" s="35" t="s">
        <v>58</v>
      </c>
      <c r="E1991" s="40" t="s">
        <v>5</v>
      </c>
    </row>
    <row r="1992" spans="1:5" ht="38.25">
      <c r="A1992" t="s">
        <v>59</v>
      </c>
      <c r="E1992" s="39" t="s">
        <v>7994</v>
      </c>
    </row>
    <row r="1993" spans="1:13" ht="12.75">
      <c r="A1993" t="s">
        <v>49</v>
      </c>
      <c r="C1993" s="31" t="s">
        <v>188</v>
      </c>
      <c r="E1993" s="33" t="s">
        <v>7998</v>
      </c>
      <c r="J1993" s="32">
        <f>0</f>
      </c>
      <c s="32">
        <f>0</f>
      </c>
      <c s="32">
        <f>0+L1994</f>
      </c>
      <c s="32">
        <f>0+M1994</f>
      </c>
    </row>
    <row r="1994" spans="1:16" ht="12.75">
      <c r="A1994" t="s">
        <v>52</v>
      </c>
      <c s="34" t="s">
        <v>156</v>
      </c>
      <c s="34" t="s">
        <v>7999</v>
      </c>
      <c s="35" t="s">
        <v>5</v>
      </c>
      <c s="6" t="s">
        <v>8000</v>
      </c>
      <c s="36" t="s">
        <v>55</v>
      </c>
      <c s="37">
        <v>1.2</v>
      </c>
      <c s="36">
        <v>2.20731</v>
      </c>
      <c s="36">
        <f>ROUND(G1994*H1994,6)</f>
      </c>
      <c r="L1994" s="38">
        <v>0</v>
      </c>
      <c s="32">
        <f>ROUND(ROUND(L1994,2)*ROUND(G1994,3),2)</f>
      </c>
      <c s="36" t="s">
        <v>4836</v>
      </c>
      <c>
        <f>(M1994*21)/100</f>
      </c>
      <c t="s">
        <v>27</v>
      </c>
    </row>
    <row r="1995" spans="1:5" ht="25.5">
      <c r="A1995" s="35" t="s">
        <v>57</v>
      </c>
      <c r="E1995" s="39" t="s">
        <v>8001</v>
      </c>
    </row>
    <row r="1996" spans="1:5" ht="25.5">
      <c r="A1996" s="35" t="s">
        <v>58</v>
      </c>
      <c r="E1996" s="42" t="s">
        <v>8002</v>
      </c>
    </row>
    <row r="1997" spans="1:5" ht="12.75">
      <c r="A1997" t="s">
        <v>59</v>
      </c>
      <c r="E1997" s="39" t="s">
        <v>5</v>
      </c>
    </row>
    <row r="1998" spans="1:13" ht="12.75">
      <c r="A1998" t="s">
        <v>49</v>
      </c>
      <c r="C1998" s="31" t="s">
        <v>208</v>
      </c>
      <c r="E1998" s="33" t="s">
        <v>5723</v>
      </c>
      <c r="J1998" s="32">
        <f>0</f>
      </c>
      <c s="32">
        <f>0</f>
      </c>
      <c s="32">
        <f>0+L1999+L2003</f>
      </c>
      <c s="32">
        <f>0+M1999+M2003</f>
      </c>
    </row>
    <row r="1999" spans="1:16" ht="25.5">
      <c r="A1999" t="s">
        <v>52</v>
      </c>
      <c s="34" t="s">
        <v>527</v>
      </c>
      <c s="34" t="s">
        <v>8003</v>
      </c>
      <c s="35" t="s">
        <v>5</v>
      </c>
      <c s="6" t="s">
        <v>8004</v>
      </c>
      <c s="36" t="s">
        <v>65</v>
      </c>
      <c s="37">
        <v>10</v>
      </c>
      <c s="36">
        <v>0.00091</v>
      </c>
      <c s="36">
        <f>ROUND(G1999*H1999,6)</f>
      </c>
      <c r="L1999" s="38">
        <v>0</v>
      </c>
      <c s="32">
        <f>ROUND(ROUND(L1999,2)*ROUND(G1999,3),2)</f>
      </c>
      <c s="36" t="s">
        <v>4833</v>
      </c>
      <c>
        <f>(M1999*21)/100</f>
      </c>
      <c t="s">
        <v>27</v>
      </c>
    </row>
    <row r="2000" spans="1:5" ht="25.5">
      <c r="A2000" s="35" t="s">
        <v>57</v>
      </c>
      <c r="E2000" s="39" t="s">
        <v>8004</v>
      </c>
    </row>
    <row r="2001" spans="1:5" ht="12.75">
      <c r="A2001" s="35" t="s">
        <v>58</v>
      </c>
      <c r="E2001" s="40" t="s">
        <v>8005</v>
      </c>
    </row>
    <row r="2002" spans="1:5" ht="204">
      <c r="A2002" t="s">
        <v>59</v>
      </c>
      <c r="E2002" s="39" t="s">
        <v>8006</v>
      </c>
    </row>
    <row r="2003" spans="1:16" ht="12.75">
      <c r="A2003" t="s">
        <v>52</v>
      </c>
      <c s="34" t="s">
        <v>531</v>
      </c>
      <c s="34" t="s">
        <v>8007</v>
      </c>
      <c s="35" t="s">
        <v>5</v>
      </c>
      <c s="6" t="s">
        <v>8008</v>
      </c>
      <c s="36" t="s">
        <v>853</v>
      </c>
      <c s="37">
        <v>1</v>
      </c>
      <c s="36">
        <v>0</v>
      </c>
      <c s="36">
        <f>ROUND(G2003*H2003,6)</f>
      </c>
      <c r="L2003" s="38">
        <v>0</v>
      </c>
      <c s="32">
        <f>ROUND(ROUND(L2003,2)*ROUND(G2003,3),2)</f>
      </c>
      <c s="36" t="s">
        <v>4833</v>
      </c>
      <c>
        <f>(M2003*21)/100</f>
      </c>
      <c t="s">
        <v>27</v>
      </c>
    </row>
    <row r="2004" spans="1:5" ht="12.75">
      <c r="A2004" s="35" t="s">
        <v>57</v>
      </c>
      <c r="E2004" s="39" t="s">
        <v>8008</v>
      </c>
    </row>
    <row r="2005" spans="1:5" ht="280.5">
      <c r="A2005" s="35" t="s">
        <v>58</v>
      </c>
      <c r="E2005" s="42" t="s">
        <v>8009</v>
      </c>
    </row>
    <row r="2006" spans="1:5" ht="12.75">
      <c r="A2006" t="s">
        <v>59</v>
      </c>
      <c r="E2006" s="39" t="s">
        <v>5</v>
      </c>
    </row>
    <row r="2007" spans="1:13" ht="12.75">
      <c r="A2007" t="s">
        <v>49</v>
      </c>
      <c r="C2007" s="31" t="s">
        <v>220</v>
      </c>
      <c r="E2007" s="33" t="s">
        <v>5730</v>
      </c>
      <c r="J2007" s="32">
        <f>0</f>
      </c>
      <c s="32">
        <f>0</f>
      </c>
      <c s="32">
        <f>0+L2008+L2012+L2016+L2020+L2024</f>
      </c>
      <c s="32">
        <f>0+M2008+M2012+M2016+M2020+M2024</f>
      </c>
    </row>
    <row r="2008" spans="1:16" ht="12.75">
      <c r="A2008" t="s">
        <v>52</v>
      </c>
      <c s="34" t="s">
        <v>160</v>
      </c>
      <c s="34" t="s">
        <v>8010</v>
      </c>
      <c s="35" t="s">
        <v>5</v>
      </c>
      <c s="6" t="s">
        <v>8011</v>
      </c>
      <c s="36" t="s">
        <v>55</v>
      </c>
      <c s="37">
        <v>0.982</v>
      </c>
      <c s="36">
        <v>2.50194</v>
      </c>
      <c s="36">
        <f>ROUND(G2008*H2008,6)</f>
      </c>
      <c r="L2008" s="38">
        <v>0</v>
      </c>
      <c s="32">
        <f>ROUND(ROUND(L2008,2)*ROUND(G2008,3),2)</f>
      </c>
      <c s="36" t="s">
        <v>4836</v>
      </c>
      <c>
        <f>(M2008*21)/100</f>
      </c>
      <c t="s">
        <v>27</v>
      </c>
    </row>
    <row r="2009" spans="1:5" ht="38.25">
      <c r="A2009" s="35" t="s">
        <v>57</v>
      </c>
      <c r="E2009" s="39" t="s">
        <v>8012</v>
      </c>
    </row>
    <row r="2010" spans="1:5" ht="12.75">
      <c r="A2010" s="35" t="s">
        <v>58</v>
      </c>
      <c r="E2010" s="40" t="s">
        <v>8013</v>
      </c>
    </row>
    <row r="2011" spans="1:5" ht="38.25">
      <c r="A2011" t="s">
        <v>59</v>
      </c>
      <c r="E2011" s="39" t="s">
        <v>8014</v>
      </c>
    </row>
    <row r="2012" spans="1:16" ht="12.75">
      <c r="A2012" t="s">
        <v>52</v>
      </c>
      <c s="34" t="s">
        <v>164</v>
      </c>
      <c s="34" t="s">
        <v>8015</v>
      </c>
      <c s="35" t="s">
        <v>5</v>
      </c>
      <c s="6" t="s">
        <v>8016</v>
      </c>
      <c s="36" t="s">
        <v>1076</v>
      </c>
      <c s="37">
        <v>7.7</v>
      </c>
      <c s="36">
        <v>0.00663</v>
      </c>
      <c s="36">
        <f>ROUND(G2012*H2012,6)</f>
      </c>
      <c r="L2012" s="38">
        <v>0</v>
      </c>
      <c s="32">
        <f>ROUND(ROUND(L2012,2)*ROUND(G2012,3),2)</f>
      </c>
      <c s="36" t="s">
        <v>4836</v>
      </c>
      <c>
        <f>(M2012*21)/100</f>
      </c>
      <c t="s">
        <v>27</v>
      </c>
    </row>
    <row r="2013" spans="1:5" ht="25.5">
      <c r="A2013" s="35" t="s">
        <v>57</v>
      </c>
      <c r="E2013" s="39" t="s">
        <v>8017</v>
      </c>
    </row>
    <row r="2014" spans="1:5" ht="38.25">
      <c r="A2014" s="35" t="s">
        <v>58</v>
      </c>
      <c r="E2014" s="40" t="s">
        <v>8018</v>
      </c>
    </row>
    <row r="2015" spans="1:5" ht="127.5">
      <c r="A2015" t="s">
        <v>59</v>
      </c>
      <c r="E2015" s="39" t="s">
        <v>8019</v>
      </c>
    </row>
    <row r="2016" spans="1:16" ht="12.75">
      <c r="A2016" t="s">
        <v>52</v>
      </c>
      <c s="34" t="s">
        <v>168</v>
      </c>
      <c s="34" t="s">
        <v>8020</v>
      </c>
      <c s="35" t="s">
        <v>5</v>
      </c>
      <c s="6" t="s">
        <v>8021</v>
      </c>
      <c s="36" t="s">
        <v>1076</v>
      </c>
      <c s="37">
        <v>7.7</v>
      </c>
      <c s="36">
        <v>0</v>
      </c>
      <c s="36">
        <f>ROUND(G2016*H2016,6)</f>
      </c>
      <c r="L2016" s="38">
        <v>0</v>
      </c>
      <c s="32">
        <f>ROUND(ROUND(L2016,2)*ROUND(G2016,3),2)</f>
      </c>
      <c s="36" t="s">
        <v>4836</v>
      </c>
      <c>
        <f>(M2016*21)/100</f>
      </c>
      <c t="s">
        <v>27</v>
      </c>
    </row>
    <row r="2017" spans="1:5" ht="25.5">
      <c r="A2017" s="35" t="s">
        <v>57</v>
      </c>
      <c r="E2017" s="39" t="s">
        <v>8022</v>
      </c>
    </row>
    <row r="2018" spans="1:5" ht="12.75">
      <c r="A2018" s="35" t="s">
        <v>58</v>
      </c>
      <c r="E2018" s="40" t="s">
        <v>5</v>
      </c>
    </row>
    <row r="2019" spans="1:5" ht="127.5">
      <c r="A2019" t="s">
        <v>59</v>
      </c>
      <c r="E2019" s="39" t="s">
        <v>8019</v>
      </c>
    </row>
    <row r="2020" spans="1:16" ht="25.5">
      <c r="A2020" t="s">
        <v>52</v>
      </c>
      <c s="34" t="s">
        <v>172</v>
      </c>
      <c s="34" t="s">
        <v>8023</v>
      </c>
      <c s="35" t="s">
        <v>5</v>
      </c>
      <c s="6" t="s">
        <v>8024</v>
      </c>
      <c s="36" t="s">
        <v>1076</v>
      </c>
      <c s="37">
        <v>7.7</v>
      </c>
      <c s="36">
        <v>0.00134</v>
      </c>
      <c s="36">
        <f>ROUND(G2020*H2020,6)</f>
      </c>
      <c r="L2020" s="38">
        <v>0</v>
      </c>
      <c s="32">
        <f>ROUND(ROUND(L2020,2)*ROUND(G2020,3),2)</f>
      </c>
      <c s="36" t="s">
        <v>4836</v>
      </c>
      <c>
        <f>(M2020*21)/100</f>
      </c>
      <c t="s">
        <v>27</v>
      </c>
    </row>
    <row r="2021" spans="1:5" ht="25.5">
      <c r="A2021" s="35" t="s">
        <v>57</v>
      </c>
      <c r="E2021" s="39" t="s">
        <v>8025</v>
      </c>
    </row>
    <row r="2022" spans="1:5" ht="12.75">
      <c r="A2022" s="35" t="s">
        <v>58</v>
      </c>
      <c r="E2022" s="40" t="s">
        <v>5</v>
      </c>
    </row>
    <row r="2023" spans="1:5" ht="25.5">
      <c r="A2023" t="s">
        <v>59</v>
      </c>
      <c r="E2023" s="39" t="s">
        <v>8026</v>
      </c>
    </row>
    <row r="2024" spans="1:16" ht="25.5">
      <c r="A2024" t="s">
        <v>52</v>
      </c>
      <c s="34" t="s">
        <v>176</v>
      </c>
      <c s="34" t="s">
        <v>8027</v>
      </c>
      <c s="35" t="s">
        <v>5</v>
      </c>
      <c s="6" t="s">
        <v>8028</v>
      </c>
      <c s="36" t="s">
        <v>1076</v>
      </c>
      <c s="37">
        <v>7.7</v>
      </c>
      <c s="36">
        <v>0</v>
      </c>
      <c s="36">
        <f>ROUND(G2024*H2024,6)</f>
      </c>
      <c r="L2024" s="38">
        <v>0</v>
      </c>
      <c s="32">
        <f>ROUND(ROUND(L2024,2)*ROUND(G2024,3),2)</f>
      </c>
      <c s="36" t="s">
        <v>4836</v>
      </c>
      <c>
        <f>(M2024*21)/100</f>
      </c>
      <c t="s">
        <v>27</v>
      </c>
    </row>
    <row r="2025" spans="1:5" ht="25.5">
      <c r="A2025" s="35" t="s">
        <v>57</v>
      </c>
      <c r="E2025" s="39" t="s">
        <v>8029</v>
      </c>
    </row>
    <row r="2026" spans="1:5" ht="12.75">
      <c r="A2026" s="35" t="s">
        <v>58</v>
      </c>
      <c r="E2026" s="40" t="s">
        <v>5</v>
      </c>
    </row>
    <row r="2027" spans="1:5" ht="25.5">
      <c r="A2027" t="s">
        <v>59</v>
      </c>
      <c r="E2027" s="39" t="s">
        <v>8026</v>
      </c>
    </row>
    <row r="2028" spans="1:13" ht="12.75">
      <c r="A2028" t="s">
        <v>49</v>
      </c>
      <c r="C2028" s="31" t="s">
        <v>229</v>
      </c>
      <c r="E2028" s="33" t="s">
        <v>8030</v>
      </c>
      <c r="J2028" s="32">
        <f>0</f>
      </c>
      <c s="32">
        <f>0</f>
      </c>
      <c s="32">
        <f>0+L2029</f>
      </c>
      <c s="32">
        <f>0+M2029</f>
      </c>
    </row>
    <row r="2029" spans="1:16" ht="25.5">
      <c r="A2029" t="s">
        <v>52</v>
      </c>
      <c s="34" t="s">
        <v>535</v>
      </c>
      <c s="34" t="s">
        <v>8031</v>
      </c>
      <c s="35" t="s">
        <v>5</v>
      </c>
      <c s="6" t="s">
        <v>8032</v>
      </c>
      <c s="36" t="s">
        <v>853</v>
      </c>
      <c s="37">
        <v>1</v>
      </c>
      <c s="36">
        <v>0</v>
      </c>
      <c s="36">
        <f>ROUND(G2029*H2029,6)</f>
      </c>
      <c r="L2029" s="38">
        <v>0</v>
      </c>
      <c s="32">
        <f>ROUND(ROUND(L2029,2)*ROUND(G2029,3),2)</f>
      </c>
      <c s="36" t="s">
        <v>4833</v>
      </c>
      <c>
        <f>(M2029*21)/100</f>
      </c>
      <c t="s">
        <v>27</v>
      </c>
    </row>
    <row r="2030" spans="1:5" ht="25.5">
      <c r="A2030" s="35" t="s">
        <v>57</v>
      </c>
      <c r="E2030" s="39" t="s">
        <v>8032</v>
      </c>
    </row>
    <row r="2031" spans="1:5" ht="114.75">
      <c r="A2031" s="35" t="s">
        <v>58</v>
      </c>
      <c r="E2031" s="42" t="s">
        <v>8033</v>
      </c>
    </row>
    <row r="2032" spans="1:5" ht="12.75">
      <c r="A2032" t="s">
        <v>59</v>
      </c>
      <c r="E2032" s="39" t="s">
        <v>5</v>
      </c>
    </row>
    <row r="2033" spans="1:13" ht="12.75">
      <c r="A2033" t="s">
        <v>49</v>
      </c>
      <c r="C2033" s="31" t="s">
        <v>509</v>
      </c>
      <c r="E2033" s="33" t="s">
        <v>5877</v>
      </c>
      <c r="J2033" s="32">
        <f>0</f>
      </c>
      <c s="32">
        <f>0</f>
      </c>
      <c s="32">
        <f>0+L2034+L2038+L2042+L2046</f>
      </c>
      <c s="32">
        <f>0+M2034+M2038+M2042+M2046</f>
      </c>
    </row>
    <row r="2034" spans="1:16" ht="12.75">
      <c r="A2034" t="s">
        <v>52</v>
      </c>
      <c s="34" t="s">
        <v>120</v>
      </c>
      <c s="34" t="s">
        <v>8034</v>
      </c>
      <c s="35" t="s">
        <v>5</v>
      </c>
      <c s="6" t="s">
        <v>8035</v>
      </c>
      <c s="36" t="s">
        <v>1076</v>
      </c>
      <c s="37">
        <v>13.109</v>
      </c>
      <c s="36">
        <v>0.00204</v>
      </c>
      <c s="36">
        <f>ROUND(G2034*H2034,6)</f>
      </c>
      <c r="L2034" s="38">
        <v>0</v>
      </c>
      <c s="32">
        <f>ROUND(ROUND(L2034,2)*ROUND(G2034,3),2)</f>
      </c>
      <c s="36" t="s">
        <v>4836</v>
      </c>
      <c>
        <f>(M2034*21)/100</f>
      </c>
      <c t="s">
        <v>27</v>
      </c>
    </row>
    <row r="2035" spans="1:5" ht="12.75">
      <c r="A2035" s="35" t="s">
        <v>57</v>
      </c>
      <c r="E2035" s="39" t="s">
        <v>8035</v>
      </c>
    </row>
    <row r="2036" spans="1:5" ht="25.5">
      <c r="A2036" s="35" t="s">
        <v>58</v>
      </c>
      <c r="E2036" s="40" t="s">
        <v>8036</v>
      </c>
    </row>
    <row r="2037" spans="1:5" ht="12.75">
      <c r="A2037" t="s">
        <v>59</v>
      </c>
      <c r="E2037" s="39" t="s">
        <v>5</v>
      </c>
    </row>
    <row r="2038" spans="1:16" ht="25.5">
      <c r="A2038" t="s">
        <v>52</v>
      </c>
      <c s="34" t="s">
        <v>188</v>
      </c>
      <c s="34" t="s">
        <v>5910</v>
      </c>
      <c s="35" t="s">
        <v>5</v>
      </c>
      <c s="6" t="s">
        <v>8037</v>
      </c>
      <c s="36" t="s">
        <v>1076</v>
      </c>
      <c s="37">
        <v>12.6</v>
      </c>
      <c s="36">
        <v>0.00852</v>
      </c>
      <c s="36">
        <f>ROUND(G2038*H2038,6)</f>
      </c>
      <c r="L2038" s="38">
        <v>0</v>
      </c>
      <c s="32">
        <f>ROUND(ROUND(L2038,2)*ROUND(G2038,3),2)</f>
      </c>
      <c s="36" t="s">
        <v>4836</v>
      </c>
      <c>
        <f>(M2038*21)/100</f>
      </c>
      <c t="s">
        <v>27</v>
      </c>
    </row>
    <row r="2039" spans="1:5" ht="38.25">
      <c r="A2039" s="35" t="s">
        <v>57</v>
      </c>
      <c r="E2039" s="39" t="s">
        <v>7438</v>
      </c>
    </row>
    <row r="2040" spans="1:5" ht="51">
      <c r="A2040" s="35" t="s">
        <v>58</v>
      </c>
      <c r="E2040" s="42" t="s">
        <v>8038</v>
      </c>
    </row>
    <row r="2041" spans="1:5" ht="255">
      <c r="A2041" t="s">
        <v>59</v>
      </c>
      <c r="E2041" s="39" t="s">
        <v>5909</v>
      </c>
    </row>
    <row r="2042" spans="1:16" ht="12.75">
      <c r="A2042" t="s">
        <v>52</v>
      </c>
      <c s="34" t="s">
        <v>192</v>
      </c>
      <c s="34" t="s">
        <v>8039</v>
      </c>
      <c s="35" t="s">
        <v>5</v>
      </c>
      <c s="6" t="s">
        <v>8040</v>
      </c>
      <c s="36" t="s">
        <v>1076</v>
      </c>
      <c s="37">
        <v>9.856</v>
      </c>
      <c s="36">
        <v>0.00348</v>
      </c>
      <c s="36">
        <f>ROUND(G2042*H2042,6)</f>
      </c>
      <c r="L2042" s="38">
        <v>0</v>
      </c>
      <c s="32">
        <f>ROUND(ROUND(L2042,2)*ROUND(G2042,3),2)</f>
      </c>
      <c s="36" t="s">
        <v>4833</v>
      </c>
      <c>
        <f>(M2042*21)/100</f>
      </c>
      <c t="s">
        <v>27</v>
      </c>
    </row>
    <row r="2043" spans="1:5" ht="25.5">
      <c r="A2043" s="35" t="s">
        <v>57</v>
      </c>
      <c r="E2043" s="39" t="s">
        <v>8041</v>
      </c>
    </row>
    <row r="2044" spans="1:5" ht="63.75">
      <c r="A2044" s="35" t="s">
        <v>58</v>
      </c>
      <c r="E2044" s="42" t="s">
        <v>8042</v>
      </c>
    </row>
    <row r="2045" spans="1:5" ht="12.75">
      <c r="A2045" t="s">
        <v>59</v>
      </c>
      <c r="E2045" s="39" t="s">
        <v>5</v>
      </c>
    </row>
    <row r="2046" spans="1:16" ht="12.75">
      <c r="A2046" t="s">
        <v>52</v>
      </c>
      <c s="34" t="s">
        <v>196</v>
      </c>
      <c s="34" t="s">
        <v>8043</v>
      </c>
      <c s="35" t="s">
        <v>5</v>
      </c>
      <c s="6" t="s">
        <v>8044</v>
      </c>
      <c s="36" t="s">
        <v>65</v>
      </c>
      <c s="37">
        <v>2</v>
      </c>
      <c s="36">
        <v>0.00093</v>
      </c>
      <c s="36">
        <f>ROUND(G2046*H2046,6)</f>
      </c>
      <c r="L2046" s="38">
        <v>0</v>
      </c>
      <c s="32">
        <f>ROUND(ROUND(L2046,2)*ROUND(G2046,3),2)</f>
      </c>
      <c s="36" t="s">
        <v>4836</v>
      </c>
      <c>
        <f>(M2046*21)/100</f>
      </c>
      <c t="s">
        <v>27</v>
      </c>
    </row>
    <row r="2047" spans="1:5" ht="12.75">
      <c r="A2047" s="35" t="s">
        <v>57</v>
      </c>
      <c r="E2047" s="39" t="s">
        <v>8045</v>
      </c>
    </row>
    <row r="2048" spans="1:5" ht="12.75">
      <c r="A2048" s="35" t="s">
        <v>58</v>
      </c>
      <c r="E2048" s="40" t="s">
        <v>5</v>
      </c>
    </row>
    <row r="2049" spans="1:5" ht="12.75">
      <c r="A2049" t="s">
        <v>59</v>
      </c>
      <c r="E2049" s="39" t="s">
        <v>5</v>
      </c>
    </row>
    <row r="2050" spans="1:13" ht="12.75">
      <c r="A2050" t="s">
        <v>49</v>
      </c>
      <c r="C2050" s="31" t="s">
        <v>510</v>
      </c>
      <c r="E2050" s="33" t="s">
        <v>5935</v>
      </c>
      <c r="J2050" s="32">
        <f>0</f>
      </c>
      <c s="32">
        <f>0</f>
      </c>
      <c s="32">
        <f>0+L2051+L2055+L2059+L2063+L2067+L2071+L2075+L2079</f>
      </c>
      <c s="32">
        <f>0+M2051+M2055+M2059+M2063+M2067+M2071+M2075+M2079</f>
      </c>
    </row>
    <row r="2051" spans="1:16" ht="25.5">
      <c r="A2051" t="s">
        <v>52</v>
      </c>
      <c s="34" t="s">
        <v>200</v>
      </c>
      <c s="34" t="s">
        <v>5941</v>
      </c>
      <c s="35" t="s">
        <v>5</v>
      </c>
      <c s="6" t="s">
        <v>8046</v>
      </c>
      <c s="36" t="s">
        <v>55</v>
      </c>
      <c s="37">
        <v>0.533</v>
      </c>
      <c s="36">
        <v>2.50187</v>
      </c>
      <c s="36">
        <f>ROUND(G2051*H2051,6)</f>
      </c>
      <c r="L2051" s="38">
        <v>0</v>
      </c>
      <c s="32">
        <f>ROUND(ROUND(L2051,2)*ROUND(G2051,3),2)</f>
      </c>
      <c s="36" t="s">
        <v>4836</v>
      </c>
      <c>
        <f>(M2051*21)/100</f>
      </c>
      <c t="s">
        <v>27</v>
      </c>
    </row>
    <row r="2052" spans="1:5" ht="25.5">
      <c r="A2052" s="35" t="s">
        <v>57</v>
      </c>
      <c r="E2052" s="39" t="s">
        <v>8047</v>
      </c>
    </row>
    <row r="2053" spans="1:5" ht="25.5">
      <c r="A2053" s="35" t="s">
        <v>58</v>
      </c>
      <c r="E2053" s="42" t="s">
        <v>8048</v>
      </c>
    </row>
    <row r="2054" spans="1:5" ht="229.5">
      <c r="A2054" t="s">
        <v>59</v>
      </c>
      <c r="E2054" s="39" t="s">
        <v>5940</v>
      </c>
    </row>
    <row r="2055" spans="1:16" ht="25.5">
      <c r="A2055" t="s">
        <v>52</v>
      </c>
      <c s="34" t="s">
        <v>204</v>
      </c>
      <c s="34" t="s">
        <v>8049</v>
      </c>
      <c s="35" t="s">
        <v>5</v>
      </c>
      <c s="6" t="s">
        <v>8050</v>
      </c>
      <c s="36" t="s">
        <v>55</v>
      </c>
      <c s="37">
        <v>1.447</v>
      </c>
      <c s="36">
        <v>2.30102</v>
      </c>
      <c s="36">
        <f>ROUND(G2055*H2055,6)</f>
      </c>
      <c r="L2055" s="38">
        <v>0</v>
      </c>
      <c s="32">
        <f>ROUND(ROUND(L2055,2)*ROUND(G2055,3),2)</f>
      </c>
      <c s="36" t="s">
        <v>4836</v>
      </c>
      <c>
        <f>(M2055*21)/100</f>
      </c>
      <c t="s">
        <v>27</v>
      </c>
    </row>
    <row r="2056" spans="1:5" ht="25.5">
      <c r="A2056" s="35" t="s">
        <v>57</v>
      </c>
      <c r="E2056" s="39" t="s">
        <v>8051</v>
      </c>
    </row>
    <row r="2057" spans="1:5" ht="63.75">
      <c r="A2057" s="35" t="s">
        <v>58</v>
      </c>
      <c r="E2057" s="42" t="s">
        <v>8052</v>
      </c>
    </row>
    <row r="2058" spans="1:5" ht="229.5">
      <c r="A2058" t="s">
        <v>59</v>
      </c>
      <c r="E2058" s="39" t="s">
        <v>5940</v>
      </c>
    </row>
    <row r="2059" spans="1:16" ht="25.5">
      <c r="A2059" t="s">
        <v>52</v>
      </c>
      <c s="34" t="s">
        <v>208</v>
      </c>
      <c s="34" t="s">
        <v>5961</v>
      </c>
      <c s="35" t="s">
        <v>5</v>
      </c>
      <c s="6" t="s">
        <v>8053</v>
      </c>
      <c s="36" t="s">
        <v>55</v>
      </c>
      <c s="37">
        <v>0.553</v>
      </c>
      <c s="36">
        <v>0</v>
      </c>
      <c s="36">
        <f>ROUND(G2059*H2059,6)</f>
      </c>
      <c r="L2059" s="38">
        <v>0</v>
      </c>
      <c s="32">
        <f>ROUND(ROUND(L2059,2)*ROUND(G2059,3),2)</f>
      </c>
      <c s="36" t="s">
        <v>4836</v>
      </c>
      <c>
        <f>(M2059*21)/100</f>
      </c>
      <c t="s">
        <v>27</v>
      </c>
    </row>
    <row r="2060" spans="1:5" ht="25.5">
      <c r="A2060" s="35" t="s">
        <v>57</v>
      </c>
      <c r="E2060" s="39" t="s">
        <v>8054</v>
      </c>
    </row>
    <row r="2061" spans="1:5" ht="12.75">
      <c r="A2061" s="35" t="s">
        <v>58</v>
      </c>
      <c r="E2061" s="40" t="s">
        <v>5</v>
      </c>
    </row>
    <row r="2062" spans="1:5" ht="76.5">
      <c r="A2062" t="s">
        <v>59</v>
      </c>
      <c r="E2062" s="39" t="s">
        <v>5957</v>
      </c>
    </row>
    <row r="2063" spans="1:16" ht="12.75">
      <c r="A2063" t="s">
        <v>52</v>
      </c>
      <c s="34" t="s">
        <v>212</v>
      </c>
      <c s="34" t="s">
        <v>5976</v>
      </c>
      <c s="35" t="s">
        <v>5</v>
      </c>
      <c s="6" t="s">
        <v>5977</v>
      </c>
      <c s="36" t="s">
        <v>262</v>
      </c>
      <c s="37">
        <v>0.037</v>
      </c>
      <c s="36">
        <v>1.06277</v>
      </c>
      <c s="36">
        <f>ROUND(G2063*H2063,6)</f>
      </c>
      <c r="L2063" s="38">
        <v>0</v>
      </c>
      <c s="32">
        <f>ROUND(ROUND(L2063,2)*ROUND(G2063,3),2)</f>
      </c>
      <c s="36" t="s">
        <v>4836</v>
      </c>
      <c>
        <f>(M2063*21)/100</f>
      </c>
      <c t="s">
        <v>27</v>
      </c>
    </row>
    <row r="2064" spans="1:5" ht="12.75">
      <c r="A2064" s="35" t="s">
        <v>57</v>
      </c>
      <c r="E2064" s="39" t="s">
        <v>8055</v>
      </c>
    </row>
    <row r="2065" spans="1:5" ht="25.5">
      <c r="A2065" s="35" t="s">
        <v>58</v>
      </c>
      <c r="E2065" s="42" t="s">
        <v>8056</v>
      </c>
    </row>
    <row r="2066" spans="1:5" ht="25.5">
      <c r="A2066" t="s">
        <v>59</v>
      </c>
      <c r="E2066" s="39" t="s">
        <v>5980</v>
      </c>
    </row>
    <row r="2067" spans="1:16" ht="12.75">
      <c r="A2067" t="s">
        <v>52</v>
      </c>
      <c s="34" t="s">
        <v>220</v>
      </c>
      <c s="34" t="s">
        <v>8057</v>
      </c>
      <c s="35" t="s">
        <v>5</v>
      </c>
      <c s="6" t="s">
        <v>8058</v>
      </c>
      <c s="36" t="s">
        <v>1076</v>
      </c>
      <c s="37">
        <v>12.116</v>
      </c>
      <c s="36">
        <v>0.00013</v>
      </c>
      <c s="36">
        <f>ROUND(G2067*H2067,6)</f>
      </c>
      <c r="L2067" s="38">
        <v>0</v>
      </c>
      <c s="32">
        <f>ROUND(ROUND(L2067,2)*ROUND(G2067,3),2)</f>
      </c>
      <c s="36" t="s">
        <v>4836</v>
      </c>
      <c>
        <f>(M2067*21)/100</f>
      </c>
      <c t="s">
        <v>27</v>
      </c>
    </row>
    <row r="2068" spans="1:5" ht="12.75">
      <c r="A2068" s="35" t="s">
        <v>57</v>
      </c>
      <c r="E2068" s="39" t="s">
        <v>8059</v>
      </c>
    </row>
    <row r="2069" spans="1:5" ht="12.75">
      <c r="A2069" s="35" t="s">
        <v>58</v>
      </c>
      <c r="E2069" s="40" t="s">
        <v>8060</v>
      </c>
    </row>
    <row r="2070" spans="1:5" ht="12.75">
      <c r="A2070" t="s">
        <v>59</v>
      </c>
      <c r="E2070" s="39" t="s">
        <v>5</v>
      </c>
    </row>
    <row r="2071" spans="1:16" ht="12.75">
      <c r="A2071" t="s">
        <v>52</v>
      </c>
      <c s="34" t="s">
        <v>225</v>
      </c>
      <c s="34" t="s">
        <v>8061</v>
      </c>
      <c s="35" t="s">
        <v>5</v>
      </c>
      <c s="6" t="s">
        <v>8062</v>
      </c>
      <c s="36" t="s">
        <v>55</v>
      </c>
      <c s="37">
        <v>3.074</v>
      </c>
      <c s="36">
        <v>1.837</v>
      </c>
      <c s="36">
        <f>ROUND(G2071*H2071,6)</f>
      </c>
      <c r="L2071" s="38">
        <v>0</v>
      </c>
      <c s="32">
        <f>ROUND(ROUND(L2071,2)*ROUND(G2071,3),2)</f>
      </c>
      <c s="36" t="s">
        <v>4836</v>
      </c>
      <c>
        <f>(M2071*21)/100</f>
      </c>
      <c t="s">
        <v>27</v>
      </c>
    </row>
    <row r="2072" spans="1:5" ht="25.5">
      <c r="A2072" s="35" t="s">
        <v>57</v>
      </c>
      <c r="E2072" s="39" t="s">
        <v>8063</v>
      </c>
    </row>
    <row r="2073" spans="1:5" ht="25.5">
      <c r="A2073" s="35" t="s">
        <v>58</v>
      </c>
      <c r="E2073" s="42" t="s">
        <v>8064</v>
      </c>
    </row>
    <row r="2074" spans="1:5" ht="25.5">
      <c r="A2074" t="s">
        <v>59</v>
      </c>
      <c r="E2074" s="39" t="s">
        <v>6023</v>
      </c>
    </row>
    <row r="2075" spans="1:16" ht="25.5">
      <c r="A2075" t="s">
        <v>52</v>
      </c>
      <c s="34" t="s">
        <v>229</v>
      </c>
      <c s="34" t="s">
        <v>8065</v>
      </c>
      <c s="35" t="s">
        <v>5</v>
      </c>
      <c s="6" t="s">
        <v>8066</v>
      </c>
      <c s="36" t="s">
        <v>1076</v>
      </c>
      <c s="37">
        <v>3.942</v>
      </c>
      <c s="36">
        <v>0.26141</v>
      </c>
      <c s="36">
        <f>ROUND(G2075*H2075,6)</f>
      </c>
      <c r="L2075" s="38">
        <v>0</v>
      </c>
      <c s="32">
        <f>ROUND(ROUND(L2075,2)*ROUND(G2075,3),2)</f>
      </c>
      <c s="36" t="s">
        <v>4836</v>
      </c>
      <c>
        <f>(M2075*21)/100</f>
      </c>
      <c t="s">
        <v>27</v>
      </c>
    </row>
    <row r="2076" spans="1:5" ht="25.5">
      <c r="A2076" s="35" t="s">
        <v>57</v>
      </c>
      <c r="E2076" s="39" t="s">
        <v>8067</v>
      </c>
    </row>
    <row r="2077" spans="1:5" ht="12.75">
      <c r="A2077" s="35" t="s">
        <v>58</v>
      </c>
      <c r="E2077" s="40" t="s">
        <v>8068</v>
      </c>
    </row>
    <row r="2078" spans="1:5" ht="12.75">
      <c r="A2078" t="s">
        <v>59</v>
      </c>
      <c r="E2078" s="39" t="s">
        <v>5</v>
      </c>
    </row>
    <row r="2079" spans="1:16" ht="12.75">
      <c r="A2079" t="s">
        <v>52</v>
      </c>
      <c s="34" t="s">
        <v>233</v>
      </c>
      <c s="34" t="s">
        <v>8069</v>
      </c>
      <c s="35" t="s">
        <v>5</v>
      </c>
      <c s="6" t="s">
        <v>8070</v>
      </c>
      <c s="36" t="s">
        <v>65</v>
      </c>
      <c s="37">
        <v>13.84</v>
      </c>
      <c s="36">
        <v>0.19663</v>
      </c>
      <c s="36">
        <f>ROUND(G2079*H2079,6)</f>
      </c>
      <c r="L2079" s="38">
        <v>0</v>
      </c>
      <c s="32">
        <f>ROUND(ROUND(L2079,2)*ROUND(G2079,3),2)</f>
      </c>
      <c s="36" t="s">
        <v>4836</v>
      </c>
      <c>
        <f>(M2079*21)/100</f>
      </c>
      <c t="s">
        <v>27</v>
      </c>
    </row>
    <row r="2080" spans="1:5" ht="25.5">
      <c r="A2080" s="35" t="s">
        <v>57</v>
      </c>
      <c r="E2080" s="39" t="s">
        <v>8071</v>
      </c>
    </row>
    <row r="2081" spans="1:5" ht="12.75">
      <c r="A2081" s="35" t="s">
        <v>58</v>
      </c>
      <c r="E2081" s="40" t="s">
        <v>8072</v>
      </c>
    </row>
    <row r="2082" spans="1:5" ht="12.75">
      <c r="A2082" t="s">
        <v>59</v>
      </c>
      <c r="E2082" s="39" t="s">
        <v>5</v>
      </c>
    </row>
    <row r="2083" spans="1:13" ht="12.75">
      <c r="A2083" t="s">
        <v>49</v>
      </c>
      <c r="C2083" s="31" t="s">
        <v>3675</v>
      </c>
      <c r="E2083" s="33" t="s">
        <v>3676</v>
      </c>
      <c r="J2083" s="32">
        <f>0</f>
      </c>
      <c s="32">
        <f>0</f>
      </c>
      <c s="32">
        <f>0+L2084+L2088+L2092+L2096+L2100+L2104+L2108+L2112</f>
      </c>
      <c s="32">
        <f>0+M2084+M2088+M2092+M2096+M2100+M2104+M2108+M2112</f>
      </c>
    </row>
    <row r="2084" spans="1:16" ht="12.75">
      <c r="A2084" t="s">
        <v>52</v>
      </c>
      <c s="34" t="s">
        <v>116</v>
      </c>
      <c s="34" t="s">
        <v>8073</v>
      </c>
      <c s="35" t="s">
        <v>5</v>
      </c>
      <c s="6" t="s">
        <v>8074</v>
      </c>
      <c s="36" t="s">
        <v>1076</v>
      </c>
      <c s="37">
        <v>9.886</v>
      </c>
      <c s="36">
        <v>0.002</v>
      </c>
      <c s="36">
        <f>ROUND(G2084*H2084,6)</f>
      </c>
      <c r="L2084" s="38">
        <v>0</v>
      </c>
      <c s="32">
        <f>ROUND(ROUND(L2084,2)*ROUND(G2084,3),2)</f>
      </c>
      <c s="36" t="s">
        <v>4836</v>
      </c>
      <c>
        <f>(M2084*21)/100</f>
      </c>
      <c t="s">
        <v>27</v>
      </c>
    </row>
    <row r="2085" spans="1:5" ht="12.75">
      <c r="A2085" s="35" t="s">
        <v>57</v>
      </c>
      <c r="E2085" s="39" t="s">
        <v>8074</v>
      </c>
    </row>
    <row r="2086" spans="1:5" ht="38.25">
      <c r="A2086" s="35" t="s">
        <v>58</v>
      </c>
      <c r="E2086" s="42" t="s">
        <v>8075</v>
      </c>
    </row>
    <row r="2087" spans="1:5" ht="12.75">
      <c r="A2087" t="s">
        <v>59</v>
      </c>
      <c r="E2087" s="39" t="s">
        <v>5</v>
      </c>
    </row>
    <row r="2088" spans="1:16" ht="25.5">
      <c r="A2088" t="s">
        <v>52</v>
      </c>
      <c s="34" t="s">
        <v>124</v>
      </c>
      <c s="34" t="s">
        <v>8076</v>
      </c>
      <c s="35" t="s">
        <v>5</v>
      </c>
      <c s="6" t="s">
        <v>8077</v>
      </c>
      <c s="36" t="s">
        <v>1076</v>
      </c>
      <c s="37">
        <v>9.582</v>
      </c>
      <c s="36">
        <v>0.0035</v>
      </c>
      <c s="36">
        <f>ROUND(G2088*H2088,6)</f>
      </c>
      <c r="L2088" s="38">
        <v>0</v>
      </c>
      <c s="32">
        <f>ROUND(ROUND(L2088,2)*ROUND(G2088,3),2)</f>
      </c>
      <c s="36" t="s">
        <v>4836</v>
      </c>
      <c>
        <f>(M2088*21)/100</f>
      </c>
      <c t="s">
        <v>27</v>
      </c>
    </row>
    <row r="2089" spans="1:5" ht="25.5">
      <c r="A2089" s="35" t="s">
        <v>57</v>
      </c>
      <c r="E2089" s="39" t="s">
        <v>8077</v>
      </c>
    </row>
    <row r="2090" spans="1:5" ht="12.75">
      <c r="A2090" s="35" t="s">
        <v>58</v>
      </c>
      <c r="E2090" s="40" t="s">
        <v>8078</v>
      </c>
    </row>
    <row r="2091" spans="1:5" ht="12.75">
      <c r="A2091" t="s">
        <v>59</v>
      </c>
      <c r="E2091" s="39" t="s">
        <v>5</v>
      </c>
    </row>
    <row r="2092" spans="1:16" ht="25.5">
      <c r="A2092" t="s">
        <v>52</v>
      </c>
      <c s="34" t="s">
        <v>128</v>
      </c>
      <c s="34" t="s">
        <v>8079</v>
      </c>
      <c s="35" t="s">
        <v>5</v>
      </c>
      <c s="6" t="s">
        <v>8080</v>
      </c>
      <c s="36" t="s">
        <v>1076</v>
      </c>
      <c s="37">
        <v>6.895</v>
      </c>
      <c s="36">
        <v>0.0042</v>
      </c>
      <c s="36">
        <f>ROUND(G2092*H2092,6)</f>
      </c>
      <c r="L2092" s="38">
        <v>0</v>
      </c>
      <c s="32">
        <f>ROUND(ROUND(L2092,2)*ROUND(G2092,3),2)</f>
      </c>
      <c s="36" t="s">
        <v>4836</v>
      </c>
      <c>
        <f>(M2092*21)/100</f>
      </c>
      <c t="s">
        <v>27</v>
      </c>
    </row>
    <row r="2093" spans="1:5" ht="25.5">
      <c r="A2093" s="35" t="s">
        <v>57</v>
      </c>
      <c r="E2093" s="39" t="s">
        <v>8080</v>
      </c>
    </row>
    <row r="2094" spans="1:5" ht="25.5">
      <c r="A2094" s="35" t="s">
        <v>58</v>
      </c>
      <c r="E2094" s="42" t="s">
        <v>8081</v>
      </c>
    </row>
    <row r="2095" spans="1:5" ht="12.75">
      <c r="A2095" t="s">
        <v>59</v>
      </c>
      <c r="E2095" s="39" t="s">
        <v>5</v>
      </c>
    </row>
    <row r="2096" spans="1:16" ht="12.75">
      <c r="A2096" t="s">
        <v>52</v>
      </c>
      <c s="34" t="s">
        <v>216</v>
      </c>
      <c s="34" t="s">
        <v>8082</v>
      </c>
      <c s="35" t="s">
        <v>5</v>
      </c>
      <c s="6" t="s">
        <v>8083</v>
      </c>
      <c s="36" t="s">
        <v>65</v>
      </c>
      <c s="37">
        <v>13.056</v>
      </c>
      <c s="36">
        <v>0.0003</v>
      </c>
      <c s="36">
        <f>ROUND(G2096*H2096,6)</f>
      </c>
      <c r="L2096" s="38">
        <v>0</v>
      </c>
      <c s="32">
        <f>ROUND(ROUND(L2096,2)*ROUND(G2096,3),2)</f>
      </c>
      <c s="36" t="s">
        <v>4836</v>
      </c>
      <c>
        <f>(M2096*21)/100</f>
      </c>
      <c t="s">
        <v>27</v>
      </c>
    </row>
    <row r="2097" spans="1:5" ht="12.75">
      <c r="A2097" s="35" t="s">
        <v>57</v>
      </c>
      <c r="E2097" s="39" t="s">
        <v>8083</v>
      </c>
    </row>
    <row r="2098" spans="1:5" ht="12.75">
      <c r="A2098" s="35" t="s">
        <v>58</v>
      </c>
      <c r="E2098" s="40" t="s">
        <v>8084</v>
      </c>
    </row>
    <row r="2099" spans="1:5" ht="12.75">
      <c r="A2099" t="s">
        <v>59</v>
      </c>
      <c r="E2099" s="39" t="s">
        <v>5</v>
      </c>
    </row>
    <row r="2100" spans="1:16" ht="25.5">
      <c r="A2100" t="s">
        <v>52</v>
      </c>
      <c s="34" t="s">
        <v>237</v>
      </c>
      <c s="34" t="s">
        <v>6355</v>
      </c>
      <c s="35" t="s">
        <v>5</v>
      </c>
      <c s="6" t="s">
        <v>6356</v>
      </c>
      <c s="36" t="s">
        <v>1076</v>
      </c>
      <c s="37">
        <v>16.452</v>
      </c>
      <c s="36">
        <v>0</v>
      </c>
      <c s="36">
        <f>ROUND(G2100*H2100,6)</f>
      </c>
      <c r="L2100" s="38">
        <v>0</v>
      </c>
      <c s="32">
        <f>ROUND(ROUND(L2100,2)*ROUND(G2100,3),2)</f>
      </c>
      <c s="36" t="s">
        <v>4836</v>
      </c>
      <c>
        <f>(M2100*21)/100</f>
      </c>
      <c t="s">
        <v>27</v>
      </c>
    </row>
    <row r="2101" spans="1:5" ht="25.5">
      <c r="A2101" s="35" t="s">
        <v>57</v>
      </c>
      <c r="E2101" s="39" t="s">
        <v>6357</v>
      </c>
    </row>
    <row r="2102" spans="1:5" ht="114.75">
      <c r="A2102" s="35" t="s">
        <v>58</v>
      </c>
      <c r="E2102" s="42" t="s">
        <v>8085</v>
      </c>
    </row>
    <row r="2103" spans="1:5" ht="25.5">
      <c r="A2103" t="s">
        <v>59</v>
      </c>
      <c r="E2103" s="39" t="s">
        <v>6359</v>
      </c>
    </row>
    <row r="2104" spans="1:16" ht="12.75">
      <c r="A2104" t="s">
        <v>52</v>
      </c>
      <c s="34" t="s">
        <v>241</v>
      </c>
      <c s="34" t="s">
        <v>8086</v>
      </c>
      <c s="35" t="s">
        <v>5</v>
      </c>
      <c s="6" t="s">
        <v>8087</v>
      </c>
      <c s="36" t="s">
        <v>65</v>
      </c>
      <c s="37">
        <v>12.8</v>
      </c>
      <c s="36">
        <v>0</v>
      </c>
      <c s="36">
        <f>ROUND(G2104*H2104,6)</f>
      </c>
      <c r="L2104" s="38">
        <v>0</v>
      </c>
      <c s="32">
        <f>ROUND(ROUND(L2104,2)*ROUND(G2104,3),2)</f>
      </c>
      <c s="36" t="s">
        <v>4836</v>
      </c>
      <c>
        <f>(M2104*21)/100</f>
      </c>
      <c t="s">
        <v>27</v>
      </c>
    </row>
    <row r="2105" spans="1:5" ht="12.75">
      <c r="A2105" s="35" t="s">
        <v>57</v>
      </c>
      <c r="E2105" s="39" t="s">
        <v>8088</v>
      </c>
    </row>
    <row r="2106" spans="1:5" ht="12.75">
      <c r="A2106" s="35" t="s">
        <v>58</v>
      </c>
      <c r="E2106" s="40" t="s">
        <v>8089</v>
      </c>
    </row>
    <row r="2107" spans="1:5" ht="25.5">
      <c r="A2107" t="s">
        <v>59</v>
      </c>
      <c r="E2107" s="39" t="s">
        <v>6359</v>
      </c>
    </row>
    <row r="2108" spans="1:16" ht="25.5">
      <c r="A2108" t="s">
        <v>52</v>
      </c>
      <c s="34" t="s">
        <v>258</v>
      </c>
      <c s="34" t="s">
        <v>7522</v>
      </c>
      <c s="35" t="s">
        <v>5</v>
      </c>
      <c s="6" t="s">
        <v>8090</v>
      </c>
      <c s="36" t="s">
        <v>1076</v>
      </c>
      <c s="37">
        <v>9.394</v>
      </c>
      <c s="36">
        <v>0.006</v>
      </c>
      <c s="36">
        <f>ROUND(G2108*H2108,6)</f>
      </c>
      <c r="L2108" s="38">
        <v>0</v>
      </c>
      <c s="32">
        <f>ROUND(ROUND(L2108,2)*ROUND(G2108,3),2)</f>
      </c>
      <c s="36" t="s">
        <v>4836</v>
      </c>
      <c>
        <f>(M2108*21)/100</f>
      </c>
      <c t="s">
        <v>27</v>
      </c>
    </row>
    <row r="2109" spans="1:5" ht="25.5">
      <c r="A2109" s="35" t="s">
        <v>57</v>
      </c>
      <c r="E2109" s="39" t="s">
        <v>7523</v>
      </c>
    </row>
    <row r="2110" spans="1:5" ht="76.5">
      <c r="A2110" s="35" t="s">
        <v>58</v>
      </c>
      <c r="E2110" s="42" t="s">
        <v>8091</v>
      </c>
    </row>
    <row r="2111" spans="1:5" ht="76.5">
      <c r="A2111" t="s">
        <v>59</v>
      </c>
      <c r="E2111" s="39" t="s">
        <v>7525</v>
      </c>
    </row>
    <row r="2112" spans="1:16" ht="12.75">
      <c r="A2112" t="s">
        <v>52</v>
      </c>
      <c s="34" t="s">
        <v>514</v>
      </c>
      <c s="34" t="s">
        <v>8092</v>
      </c>
      <c s="35" t="s">
        <v>5</v>
      </c>
      <c s="6" t="s">
        <v>8093</v>
      </c>
      <c s="36" t="s">
        <v>262</v>
      </c>
      <c s="37">
        <v>0.143</v>
      </c>
      <c s="36">
        <v>0</v>
      </c>
      <c s="36">
        <f>ROUND(G2112*H2112,6)</f>
      </c>
      <c r="L2112" s="38">
        <v>0</v>
      </c>
      <c s="32">
        <f>ROUND(ROUND(L2112,2)*ROUND(G2112,3),2)</f>
      </c>
      <c s="36" t="s">
        <v>4836</v>
      </c>
      <c>
        <f>(M2112*21)/100</f>
      </c>
      <c t="s">
        <v>27</v>
      </c>
    </row>
    <row r="2113" spans="1:5" ht="25.5">
      <c r="A2113" s="35" t="s">
        <v>57</v>
      </c>
      <c r="E2113" s="39" t="s">
        <v>8094</v>
      </c>
    </row>
    <row r="2114" spans="1:5" ht="12.75">
      <c r="A2114" s="35" t="s">
        <v>58</v>
      </c>
      <c r="E2114" s="40" t="s">
        <v>5</v>
      </c>
    </row>
    <row r="2115" spans="1:5" ht="114.75">
      <c r="A2115" t="s">
        <v>59</v>
      </c>
      <c r="E2115" s="39" t="s">
        <v>6372</v>
      </c>
    </row>
    <row r="2116" spans="1:13" ht="12.75">
      <c r="A2116" t="s">
        <v>49</v>
      </c>
      <c r="C2116" s="31" t="s">
        <v>8095</v>
      </c>
      <c r="E2116" s="33" t="s">
        <v>8096</v>
      </c>
      <c r="J2116" s="32">
        <f>0</f>
      </c>
      <c s="32">
        <f>0</f>
      </c>
      <c s="32">
        <f>0+L2117</f>
      </c>
      <c s="32">
        <f>0+M2117</f>
      </c>
    </row>
    <row r="2117" spans="1:16" ht="12.75">
      <c r="A2117" t="s">
        <v>52</v>
      </c>
      <c s="34" t="s">
        <v>541</v>
      </c>
      <c s="34" t="s">
        <v>8097</v>
      </c>
      <c s="35" t="s">
        <v>5</v>
      </c>
      <c s="6" t="s">
        <v>829</v>
      </c>
      <c s="36" t="s">
        <v>8098</v>
      </c>
      <c s="37">
        <v>1</v>
      </c>
      <c s="36">
        <v>0</v>
      </c>
      <c s="36">
        <f>ROUND(G2117*H2117,6)</f>
      </c>
      <c r="L2117" s="38">
        <v>0</v>
      </c>
      <c s="32">
        <f>ROUND(ROUND(L2117,2)*ROUND(G2117,3),2)</f>
      </c>
      <c s="36" t="s">
        <v>4833</v>
      </c>
      <c>
        <f>(M2117*21)/100</f>
      </c>
      <c t="s">
        <v>27</v>
      </c>
    </row>
    <row r="2118" spans="1:5" ht="12.75">
      <c r="A2118" s="35" t="s">
        <v>57</v>
      </c>
      <c r="E2118" s="39" t="s">
        <v>829</v>
      </c>
    </row>
    <row r="2119" spans="1:5" ht="25.5">
      <c r="A2119" s="35" t="s">
        <v>58</v>
      </c>
      <c r="E2119" s="42" t="s">
        <v>8099</v>
      </c>
    </row>
    <row r="2120" spans="1:5" ht="76.5">
      <c r="A2120" t="s">
        <v>59</v>
      </c>
      <c r="E2120" s="39" t="s">
        <v>8100</v>
      </c>
    </row>
    <row r="2121" spans="1:13" ht="12.75">
      <c r="A2121" t="s">
        <v>49</v>
      </c>
      <c r="C2121" s="31" t="s">
        <v>8101</v>
      </c>
      <c r="E2121" s="33" t="s">
        <v>8102</v>
      </c>
      <c r="J2121" s="32">
        <f>0</f>
      </c>
      <c s="32">
        <f>0</f>
      </c>
      <c s="32">
        <f>0+L2122+L2126</f>
      </c>
      <c s="32">
        <f>0+M2122+M2126</f>
      </c>
    </row>
    <row r="2122" spans="1:16" ht="12.75">
      <c r="A2122" t="s">
        <v>52</v>
      </c>
      <c s="34" t="s">
        <v>180</v>
      </c>
      <c s="34" t="s">
        <v>8103</v>
      </c>
      <c s="35" t="s">
        <v>5</v>
      </c>
      <c s="6" t="s">
        <v>8104</v>
      </c>
      <c s="36" t="s">
        <v>93</v>
      </c>
      <c s="37">
        <v>1</v>
      </c>
      <c s="36">
        <v>0.012</v>
      </c>
      <c s="36">
        <f>ROUND(G2122*H2122,6)</f>
      </c>
      <c r="L2122" s="38">
        <v>0</v>
      </c>
      <c s="32">
        <f>ROUND(ROUND(L2122,2)*ROUND(G2122,3),2)</f>
      </c>
      <c s="36" t="s">
        <v>4836</v>
      </c>
      <c>
        <f>(M2122*21)/100</f>
      </c>
      <c t="s">
        <v>27</v>
      </c>
    </row>
    <row r="2123" spans="1:5" ht="12.75">
      <c r="A2123" s="35" t="s">
        <v>57</v>
      </c>
      <c r="E2123" s="39" t="s">
        <v>8104</v>
      </c>
    </row>
    <row r="2124" spans="1:5" ht="12.75">
      <c r="A2124" s="35" t="s">
        <v>58</v>
      </c>
      <c r="E2124" s="40" t="s">
        <v>5</v>
      </c>
    </row>
    <row r="2125" spans="1:5" ht="12.75">
      <c r="A2125" t="s">
        <v>59</v>
      </c>
      <c r="E2125" s="39" t="s">
        <v>5</v>
      </c>
    </row>
    <row r="2126" spans="1:16" ht="12.75">
      <c r="A2126" t="s">
        <v>52</v>
      </c>
      <c s="34" t="s">
        <v>545</v>
      </c>
      <c s="34" t="s">
        <v>8105</v>
      </c>
      <c s="35" t="s">
        <v>5</v>
      </c>
      <c s="6" t="s">
        <v>8106</v>
      </c>
      <c s="36" t="s">
        <v>853</v>
      </c>
      <c s="37">
        <v>1</v>
      </c>
      <c s="36">
        <v>0.00078</v>
      </c>
      <c s="36">
        <f>ROUND(G2126*H2126,6)</f>
      </c>
      <c r="L2126" s="38">
        <v>0</v>
      </c>
      <c s="32">
        <f>ROUND(ROUND(L2126,2)*ROUND(G2126,3),2)</f>
      </c>
      <c s="36" t="s">
        <v>4833</v>
      </c>
      <c>
        <f>(M2126*21)/100</f>
      </c>
      <c t="s">
        <v>27</v>
      </c>
    </row>
    <row r="2127" spans="1:5" ht="12.75">
      <c r="A2127" s="35" t="s">
        <v>57</v>
      </c>
      <c r="E2127" s="39" t="s">
        <v>8106</v>
      </c>
    </row>
    <row r="2128" spans="1:5" ht="12.75">
      <c r="A2128" s="35" t="s">
        <v>58</v>
      </c>
      <c r="E2128" s="40" t="s">
        <v>5</v>
      </c>
    </row>
    <row r="2129" spans="1:5" ht="153">
      <c r="A2129" t="s">
        <v>59</v>
      </c>
      <c r="E2129" s="39" t="s">
        <v>8107</v>
      </c>
    </row>
    <row r="2130" spans="1:13" ht="12.75">
      <c r="A2130" t="s">
        <v>49</v>
      </c>
      <c r="C2130" s="31" t="s">
        <v>5003</v>
      </c>
      <c r="E2130" s="33" t="s">
        <v>5004</v>
      </c>
      <c r="J2130" s="32">
        <f>0</f>
      </c>
      <c s="32">
        <f>0</f>
      </c>
      <c s="32">
        <f>0+L2131+L2135+L2139+L2143+L2147+L2151+L2155+L2159</f>
      </c>
      <c s="32">
        <f>0+M2131+M2135+M2139+M2143+M2147+M2151+M2155+M2159</f>
      </c>
    </row>
    <row r="2131" spans="1:16" ht="12.75">
      <c r="A2131" t="s">
        <v>52</v>
      </c>
      <c s="34" t="s">
        <v>265</v>
      </c>
      <c s="34" t="s">
        <v>8108</v>
      </c>
      <c s="35" t="s">
        <v>5</v>
      </c>
      <c s="6" t="s">
        <v>8109</v>
      </c>
      <c s="36" t="s">
        <v>65</v>
      </c>
      <c s="37">
        <v>10.5</v>
      </c>
      <c s="36">
        <v>0.00287</v>
      </c>
      <c s="36">
        <f>ROUND(G2131*H2131,6)</f>
      </c>
      <c r="L2131" s="38">
        <v>0</v>
      </c>
      <c s="32">
        <f>ROUND(ROUND(L2131,2)*ROUND(G2131,3),2)</f>
      </c>
      <c s="36" t="s">
        <v>4836</v>
      </c>
      <c>
        <f>(M2131*21)/100</f>
      </c>
      <c t="s">
        <v>27</v>
      </c>
    </row>
    <row r="2132" spans="1:5" ht="25.5">
      <c r="A2132" s="35" t="s">
        <v>57</v>
      </c>
      <c r="E2132" s="39" t="s">
        <v>8110</v>
      </c>
    </row>
    <row r="2133" spans="1:5" ht="12.75">
      <c r="A2133" s="35" t="s">
        <v>58</v>
      </c>
      <c r="E2133" s="40" t="s">
        <v>8111</v>
      </c>
    </row>
    <row r="2134" spans="1:5" ht="38.25">
      <c r="A2134" t="s">
        <v>59</v>
      </c>
      <c r="E2134" s="39" t="s">
        <v>6500</v>
      </c>
    </row>
    <row r="2135" spans="1:16" ht="12.75">
      <c r="A2135" t="s">
        <v>52</v>
      </c>
      <c s="34" t="s">
        <v>269</v>
      </c>
      <c s="34" t="s">
        <v>6507</v>
      </c>
      <c s="35" t="s">
        <v>5</v>
      </c>
      <c s="6" t="s">
        <v>8112</v>
      </c>
      <c s="36" t="s">
        <v>65</v>
      </c>
      <c s="37">
        <v>9</v>
      </c>
      <c s="36">
        <v>0.00283</v>
      </c>
      <c s="36">
        <f>ROUND(G2135*H2135,6)</f>
      </c>
      <c r="L2135" s="38">
        <v>0</v>
      </c>
      <c s="32">
        <f>ROUND(ROUND(L2135,2)*ROUND(G2135,3),2)</f>
      </c>
      <c s="36" t="s">
        <v>4836</v>
      </c>
      <c>
        <f>(M2135*21)/100</f>
      </c>
      <c t="s">
        <v>27</v>
      </c>
    </row>
    <row r="2136" spans="1:5" ht="25.5">
      <c r="A2136" s="35" t="s">
        <v>57</v>
      </c>
      <c r="E2136" s="39" t="s">
        <v>8113</v>
      </c>
    </row>
    <row r="2137" spans="1:5" ht="25.5">
      <c r="A2137" s="35" t="s">
        <v>58</v>
      </c>
      <c r="E2137" s="42" t="s">
        <v>8114</v>
      </c>
    </row>
    <row r="2138" spans="1:5" ht="38.25">
      <c r="A2138" t="s">
        <v>59</v>
      </c>
      <c r="E2138" s="39" t="s">
        <v>6511</v>
      </c>
    </row>
    <row r="2139" spans="1:16" ht="25.5">
      <c r="A2139" t="s">
        <v>52</v>
      </c>
      <c s="34" t="s">
        <v>273</v>
      </c>
      <c s="34" t="s">
        <v>8115</v>
      </c>
      <c s="35" t="s">
        <v>5</v>
      </c>
      <c s="6" t="s">
        <v>8116</v>
      </c>
      <c s="36" t="s">
        <v>65</v>
      </c>
      <c s="37">
        <v>1.2</v>
      </c>
      <c s="36">
        <v>0.00269</v>
      </c>
      <c s="36">
        <f>ROUND(G2139*H2139,6)</f>
      </c>
      <c r="L2139" s="38">
        <v>0</v>
      </c>
      <c s="32">
        <f>ROUND(ROUND(L2139,2)*ROUND(G2139,3),2)</f>
      </c>
      <c s="36" t="s">
        <v>4836</v>
      </c>
      <c>
        <f>(M2139*21)/100</f>
      </c>
      <c t="s">
        <v>27</v>
      </c>
    </row>
    <row r="2140" spans="1:5" ht="25.5">
      <c r="A2140" s="35" t="s">
        <v>57</v>
      </c>
      <c r="E2140" s="39" t="s">
        <v>8117</v>
      </c>
    </row>
    <row r="2141" spans="1:5" ht="25.5">
      <c r="A2141" s="35" t="s">
        <v>58</v>
      </c>
      <c r="E2141" s="42" t="s">
        <v>8118</v>
      </c>
    </row>
    <row r="2142" spans="1:5" ht="12.75">
      <c r="A2142" t="s">
        <v>59</v>
      </c>
      <c r="E2142" s="39" t="s">
        <v>5</v>
      </c>
    </row>
    <row r="2143" spans="1:16" ht="12.75">
      <c r="A2143" t="s">
        <v>52</v>
      </c>
      <c s="34" t="s">
        <v>277</v>
      </c>
      <c s="34" t="s">
        <v>8119</v>
      </c>
      <c s="35" t="s">
        <v>5</v>
      </c>
      <c s="6" t="s">
        <v>8120</v>
      </c>
      <c s="36" t="s">
        <v>65</v>
      </c>
      <c s="37">
        <v>5</v>
      </c>
      <c s="36">
        <v>0.00163</v>
      </c>
      <c s="36">
        <f>ROUND(G2143*H2143,6)</f>
      </c>
      <c r="L2143" s="38">
        <v>0</v>
      </c>
      <c s="32">
        <f>ROUND(ROUND(L2143,2)*ROUND(G2143,3),2)</f>
      </c>
      <c s="36" t="s">
        <v>4836</v>
      </c>
      <c>
        <f>(M2143*21)/100</f>
      </c>
      <c t="s">
        <v>27</v>
      </c>
    </row>
    <row r="2144" spans="1:5" ht="25.5">
      <c r="A2144" s="35" t="s">
        <v>57</v>
      </c>
      <c r="E2144" s="39" t="s">
        <v>8121</v>
      </c>
    </row>
    <row r="2145" spans="1:5" ht="25.5">
      <c r="A2145" s="35" t="s">
        <v>58</v>
      </c>
      <c r="E2145" s="42" t="s">
        <v>8122</v>
      </c>
    </row>
    <row r="2146" spans="1:5" ht="12.75">
      <c r="A2146" t="s">
        <v>59</v>
      </c>
      <c r="E2146" s="39" t="s">
        <v>5</v>
      </c>
    </row>
    <row r="2147" spans="1:16" ht="12.75">
      <c r="A2147" t="s">
        <v>52</v>
      </c>
      <c s="34" t="s">
        <v>518</v>
      </c>
      <c s="34" t="s">
        <v>8123</v>
      </c>
      <c s="35" t="s">
        <v>5</v>
      </c>
      <c s="6" t="s">
        <v>8124</v>
      </c>
      <c s="36" t="s">
        <v>262</v>
      </c>
      <c s="37">
        <v>0.137</v>
      </c>
      <c s="36">
        <v>0</v>
      </c>
      <c s="36">
        <f>ROUND(G2147*H2147,6)</f>
      </c>
      <c r="L2147" s="38">
        <v>0</v>
      </c>
      <c s="32">
        <f>ROUND(ROUND(L2147,2)*ROUND(G2147,3),2)</f>
      </c>
      <c s="36" t="s">
        <v>4836</v>
      </c>
      <c>
        <f>(M2147*21)/100</f>
      </c>
      <c t="s">
        <v>27</v>
      </c>
    </row>
    <row r="2148" spans="1:5" ht="25.5">
      <c r="A2148" s="35" t="s">
        <v>57</v>
      </c>
      <c r="E2148" s="39" t="s">
        <v>8125</v>
      </c>
    </row>
    <row r="2149" spans="1:5" ht="12.75">
      <c r="A2149" s="35" t="s">
        <v>58</v>
      </c>
      <c r="E2149" s="40" t="s">
        <v>5</v>
      </c>
    </row>
    <row r="2150" spans="1:5" ht="114.75">
      <c r="A2150" t="s">
        <v>59</v>
      </c>
      <c r="E2150" s="39" t="s">
        <v>6535</v>
      </c>
    </row>
    <row r="2151" spans="1:16" ht="25.5">
      <c r="A2151" t="s">
        <v>52</v>
      </c>
      <c s="34" t="s">
        <v>586</v>
      </c>
      <c s="34" t="s">
        <v>8126</v>
      </c>
      <c s="35" t="s">
        <v>5</v>
      </c>
      <c s="6" t="s">
        <v>8127</v>
      </c>
      <c s="36" t="s">
        <v>65</v>
      </c>
      <c s="37">
        <v>9</v>
      </c>
      <c s="36">
        <v>0.00044</v>
      </c>
      <c s="36">
        <f>ROUND(G2151*H2151,6)</f>
      </c>
      <c r="L2151" s="38">
        <v>0</v>
      </c>
      <c s="32">
        <f>ROUND(ROUND(L2151,2)*ROUND(G2151,3),2)</f>
      </c>
      <c s="36" t="s">
        <v>4833</v>
      </c>
      <c>
        <f>(M2151*21)/100</f>
      </c>
      <c t="s">
        <v>27</v>
      </c>
    </row>
    <row r="2152" spans="1:5" ht="25.5">
      <c r="A2152" s="35" t="s">
        <v>57</v>
      </c>
      <c r="E2152" s="39" t="s">
        <v>8127</v>
      </c>
    </row>
    <row r="2153" spans="1:5" ht="25.5">
      <c r="A2153" s="35" t="s">
        <v>58</v>
      </c>
      <c r="E2153" s="42" t="s">
        <v>8128</v>
      </c>
    </row>
    <row r="2154" spans="1:5" ht="12.75">
      <c r="A2154" t="s">
        <v>59</v>
      </c>
      <c r="E2154" s="39" t="s">
        <v>5</v>
      </c>
    </row>
    <row r="2155" spans="1:16" ht="25.5">
      <c r="A2155" t="s">
        <v>52</v>
      </c>
      <c s="34" t="s">
        <v>589</v>
      </c>
      <c s="34" t="s">
        <v>8129</v>
      </c>
      <c s="35" t="s">
        <v>5</v>
      </c>
      <c s="6" t="s">
        <v>8130</v>
      </c>
      <c s="36" t="s">
        <v>65</v>
      </c>
      <c s="37">
        <v>15</v>
      </c>
      <c s="36">
        <v>0.00351</v>
      </c>
      <c s="36">
        <f>ROUND(G2155*H2155,6)</f>
      </c>
      <c r="L2155" s="38">
        <v>0</v>
      </c>
      <c s="32">
        <f>ROUND(ROUND(L2155,2)*ROUND(G2155,3),2)</f>
      </c>
      <c s="36" t="s">
        <v>4833</v>
      </c>
      <c>
        <f>(M2155*21)/100</f>
      </c>
      <c t="s">
        <v>27</v>
      </c>
    </row>
    <row r="2156" spans="1:5" ht="25.5">
      <c r="A2156" s="35" t="s">
        <v>57</v>
      </c>
      <c r="E2156" s="39" t="s">
        <v>8130</v>
      </c>
    </row>
    <row r="2157" spans="1:5" ht="25.5">
      <c r="A2157" s="35" t="s">
        <v>58</v>
      </c>
      <c r="E2157" s="42" t="s">
        <v>8131</v>
      </c>
    </row>
    <row r="2158" spans="1:5" ht="12.75">
      <c r="A2158" t="s">
        <v>59</v>
      </c>
      <c r="E2158" s="39" t="s">
        <v>8132</v>
      </c>
    </row>
    <row r="2159" spans="1:16" ht="25.5">
      <c r="A2159" t="s">
        <v>52</v>
      </c>
      <c s="34" t="s">
        <v>549</v>
      </c>
      <c s="34" t="s">
        <v>8133</v>
      </c>
      <c s="35" t="s">
        <v>5</v>
      </c>
      <c s="6" t="s">
        <v>8134</v>
      </c>
      <c s="36" t="s">
        <v>65</v>
      </c>
      <c s="37">
        <v>6</v>
      </c>
      <c s="36">
        <v>0.00289</v>
      </c>
      <c s="36">
        <f>ROUND(G2159*H2159,6)</f>
      </c>
      <c r="L2159" s="38">
        <v>0</v>
      </c>
      <c s="32">
        <f>ROUND(ROUND(L2159,2)*ROUND(G2159,3),2)</f>
      </c>
      <c s="36" t="s">
        <v>4833</v>
      </c>
      <c>
        <f>(M2159*21)/100</f>
      </c>
      <c t="s">
        <v>27</v>
      </c>
    </row>
    <row r="2160" spans="1:5" ht="25.5">
      <c r="A2160" s="35" t="s">
        <v>57</v>
      </c>
      <c r="E2160" s="39" t="s">
        <v>8134</v>
      </c>
    </row>
    <row r="2161" spans="1:5" ht="12.75">
      <c r="A2161" s="35" t="s">
        <v>58</v>
      </c>
      <c r="E2161" s="40" t="s">
        <v>8135</v>
      </c>
    </row>
    <row r="2162" spans="1:5" ht="12.75">
      <c r="A2162" t="s">
        <v>59</v>
      </c>
      <c r="E2162" s="39" t="s">
        <v>5</v>
      </c>
    </row>
    <row r="2163" spans="1:13" ht="12.75">
      <c r="A2163" t="s">
        <v>49</v>
      </c>
      <c r="C2163" s="31" t="s">
        <v>4743</v>
      </c>
      <c r="E2163" s="33" t="s">
        <v>4744</v>
      </c>
      <c r="J2163" s="32">
        <f>0</f>
      </c>
      <c s="32">
        <f>0</f>
      </c>
      <c s="32">
        <f>0+L2164+L2168+L2172+L2176+L2180+L2184</f>
      </c>
      <c s="32">
        <f>0+M2164+M2168+M2172+M2176+M2180+M2184</f>
      </c>
    </row>
    <row r="2164" spans="1:16" ht="25.5">
      <c r="A2164" t="s">
        <v>52</v>
      </c>
      <c s="34" t="s">
        <v>293</v>
      </c>
      <c s="34" t="s">
        <v>8136</v>
      </c>
      <c s="35" t="s">
        <v>5</v>
      </c>
      <c s="6" t="s">
        <v>8137</v>
      </c>
      <c s="36" t="s">
        <v>93</v>
      </c>
      <c s="37">
        <v>2</v>
      </c>
      <c s="36">
        <v>0.005</v>
      </c>
      <c s="36">
        <f>ROUND(G2164*H2164,6)</f>
      </c>
      <c r="L2164" s="38">
        <v>0</v>
      </c>
      <c s="32">
        <f>ROUND(ROUND(L2164,2)*ROUND(G2164,3),2)</f>
      </c>
      <c s="36" t="s">
        <v>4833</v>
      </c>
      <c>
        <f>(M2164*21)/100</f>
      </c>
      <c t="s">
        <v>27</v>
      </c>
    </row>
    <row r="2165" spans="1:5" ht="25.5">
      <c r="A2165" s="35" t="s">
        <v>57</v>
      </c>
      <c r="E2165" s="39" t="s">
        <v>8137</v>
      </c>
    </row>
    <row r="2166" spans="1:5" ht="51">
      <c r="A2166" s="35" t="s">
        <v>58</v>
      </c>
      <c r="E2166" s="42" t="s">
        <v>8138</v>
      </c>
    </row>
    <row r="2167" spans="1:5" ht="12.75">
      <c r="A2167" t="s">
        <v>59</v>
      </c>
      <c r="E2167" s="39" t="s">
        <v>5</v>
      </c>
    </row>
    <row r="2168" spans="1:16" ht="12.75">
      <c r="A2168" t="s">
        <v>52</v>
      </c>
      <c s="34" t="s">
        <v>553</v>
      </c>
      <c s="34" t="s">
        <v>8139</v>
      </c>
      <c s="35" t="s">
        <v>5</v>
      </c>
      <c s="6" t="s">
        <v>8140</v>
      </c>
      <c s="36" t="s">
        <v>93</v>
      </c>
      <c s="37">
        <v>1</v>
      </c>
      <c s="36">
        <v>0.00038</v>
      </c>
      <c s="36">
        <f>ROUND(G2168*H2168,6)</f>
      </c>
      <c r="L2168" s="38">
        <v>0</v>
      </c>
      <c s="32">
        <f>ROUND(ROUND(L2168,2)*ROUND(G2168,3),2)</f>
      </c>
      <c s="36" t="s">
        <v>4833</v>
      </c>
      <c>
        <f>(M2168*21)/100</f>
      </c>
      <c t="s">
        <v>27</v>
      </c>
    </row>
    <row r="2169" spans="1:5" ht="12.75">
      <c r="A2169" s="35" t="s">
        <v>57</v>
      </c>
      <c r="E2169" s="39" t="s">
        <v>8140</v>
      </c>
    </row>
    <row r="2170" spans="1:5" ht="89.25">
      <c r="A2170" s="35" t="s">
        <v>58</v>
      </c>
      <c r="E2170" s="42" t="s">
        <v>8141</v>
      </c>
    </row>
    <row r="2171" spans="1:5" ht="63.75">
      <c r="A2171" t="s">
        <v>59</v>
      </c>
      <c r="E2171" s="39" t="s">
        <v>8142</v>
      </c>
    </row>
    <row r="2172" spans="1:16" ht="12.75">
      <c r="A2172" t="s">
        <v>52</v>
      </c>
      <c s="34" t="s">
        <v>556</v>
      </c>
      <c s="34" t="s">
        <v>8143</v>
      </c>
      <c s="35" t="s">
        <v>5</v>
      </c>
      <c s="6" t="s">
        <v>8144</v>
      </c>
      <c s="36" t="s">
        <v>93</v>
      </c>
      <c s="37">
        <v>1</v>
      </c>
      <c s="36">
        <v>0</v>
      </c>
      <c s="36">
        <f>ROUND(G2172*H2172,6)</f>
      </c>
      <c r="L2172" s="38">
        <v>0</v>
      </c>
      <c s="32">
        <f>ROUND(ROUND(L2172,2)*ROUND(G2172,3),2)</f>
      </c>
      <c s="36" t="s">
        <v>4833</v>
      </c>
      <c>
        <f>(M2172*21)/100</f>
      </c>
      <c t="s">
        <v>27</v>
      </c>
    </row>
    <row r="2173" spans="1:5" ht="12.75">
      <c r="A2173" s="35" t="s">
        <v>57</v>
      </c>
      <c r="E2173" s="39" t="s">
        <v>8144</v>
      </c>
    </row>
    <row r="2174" spans="1:5" ht="76.5">
      <c r="A2174" s="35" t="s">
        <v>58</v>
      </c>
      <c r="E2174" s="42" t="s">
        <v>8145</v>
      </c>
    </row>
    <row r="2175" spans="1:5" ht="12.75">
      <c r="A2175" t="s">
        <v>59</v>
      </c>
      <c r="E2175" s="39" t="s">
        <v>5</v>
      </c>
    </row>
    <row r="2176" spans="1:16" ht="12.75">
      <c r="A2176" t="s">
        <v>52</v>
      </c>
      <c s="34" t="s">
        <v>559</v>
      </c>
      <c s="34" t="s">
        <v>8146</v>
      </c>
      <c s="35" t="s">
        <v>5</v>
      </c>
      <c s="6" t="s">
        <v>8147</v>
      </c>
      <c s="36" t="s">
        <v>93</v>
      </c>
      <c s="37">
        <v>1</v>
      </c>
      <c s="36">
        <v>0</v>
      </c>
      <c s="36">
        <f>ROUND(G2176*H2176,6)</f>
      </c>
      <c r="L2176" s="38">
        <v>0</v>
      </c>
      <c s="32">
        <f>ROUND(ROUND(L2176,2)*ROUND(G2176,3),2)</f>
      </c>
      <c s="36" t="s">
        <v>4833</v>
      </c>
      <c>
        <f>(M2176*21)/100</f>
      </c>
      <c t="s">
        <v>27</v>
      </c>
    </row>
    <row r="2177" spans="1:5" ht="12.75">
      <c r="A2177" s="35" t="s">
        <v>57</v>
      </c>
      <c r="E2177" s="39" t="s">
        <v>8147</v>
      </c>
    </row>
    <row r="2178" spans="1:5" ht="51">
      <c r="A2178" s="35" t="s">
        <v>58</v>
      </c>
      <c r="E2178" s="42" t="s">
        <v>8148</v>
      </c>
    </row>
    <row r="2179" spans="1:5" ht="12.75">
      <c r="A2179" t="s">
        <v>59</v>
      </c>
      <c r="E2179" s="39" t="s">
        <v>5</v>
      </c>
    </row>
    <row r="2180" spans="1:16" ht="25.5">
      <c r="A2180" t="s">
        <v>52</v>
      </c>
      <c s="34" t="s">
        <v>562</v>
      </c>
      <c s="34" t="s">
        <v>8149</v>
      </c>
      <c s="35" t="s">
        <v>5</v>
      </c>
      <c s="6" t="s">
        <v>8150</v>
      </c>
      <c s="36" t="s">
        <v>1076</v>
      </c>
      <c s="37">
        <v>16</v>
      </c>
      <c s="36">
        <v>0</v>
      </c>
      <c s="36">
        <f>ROUND(G2180*H2180,6)</f>
      </c>
      <c r="L2180" s="38">
        <v>0</v>
      </c>
      <c s="32">
        <f>ROUND(ROUND(L2180,2)*ROUND(G2180,3),2)</f>
      </c>
      <c s="36" t="s">
        <v>4833</v>
      </c>
      <c>
        <f>(M2180*21)/100</f>
      </c>
      <c t="s">
        <v>27</v>
      </c>
    </row>
    <row r="2181" spans="1:5" ht="25.5">
      <c r="A2181" s="35" t="s">
        <v>57</v>
      </c>
      <c r="E2181" s="39" t="s">
        <v>8150</v>
      </c>
    </row>
    <row r="2182" spans="1:5" ht="102">
      <c r="A2182" s="35" t="s">
        <v>58</v>
      </c>
      <c r="E2182" s="42" t="s">
        <v>8151</v>
      </c>
    </row>
    <row r="2183" spans="1:5" ht="12.75">
      <c r="A2183" t="s">
        <v>59</v>
      </c>
      <c r="E2183" s="39" t="s">
        <v>5</v>
      </c>
    </row>
    <row r="2184" spans="1:16" ht="12.75">
      <c r="A2184" t="s">
        <v>52</v>
      </c>
      <c s="34" t="s">
        <v>566</v>
      </c>
      <c s="34" t="s">
        <v>8152</v>
      </c>
      <c s="35" t="s">
        <v>5</v>
      </c>
      <c s="6" t="s">
        <v>8153</v>
      </c>
      <c s="36" t="s">
        <v>93</v>
      </c>
      <c s="37">
        <v>1</v>
      </c>
      <c s="36">
        <v>0</v>
      </c>
      <c s="36">
        <f>ROUND(G2184*H2184,6)</f>
      </c>
      <c r="L2184" s="38">
        <v>0</v>
      </c>
      <c s="32">
        <f>ROUND(ROUND(L2184,2)*ROUND(G2184,3),2)</f>
      </c>
      <c s="36" t="s">
        <v>4833</v>
      </c>
      <c>
        <f>(M2184*21)/100</f>
      </c>
      <c t="s">
        <v>27</v>
      </c>
    </row>
    <row r="2185" spans="1:5" ht="12.75">
      <c r="A2185" s="35" t="s">
        <v>57</v>
      </c>
      <c r="E2185" s="39" t="s">
        <v>8153</v>
      </c>
    </row>
    <row r="2186" spans="1:5" ht="76.5">
      <c r="A2186" s="35" t="s">
        <v>58</v>
      </c>
      <c r="E2186" s="42" t="s">
        <v>8154</v>
      </c>
    </row>
    <row r="2187" spans="1:5" ht="12.75">
      <c r="A2187" t="s">
        <v>59</v>
      </c>
      <c r="E2187" s="39" t="s">
        <v>5</v>
      </c>
    </row>
    <row r="2188" spans="1:13" ht="12.75">
      <c r="A2188" t="s">
        <v>49</v>
      </c>
      <c r="C2188" s="31" t="s">
        <v>6654</v>
      </c>
      <c r="E2188" s="33" t="s">
        <v>6655</v>
      </c>
      <c r="J2188" s="32">
        <f>0</f>
      </c>
      <c s="32">
        <f>0</f>
      </c>
      <c s="32">
        <f>0+L2189+L2193+L2197+L2201+L2205+L2209+L2213</f>
      </c>
      <c s="32">
        <f>0+M2189+M2193+M2197+M2201+M2205+M2209+M2213</f>
      </c>
    </row>
    <row r="2189" spans="1:16" ht="12.75">
      <c r="A2189" t="s">
        <v>52</v>
      </c>
      <c s="34" t="s">
        <v>132</v>
      </c>
      <c s="34" t="s">
        <v>8155</v>
      </c>
      <c s="35" t="s">
        <v>5</v>
      </c>
      <c s="6" t="s">
        <v>8156</v>
      </c>
      <c s="36" t="s">
        <v>65</v>
      </c>
      <c s="37">
        <v>13.127</v>
      </c>
      <c s="36">
        <v>0.0003</v>
      </c>
      <c s="36">
        <f>ROUND(G2189*H2189,6)</f>
      </c>
      <c r="L2189" s="38">
        <v>0</v>
      </c>
      <c s="32">
        <f>ROUND(ROUND(L2189,2)*ROUND(G2189,3),2)</f>
      </c>
      <c s="36" t="s">
        <v>4836</v>
      </c>
      <c>
        <f>(M2189*21)/100</f>
      </c>
      <c t="s">
        <v>27</v>
      </c>
    </row>
    <row r="2190" spans="1:5" ht="12.75">
      <c r="A2190" s="35" t="s">
        <v>57</v>
      </c>
      <c r="E2190" s="39" t="s">
        <v>8156</v>
      </c>
    </row>
    <row r="2191" spans="1:5" ht="25.5">
      <c r="A2191" s="35" t="s">
        <v>58</v>
      </c>
      <c r="E2191" s="40" t="s">
        <v>8157</v>
      </c>
    </row>
    <row r="2192" spans="1:5" ht="12.75">
      <c r="A2192" t="s">
        <v>59</v>
      </c>
      <c r="E2192" s="39" t="s">
        <v>5</v>
      </c>
    </row>
    <row r="2193" spans="1:16" ht="25.5">
      <c r="A2193" t="s">
        <v>52</v>
      </c>
      <c s="34" t="s">
        <v>136</v>
      </c>
      <c s="34" t="s">
        <v>8158</v>
      </c>
      <c s="35" t="s">
        <v>5</v>
      </c>
      <c s="6" t="s">
        <v>8159</v>
      </c>
      <c s="36" t="s">
        <v>1076</v>
      </c>
      <c s="37">
        <v>11.727</v>
      </c>
      <c s="36">
        <v>0.0035</v>
      </c>
      <c s="36">
        <f>ROUND(G2193*H2193,6)</f>
      </c>
      <c r="L2193" s="38">
        <v>0</v>
      </c>
      <c s="32">
        <f>ROUND(ROUND(L2193,2)*ROUND(G2193,3),2)</f>
      </c>
      <c s="36" t="s">
        <v>4836</v>
      </c>
      <c>
        <f>(M2193*21)/100</f>
      </c>
      <c t="s">
        <v>27</v>
      </c>
    </row>
    <row r="2194" spans="1:5" ht="25.5">
      <c r="A2194" s="35" t="s">
        <v>57</v>
      </c>
      <c r="E2194" s="39" t="s">
        <v>8159</v>
      </c>
    </row>
    <row r="2195" spans="1:5" ht="25.5">
      <c r="A2195" s="35" t="s">
        <v>58</v>
      </c>
      <c r="E2195" s="40" t="s">
        <v>8160</v>
      </c>
    </row>
    <row r="2196" spans="1:5" ht="12.75">
      <c r="A2196" t="s">
        <v>59</v>
      </c>
      <c r="E2196" s="39" t="s">
        <v>5</v>
      </c>
    </row>
    <row r="2197" spans="1:16" ht="12.75">
      <c r="A2197" t="s">
        <v>52</v>
      </c>
      <c s="34" t="s">
        <v>282</v>
      </c>
      <c s="34" t="s">
        <v>6678</v>
      </c>
      <c s="35" t="s">
        <v>5</v>
      </c>
      <c s="6" t="s">
        <v>8161</v>
      </c>
      <c s="36" t="s">
        <v>1076</v>
      </c>
      <c s="37">
        <v>9.692</v>
      </c>
      <c s="36">
        <v>3E-05</v>
      </c>
      <c s="36">
        <f>ROUND(G2197*H2197,6)</f>
      </c>
      <c r="L2197" s="38">
        <v>0</v>
      </c>
      <c s="32">
        <f>ROUND(ROUND(L2197,2)*ROUND(G2197,3),2)</f>
      </c>
      <c s="36" t="s">
        <v>4836</v>
      </c>
      <c>
        <f>(M2197*21)/100</f>
      </c>
      <c t="s">
        <v>27</v>
      </c>
    </row>
    <row r="2198" spans="1:5" ht="25.5">
      <c r="A2198" s="35" t="s">
        <v>57</v>
      </c>
      <c r="E2198" s="39" t="s">
        <v>7648</v>
      </c>
    </row>
    <row r="2199" spans="1:5" ht="12.75">
      <c r="A2199" s="35" t="s">
        <v>58</v>
      </c>
      <c r="E2199" s="40" t="s">
        <v>8162</v>
      </c>
    </row>
    <row r="2200" spans="1:5" ht="63.75">
      <c r="A2200" t="s">
        <v>59</v>
      </c>
      <c r="E2200" s="39" t="s">
        <v>6676</v>
      </c>
    </row>
    <row r="2201" spans="1:16" ht="12.75">
      <c r="A2201" t="s">
        <v>52</v>
      </c>
      <c s="34" t="s">
        <v>286</v>
      </c>
      <c s="34" t="s">
        <v>8163</v>
      </c>
      <c s="35" t="s">
        <v>5</v>
      </c>
      <c s="6" t="s">
        <v>8164</v>
      </c>
      <c s="36" t="s">
        <v>1076</v>
      </c>
      <c s="37">
        <v>9.692</v>
      </c>
      <c s="36">
        <v>0.00758</v>
      </c>
      <c s="36">
        <f>ROUND(G2201*H2201,6)</f>
      </c>
      <c r="L2201" s="38">
        <v>0</v>
      </c>
      <c s="32">
        <f>ROUND(ROUND(L2201,2)*ROUND(G2201,3),2)</f>
      </c>
      <c s="36" t="s">
        <v>4836</v>
      </c>
      <c>
        <f>(M2201*21)/100</f>
      </c>
      <c t="s">
        <v>27</v>
      </c>
    </row>
    <row r="2202" spans="1:5" ht="25.5">
      <c r="A2202" s="35" t="s">
        <v>57</v>
      </c>
      <c r="E2202" s="39" t="s">
        <v>8165</v>
      </c>
    </row>
    <row r="2203" spans="1:5" ht="12.75">
      <c r="A2203" s="35" t="s">
        <v>58</v>
      </c>
      <c r="E2203" s="40" t="s">
        <v>5</v>
      </c>
    </row>
    <row r="2204" spans="1:5" ht="63.75">
      <c r="A2204" t="s">
        <v>59</v>
      </c>
      <c r="E2204" s="39" t="s">
        <v>6676</v>
      </c>
    </row>
    <row r="2205" spans="1:16" ht="12.75">
      <c r="A2205" t="s">
        <v>52</v>
      </c>
      <c s="34" t="s">
        <v>245</v>
      </c>
      <c s="34" t="s">
        <v>6692</v>
      </c>
      <c s="35" t="s">
        <v>5</v>
      </c>
      <c s="6" t="s">
        <v>6693</v>
      </c>
      <c s="36" t="s">
        <v>1076</v>
      </c>
      <c s="37">
        <v>9.692</v>
      </c>
      <c s="36">
        <v>0.0004</v>
      </c>
      <c s="36">
        <f>ROUND(G2205*H2205,6)</f>
      </c>
      <c r="L2205" s="38">
        <v>0</v>
      </c>
      <c s="32">
        <f>ROUND(ROUND(L2205,2)*ROUND(G2205,3),2)</f>
      </c>
      <c s="36" t="s">
        <v>4836</v>
      </c>
      <c>
        <f>(M2205*21)/100</f>
      </c>
      <c t="s">
        <v>27</v>
      </c>
    </row>
    <row r="2206" spans="1:5" ht="25.5">
      <c r="A2206" s="35" t="s">
        <v>57</v>
      </c>
      <c r="E2206" s="39" t="s">
        <v>6694</v>
      </c>
    </row>
    <row r="2207" spans="1:5" ht="25.5">
      <c r="A2207" s="35" t="s">
        <v>58</v>
      </c>
      <c r="E2207" s="42" t="s">
        <v>8166</v>
      </c>
    </row>
    <row r="2208" spans="1:5" ht="12.75">
      <c r="A2208" t="s">
        <v>59</v>
      </c>
      <c r="E2208" s="39" t="s">
        <v>5</v>
      </c>
    </row>
    <row r="2209" spans="1:16" ht="12.75">
      <c r="A2209" t="s">
        <v>52</v>
      </c>
      <c s="34" t="s">
        <v>249</v>
      </c>
      <c s="34" t="s">
        <v>8167</v>
      </c>
      <c s="35" t="s">
        <v>5</v>
      </c>
      <c s="6" t="s">
        <v>8168</v>
      </c>
      <c s="36" t="s">
        <v>65</v>
      </c>
      <c s="37">
        <v>11.7</v>
      </c>
      <c s="36">
        <v>1E-05</v>
      </c>
      <c s="36">
        <f>ROUND(G2209*H2209,6)</f>
      </c>
      <c r="L2209" s="38">
        <v>0</v>
      </c>
      <c s="32">
        <f>ROUND(ROUND(L2209,2)*ROUND(G2209,3),2)</f>
      </c>
      <c s="36" t="s">
        <v>4836</v>
      </c>
      <c>
        <f>(M2209*21)/100</f>
      </c>
      <c t="s">
        <v>27</v>
      </c>
    </row>
    <row r="2210" spans="1:5" ht="12.75">
      <c r="A2210" s="35" t="s">
        <v>57</v>
      </c>
      <c r="E2210" s="39" t="s">
        <v>8169</v>
      </c>
    </row>
    <row r="2211" spans="1:5" ht="25.5">
      <c r="A2211" s="35" t="s">
        <v>58</v>
      </c>
      <c r="E2211" s="42" t="s">
        <v>8170</v>
      </c>
    </row>
    <row r="2212" spans="1:5" ht="12.75">
      <c r="A2212" t="s">
        <v>59</v>
      </c>
      <c r="E2212" s="39" t="s">
        <v>5</v>
      </c>
    </row>
    <row r="2213" spans="1:16" ht="12.75">
      <c r="A2213" t="s">
        <v>52</v>
      </c>
      <c s="34" t="s">
        <v>519</v>
      </c>
      <c s="34" t="s">
        <v>8171</v>
      </c>
      <c s="35" t="s">
        <v>5</v>
      </c>
      <c s="6" t="s">
        <v>8172</v>
      </c>
      <c s="36" t="s">
        <v>262</v>
      </c>
      <c s="37">
        <v>0.123</v>
      </c>
      <c s="36">
        <v>0</v>
      </c>
      <c s="36">
        <f>ROUND(G2213*H2213,6)</f>
      </c>
      <c r="L2213" s="38">
        <v>0</v>
      </c>
      <c s="32">
        <f>ROUND(ROUND(L2213,2)*ROUND(G2213,3),2)</f>
      </c>
      <c s="36" t="s">
        <v>4836</v>
      </c>
      <c>
        <f>(M2213*21)/100</f>
      </c>
      <c t="s">
        <v>27</v>
      </c>
    </row>
    <row r="2214" spans="1:5" ht="25.5">
      <c r="A2214" s="35" t="s">
        <v>57</v>
      </c>
      <c r="E2214" s="39" t="s">
        <v>8173</v>
      </c>
    </row>
    <row r="2215" spans="1:5" ht="12.75">
      <c r="A2215" s="35" t="s">
        <v>58</v>
      </c>
      <c r="E2215" s="40" t="s">
        <v>5</v>
      </c>
    </row>
    <row r="2216" spans="1:5" ht="114.75">
      <c r="A2216" t="s">
        <v>59</v>
      </c>
      <c r="E2216" s="39" t="s">
        <v>6567</v>
      </c>
    </row>
    <row r="2217" spans="1:13" ht="12.75">
      <c r="A2217" t="s">
        <v>49</v>
      </c>
      <c r="C2217" s="31" t="s">
        <v>3989</v>
      </c>
      <c r="E2217" s="33" t="s">
        <v>6733</v>
      </c>
      <c r="J2217" s="32">
        <f>0</f>
      </c>
      <c s="32">
        <f>0</f>
      </c>
      <c s="32">
        <f>0+L2218+L2222</f>
      </c>
      <c s="32">
        <f>0+M2218+M2222</f>
      </c>
    </row>
    <row r="2218" spans="1:16" ht="12.75">
      <c r="A2218" t="s">
        <v>52</v>
      </c>
      <c s="34" t="s">
        <v>253</v>
      </c>
      <c s="34" t="s">
        <v>8174</v>
      </c>
      <c s="35" t="s">
        <v>5</v>
      </c>
      <c s="6" t="s">
        <v>8175</v>
      </c>
      <c s="36" t="s">
        <v>1076</v>
      </c>
      <c s="37">
        <v>16</v>
      </c>
      <c s="36">
        <v>0.0004</v>
      </c>
      <c s="36">
        <f>ROUND(G2218*H2218,6)</f>
      </c>
      <c r="L2218" s="38">
        <v>0</v>
      </c>
      <c s="32">
        <f>ROUND(ROUND(L2218,2)*ROUND(G2218,3),2)</f>
      </c>
      <c s="36" t="s">
        <v>4836</v>
      </c>
      <c>
        <f>(M2218*21)/100</f>
      </c>
      <c t="s">
        <v>27</v>
      </c>
    </row>
    <row r="2219" spans="1:5" ht="38.25">
      <c r="A2219" s="35" t="s">
        <v>57</v>
      </c>
      <c r="E2219" s="39" t="s">
        <v>8176</v>
      </c>
    </row>
    <row r="2220" spans="1:5" ht="25.5">
      <c r="A2220" s="35" t="s">
        <v>58</v>
      </c>
      <c r="E2220" s="42" t="s">
        <v>8177</v>
      </c>
    </row>
    <row r="2221" spans="1:5" ht="12.75">
      <c r="A2221" t="s">
        <v>59</v>
      </c>
      <c r="E2221" s="39" t="s">
        <v>5</v>
      </c>
    </row>
    <row r="2222" spans="1:16" ht="25.5">
      <c r="A2222" t="s">
        <v>52</v>
      </c>
      <c s="34" t="s">
        <v>498</v>
      </c>
      <c s="34" t="s">
        <v>6749</v>
      </c>
      <c s="35" t="s">
        <v>5</v>
      </c>
      <c s="6" t="s">
        <v>6750</v>
      </c>
      <c s="36" t="s">
        <v>1076</v>
      </c>
      <c s="37">
        <v>36.8</v>
      </c>
      <c s="36">
        <v>0.00033</v>
      </c>
      <c s="36">
        <f>ROUND(G2222*H2222,6)</f>
      </c>
      <c r="L2222" s="38">
        <v>0</v>
      </c>
      <c s="32">
        <f>ROUND(ROUND(L2222,2)*ROUND(G2222,3),2)</f>
      </c>
      <c s="36" t="s">
        <v>4836</v>
      </c>
      <c>
        <f>(M2222*21)/100</f>
      </c>
      <c t="s">
        <v>27</v>
      </c>
    </row>
    <row r="2223" spans="1:5" ht="25.5">
      <c r="A2223" s="35" t="s">
        <v>57</v>
      </c>
      <c r="E2223" s="39" t="s">
        <v>6751</v>
      </c>
    </row>
    <row r="2224" spans="1:5" ht="12.75">
      <c r="A2224" s="35" t="s">
        <v>58</v>
      </c>
      <c r="E2224" s="40" t="s">
        <v>8178</v>
      </c>
    </row>
    <row r="2225" spans="1:5" ht="12.75">
      <c r="A2225" t="s">
        <v>59</v>
      </c>
      <c r="E2225" s="39" t="s">
        <v>5</v>
      </c>
    </row>
    <row r="2226" spans="1:13" ht="12.75">
      <c r="A2226" t="s">
        <v>49</v>
      </c>
      <c r="C2226" s="31" t="s">
        <v>752</v>
      </c>
      <c r="E2226" s="33" t="s">
        <v>6222</v>
      </c>
      <c r="J2226" s="32">
        <f>0</f>
      </c>
      <c s="32">
        <f>0</f>
      </c>
      <c s="32">
        <f>0+L2227+L2231+L2235</f>
      </c>
      <c s="32">
        <f>0+M2227+M2231+M2235</f>
      </c>
    </row>
    <row r="2227" spans="1:16" ht="12.75">
      <c r="A2227" t="s">
        <v>52</v>
      </c>
      <c s="34" t="s">
        <v>499</v>
      </c>
      <c s="34" t="s">
        <v>6224</v>
      </c>
      <c s="35" t="s">
        <v>5</v>
      </c>
      <c s="6" t="s">
        <v>6225</v>
      </c>
      <c s="36" t="s">
        <v>1076</v>
      </c>
      <c s="37">
        <v>12.995</v>
      </c>
      <c s="36">
        <v>4E-05</v>
      </c>
      <c s="36">
        <f>ROUND(G2227*H2227,6)</f>
      </c>
      <c r="L2227" s="38">
        <v>0</v>
      </c>
      <c s="32">
        <f>ROUND(ROUND(L2227,2)*ROUND(G2227,3),2)</f>
      </c>
      <c s="36" t="s">
        <v>4836</v>
      </c>
      <c>
        <f>(M2227*21)/100</f>
      </c>
      <c t="s">
        <v>27</v>
      </c>
    </row>
    <row r="2228" spans="1:5" ht="25.5">
      <c r="A2228" s="35" t="s">
        <v>57</v>
      </c>
      <c r="E2228" s="39" t="s">
        <v>8179</v>
      </c>
    </row>
    <row r="2229" spans="1:5" ht="12.75">
      <c r="A2229" s="35" t="s">
        <v>58</v>
      </c>
      <c r="E2229" s="40" t="s">
        <v>8180</v>
      </c>
    </row>
    <row r="2230" spans="1:5" ht="242.25">
      <c r="A2230" t="s">
        <v>59</v>
      </c>
      <c r="E2230" s="39" t="s">
        <v>6228</v>
      </c>
    </row>
    <row r="2231" spans="1:16" ht="12.75">
      <c r="A2231" t="s">
        <v>52</v>
      </c>
      <c s="34" t="s">
        <v>500</v>
      </c>
      <c s="34" t="s">
        <v>6230</v>
      </c>
      <c s="35" t="s">
        <v>5</v>
      </c>
      <c s="6" t="s">
        <v>6231</v>
      </c>
      <c s="36" t="s">
        <v>93</v>
      </c>
      <c s="37">
        <v>1</v>
      </c>
      <c s="36">
        <v>0.00018</v>
      </c>
      <c s="36">
        <f>ROUND(G2231*H2231,6)</f>
      </c>
      <c r="L2231" s="38">
        <v>0</v>
      </c>
      <c s="32">
        <f>ROUND(ROUND(L2231,2)*ROUND(G2231,3),2)</f>
      </c>
      <c s="36" t="s">
        <v>4836</v>
      </c>
      <c>
        <f>(M2231*21)/100</f>
      </c>
      <c t="s">
        <v>27</v>
      </c>
    </row>
    <row r="2232" spans="1:5" ht="12.75">
      <c r="A2232" s="35" t="s">
        <v>57</v>
      </c>
      <c r="E2232" s="39" t="s">
        <v>8181</v>
      </c>
    </row>
    <row r="2233" spans="1:5" ht="12.75">
      <c r="A2233" s="35" t="s">
        <v>58</v>
      </c>
      <c r="E2233" s="40" t="s">
        <v>5</v>
      </c>
    </row>
    <row r="2234" spans="1:5" ht="102">
      <c r="A2234" t="s">
        <v>59</v>
      </c>
      <c r="E2234" s="39" t="s">
        <v>6234</v>
      </c>
    </row>
    <row r="2235" spans="1:16" ht="12.75">
      <c r="A2235" t="s">
        <v>52</v>
      </c>
      <c s="34" t="s">
        <v>570</v>
      </c>
      <c s="34" t="s">
        <v>8182</v>
      </c>
      <c s="35" t="s">
        <v>5</v>
      </c>
      <c s="6" t="s">
        <v>8183</v>
      </c>
      <c s="36" t="s">
        <v>853</v>
      </c>
      <c s="37">
        <v>1</v>
      </c>
      <c s="36">
        <v>0</v>
      </c>
      <c s="36">
        <f>ROUND(G2235*H2235,6)</f>
      </c>
      <c r="L2235" s="38">
        <v>0</v>
      </c>
      <c s="32">
        <f>ROUND(ROUND(L2235,2)*ROUND(G2235,3),2)</f>
      </c>
      <c s="36" t="s">
        <v>4833</v>
      </c>
      <c>
        <f>(M2235*21)/100</f>
      </c>
      <c t="s">
        <v>27</v>
      </c>
    </row>
    <row r="2236" spans="1:5" ht="12.75">
      <c r="A2236" s="35" t="s">
        <v>57</v>
      </c>
      <c r="E2236" s="39" t="s">
        <v>8183</v>
      </c>
    </row>
    <row r="2237" spans="1:5" ht="12.75">
      <c r="A2237" s="35" t="s">
        <v>58</v>
      </c>
      <c r="E2237" s="40" t="s">
        <v>5</v>
      </c>
    </row>
    <row r="2238" spans="1:5" ht="12.75">
      <c r="A2238" t="s">
        <v>59</v>
      </c>
      <c r="E2238" s="39" t="s">
        <v>5</v>
      </c>
    </row>
    <row r="2239" spans="1:13" ht="25.5">
      <c r="A2239" t="s">
        <v>5517</v>
      </c>
      <c r="C2239" s="31" t="s">
        <v>8184</v>
      </c>
      <c r="E2239" s="33" t="s">
        <v>8185</v>
      </c>
      <c r="J2239" s="32">
        <f>0+J2240+J2245</f>
      </c>
      <c s="32">
        <f>0+K2240+K2245</f>
      </c>
      <c s="32">
        <f>0+L2240+L2245</f>
      </c>
      <c s="32">
        <f>0+M2240+M2245</f>
      </c>
    </row>
    <row r="2240" spans="1:13" ht="12.75">
      <c r="A2240" t="s">
        <v>49</v>
      </c>
      <c r="C2240" s="31" t="s">
        <v>536</v>
      </c>
      <c r="E2240" s="33" t="s">
        <v>7006</v>
      </c>
      <c r="J2240" s="32">
        <f>0</f>
      </c>
      <c s="32">
        <f>0</f>
      </c>
      <c s="32">
        <f>0+L2241</f>
      </c>
      <c s="32">
        <f>0+M2241</f>
      </c>
    </row>
    <row r="2241" spans="1:16" ht="25.5">
      <c r="A2241" t="s">
        <v>52</v>
      </c>
      <c s="34" t="s">
        <v>180</v>
      </c>
      <c s="34" t="s">
        <v>7007</v>
      </c>
      <c s="35" t="s">
        <v>5</v>
      </c>
      <c s="6" t="s">
        <v>7008</v>
      </c>
      <c s="36" t="s">
        <v>262</v>
      </c>
      <c s="37">
        <v>0.096</v>
      </c>
      <c s="36">
        <v>0</v>
      </c>
      <c s="36">
        <f>ROUND(G2241*H2241,6)</f>
      </c>
      <c r="L2241" s="38">
        <v>0</v>
      </c>
      <c s="32">
        <f>ROUND(ROUND(L2241,2)*ROUND(G2241,3),2)</f>
      </c>
      <c s="36" t="s">
        <v>4836</v>
      </c>
      <c>
        <f>(M2241*21)/100</f>
      </c>
      <c t="s">
        <v>27</v>
      </c>
    </row>
    <row r="2242" spans="1:5" ht="25.5">
      <c r="A2242" s="35" t="s">
        <v>57</v>
      </c>
      <c r="E2242" s="39" t="s">
        <v>7008</v>
      </c>
    </row>
    <row r="2243" spans="1:5" ht="12.75">
      <c r="A2243" s="35" t="s">
        <v>58</v>
      </c>
      <c r="E2243" s="40" t="s">
        <v>5</v>
      </c>
    </row>
    <row r="2244" spans="1:5" ht="114.75">
      <c r="A2244" t="s">
        <v>59</v>
      </c>
      <c r="E2244" s="39" t="s">
        <v>6314</v>
      </c>
    </row>
    <row r="2245" spans="1:13" ht="12.75">
      <c r="A2245" t="s">
        <v>49</v>
      </c>
      <c r="C2245" s="31" t="s">
        <v>1848</v>
      </c>
      <c r="E2245" s="33" t="s">
        <v>7009</v>
      </c>
      <c r="J2245" s="32">
        <f>0</f>
      </c>
      <c s="32">
        <f>0</f>
      </c>
      <c s="32">
        <f>0+L2246+L2250+L2254+L2258+L2262+L2266+L2270+L2274+L2278+L2282+L2286+L2290+L2294+L2298+L2302+L2306+L2310+L2314+L2318+L2322+L2326+L2330+L2334+L2338+L2342+L2346+L2350+L2354+L2358+L2362+L2366+L2370+L2374+L2378+L2382+L2386+L2390+L2394+L2398+L2402+L2406+L2410+L2414+L2418+L2422+L2426+L2430+L2434</f>
      </c>
      <c s="32">
        <f>0+M2246+M2250+M2254+M2258+M2262+M2266+M2270+M2274+M2278+M2282+M2286+M2290+M2294+M2298+M2302+M2306+M2310+M2314+M2318+M2322+M2326+M2330+M2334+M2338+M2342+M2346+M2350+M2354+M2358+M2362+M2366+M2370+M2374+M2378+M2382+M2386+M2390+M2394+M2398+M2402+M2406+M2410+M2414+M2418+M2422+M2426+M2430+M2434</f>
      </c>
    </row>
    <row r="2246" spans="1:16" ht="12.75">
      <c r="A2246" t="s">
        <v>52</v>
      </c>
      <c s="34" t="s">
        <v>50</v>
      </c>
      <c s="34" t="s">
        <v>7010</v>
      </c>
      <c s="35" t="s">
        <v>5</v>
      </c>
      <c s="6" t="s">
        <v>7011</v>
      </c>
      <c s="36" t="s">
        <v>65</v>
      </c>
      <c s="37">
        <v>6</v>
      </c>
      <c s="36">
        <v>0.0001</v>
      </c>
      <c s="36">
        <f>ROUND(G2246*H2246,6)</f>
      </c>
      <c r="L2246" s="38">
        <v>0</v>
      </c>
      <c s="32">
        <f>ROUND(ROUND(L2246,2)*ROUND(G2246,3),2)</f>
      </c>
      <c s="36" t="s">
        <v>4836</v>
      </c>
      <c>
        <f>(M2246*21)/100</f>
      </c>
      <c t="s">
        <v>27</v>
      </c>
    </row>
    <row r="2247" spans="1:5" ht="12.75">
      <c r="A2247" s="35" t="s">
        <v>57</v>
      </c>
      <c r="E2247" s="39" t="s">
        <v>7011</v>
      </c>
    </row>
    <row r="2248" spans="1:5" ht="12.75">
      <c r="A2248" s="35" t="s">
        <v>58</v>
      </c>
      <c r="E2248" s="40" t="s">
        <v>8186</v>
      </c>
    </row>
    <row r="2249" spans="1:5" ht="12.75">
      <c r="A2249" t="s">
        <v>59</v>
      </c>
      <c r="E2249" s="39" t="s">
        <v>5</v>
      </c>
    </row>
    <row r="2250" spans="1:16" ht="12.75">
      <c r="A2250" t="s">
        <v>52</v>
      </c>
      <c s="34" t="s">
        <v>27</v>
      </c>
      <c s="34" t="s">
        <v>7013</v>
      </c>
      <c s="35" t="s">
        <v>5</v>
      </c>
      <c s="6" t="s">
        <v>7014</v>
      </c>
      <c s="36" t="s">
        <v>65</v>
      </c>
      <c s="37">
        <v>12</v>
      </c>
      <c s="36">
        <v>0.00012</v>
      </c>
      <c s="36">
        <f>ROUND(G2250*H2250,6)</f>
      </c>
      <c r="L2250" s="38">
        <v>0</v>
      </c>
      <c s="32">
        <f>ROUND(ROUND(L2250,2)*ROUND(G2250,3),2)</f>
      </c>
      <c s="36" t="s">
        <v>4836</v>
      </c>
      <c>
        <f>(M2250*21)/100</f>
      </c>
      <c t="s">
        <v>27</v>
      </c>
    </row>
    <row r="2251" spans="1:5" ht="12.75">
      <c r="A2251" s="35" t="s">
        <v>57</v>
      </c>
      <c r="E2251" s="39" t="s">
        <v>7014</v>
      </c>
    </row>
    <row r="2252" spans="1:5" ht="12.75">
      <c r="A2252" s="35" t="s">
        <v>58</v>
      </c>
      <c r="E2252" s="40" t="s">
        <v>8187</v>
      </c>
    </row>
    <row r="2253" spans="1:5" ht="12.75">
      <c r="A2253" t="s">
        <v>59</v>
      </c>
      <c r="E2253" s="39" t="s">
        <v>5</v>
      </c>
    </row>
    <row r="2254" spans="1:16" ht="12.75">
      <c r="A2254" t="s">
        <v>52</v>
      </c>
      <c s="34" t="s">
        <v>26</v>
      </c>
      <c s="34" t="s">
        <v>7016</v>
      </c>
      <c s="35" t="s">
        <v>5</v>
      </c>
      <c s="6" t="s">
        <v>7017</v>
      </c>
      <c s="36" t="s">
        <v>65</v>
      </c>
      <c s="37">
        <v>33.6</v>
      </c>
      <c s="36">
        <v>0.00017</v>
      </c>
      <c s="36">
        <f>ROUND(G2254*H2254,6)</f>
      </c>
      <c r="L2254" s="38">
        <v>0</v>
      </c>
      <c s="32">
        <f>ROUND(ROUND(L2254,2)*ROUND(G2254,3),2)</f>
      </c>
      <c s="36" t="s">
        <v>4836</v>
      </c>
      <c>
        <f>(M2254*21)/100</f>
      </c>
      <c t="s">
        <v>27</v>
      </c>
    </row>
    <row r="2255" spans="1:5" ht="12.75">
      <c r="A2255" s="35" t="s">
        <v>57</v>
      </c>
      <c r="E2255" s="39" t="s">
        <v>7017</v>
      </c>
    </row>
    <row r="2256" spans="1:5" ht="12.75">
      <c r="A2256" s="35" t="s">
        <v>58</v>
      </c>
      <c r="E2256" s="40" t="s">
        <v>8188</v>
      </c>
    </row>
    <row r="2257" spans="1:5" ht="12.75">
      <c r="A2257" t="s">
        <v>59</v>
      </c>
      <c r="E2257" s="39" t="s">
        <v>5</v>
      </c>
    </row>
    <row r="2258" spans="1:16" ht="12.75">
      <c r="A2258" t="s">
        <v>52</v>
      </c>
      <c s="34" t="s">
        <v>68</v>
      </c>
      <c s="34" t="s">
        <v>7031</v>
      </c>
      <c s="35" t="s">
        <v>5</v>
      </c>
      <c s="6" t="s">
        <v>7032</v>
      </c>
      <c s="36" t="s">
        <v>65</v>
      </c>
      <c s="37">
        <v>4.8</v>
      </c>
      <c s="36">
        <v>0.00017</v>
      </c>
      <c s="36">
        <f>ROUND(G2258*H2258,6)</f>
      </c>
      <c r="L2258" s="38">
        <v>0</v>
      </c>
      <c s="32">
        <f>ROUND(ROUND(L2258,2)*ROUND(G2258,3),2)</f>
      </c>
      <c s="36" t="s">
        <v>4836</v>
      </c>
      <c>
        <f>(M2258*21)/100</f>
      </c>
      <c t="s">
        <v>27</v>
      </c>
    </row>
    <row r="2259" spans="1:5" ht="12.75">
      <c r="A2259" s="35" t="s">
        <v>57</v>
      </c>
      <c r="E2259" s="39" t="s">
        <v>7032</v>
      </c>
    </row>
    <row r="2260" spans="1:5" ht="12.75">
      <c r="A2260" s="35" t="s">
        <v>58</v>
      </c>
      <c r="E2260" s="40" t="s">
        <v>8189</v>
      </c>
    </row>
    <row r="2261" spans="1:5" ht="12.75">
      <c r="A2261" t="s">
        <v>59</v>
      </c>
      <c r="E2261" s="39" t="s">
        <v>5</v>
      </c>
    </row>
    <row r="2262" spans="1:16" ht="12.75">
      <c r="A2262" t="s">
        <v>52</v>
      </c>
      <c s="34" t="s">
        <v>72</v>
      </c>
      <c s="34" t="s">
        <v>8190</v>
      </c>
      <c s="35" t="s">
        <v>5</v>
      </c>
      <c s="6" t="s">
        <v>8191</v>
      </c>
      <c s="36" t="s">
        <v>93</v>
      </c>
      <c s="37">
        <v>5</v>
      </c>
      <c s="36">
        <v>0.00022</v>
      </c>
      <c s="36">
        <f>ROUND(G2262*H2262,6)</f>
      </c>
      <c r="L2262" s="38">
        <v>0</v>
      </c>
      <c s="32">
        <f>ROUND(ROUND(L2262,2)*ROUND(G2262,3),2)</f>
      </c>
      <c s="36" t="s">
        <v>4833</v>
      </c>
      <c>
        <f>(M2262*21)/100</f>
      </c>
      <c t="s">
        <v>27</v>
      </c>
    </row>
    <row r="2263" spans="1:5" ht="12.75">
      <c r="A2263" s="35" t="s">
        <v>57</v>
      </c>
      <c r="E2263" s="39" t="s">
        <v>8191</v>
      </c>
    </row>
    <row r="2264" spans="1:5" ht="12.75">
      <c r="A2264" s="35" t="s">
        <v>58</v>
      </c>
      <c r="E2264" s="40" t="s">
        <v>7214</v>
      </c>
    </row>
    <row r="2265" spans="1:5" ht="12.75">
      <c r="A2265" t="s">
        <v>59</v>
      </c>
      <c r="E2265" s="39" t="s">
        <v>5</v>
      </c>
    </row>
    <row r="2266" spans="1:16" ht="12.75">
      <c r="A2266" t="s">
        <v>52</v>
      </c>
      <c s="34" t="s">
        <v>76</v>
      </c>
      <c s="34" t="s">
        <v>7037</v>
      </c>
      <c s="35" t="s">
        <v>5</v>
      </c>
      <c s="6" t="s">
        <v>7038</v>
      </c>
      <c s="36" t="s">
        <v>65</v>
      </c>
      <c s="37">
        <v>26.25</v>
      </c>
      <c s="36">
        <v>0.00013</v>
      </c>
      <c s="36">
        <f>ROUND(G2266*H2266,6)</f>
      </c>
      <c r="L2266" s="38">
        <v>0</v>
      </c>
      <c s="32">
        <f>ROUND(ROUND(L2266,2)*ROUND(G2266,3),2)</f>
      </c>
      <c s="36" t="s">
        <v>4836</v>
      </c>
      <c>
        <f>(M2266*21)/100</f>
      </c>
      <c t="s">
        <v>27</v>
      </c>
    </row>
    <row r="2267" spans="1:5" ht="12.75">
      <c r="A2267" s="35" t="s">
        <v>57</v>
      </c>
      <c r="E2267" s="39" t="s">
        <v>7038</v>
      </c>
    </row>
    <row r="2268" spans="1:5" ht="12.75">
      <c r="A2268" s="35" t="s">
        <v>58</v>
      </c>
      <c r="E2268" s="40" t="s">
        <v>8192</v>
      </c>
    </row>
    <row r="2269" spans="1:5" ht="12.75">
      <c r="A2269" t="s">
        <v>59</v>
      </c>
      <c r="E2269" s="39" t="s">
        <v>5</v>
      </c>
    </row>
    <row r="2270" spans="1:16" ht="12.75">
      <c r="A2270" t="s">
        <v>52</v>
      </c>
      <c s="34" t="s">
        <v>81</v>
      </c>
      <c s="34" t="s">
        <v>7052</v>
      </c>
      <c s="35" t="s">
        <v>5</v>
      </c>
      <c s="6" t="s">
        <v>7053</v>
      </c>
      <c s="36" t="s">
        <v>93</v>
      </c>
      <c s="37">
        <v>1</v>
      </c>
      <c s="36">
        <v>0.00023</v>
      </c>
      <c s="36">
        <f>ROUND(G2270*H2270,6)</f>
      </c>
      <c r="L2270" s="38">
        <v>0</v>
      </c>
      <c s="32">
        <f>ROUND(ROUND(L2270,2)*ROUND(G2270,3),2)</f>
      </c>
      <c s="36" t="s">
        <v>4836</v>
      </c>
      <c>
        <f>(M2270*21)/100</f>
      </c>
      <c t="s">
        <v>27</v>
      </c>
    </row>
    <row r="2271" spans="1:5" ht="12.75">
      <c r="A2271" s="35" t="s">
        <v>57</v>
      </c>
      <c r="E2271" s="39" t="s">
        <v>7053</v>
      </c>
    </row>
    <row r="2272" spans="1:5" ht="12.75">
      <c r="A2272" s="35" t="s">
        <v>58</v>
      </c>
      <c r="E2272" s="40" t="s">
        <v>6999</v>
      </c>
    </row>
    <row r="2273" spans="1:5" ht="12.75">
      <c r="A2273" t="s">
        <v>59</v>
      </c>
      <c r="E2273" s="39" t="s">
        <v>5</v>
      </c>
    </row>
    <row r="2274" spans="1:16" ht="25.5">
      <c r="A2274" t="s">
        <v>52</v>
      </c>
      <c s="34" t="s">
        <v>86</v>
      </c>
      <c s="34" t="s">
        <v>7058</v>
      </c>
      <c s="35" t="s">
        <v>5</v>
      </c>
      <c s="6" t="s">
        <v>7059</v>
      </c>
      <c s="36" t="s">
        <v>65</v>
      </c>
      <c s="37">
        <v>25</v>
      </c>
      <c s="36">
        <v>0</v>
      </c>
      <c s="36">
        <f>ROUND(G2274*H2274,6)</f>
      </c>
      <c r="L2274" s="38">
        <v>0</v>
      </c>
      <c s="32">
        <f>ROUND(ROUND(L2274,2)*ROUND(G2274,3),2)</f>
      </c>
      <c s="36" t="s">
        <v>4836</v>
      </c>
      <c>
        <f>(M2274*21)/100</f>
      </c>
      <c t="s">
        <v>27</v>
      </c>
    </row>
    <row r="2275" spans="1:5" ht="25.5">
      <c r="A2275" s="35" t="s">
        <v>57</v>
      </c>
      <c r="E2275" s="39" t="s">
        <v>7059</v>
      </c>
    </row>
    <row r="2276" spans="1:5" ht="12.75">
      <c r="A2276" s="35" t="s">
        <v>58</v>
      </c>
      <c r="E2276" s="40" t="s">
        <v>7091</v>
      </c>
    </row>
    <row r="2277" spans="1:5" ht="12.75">
      <c r="A2277" t="s">
        <v>59</v>
      </c>
      <c r="E2277" s="39" t="s">
        <v>5</v>
      </c>
    </row>
    <row r="2278" spans="1:16" ht="25.5">
      <c r="A2278" t="s">
        <v>52</v>
      </c>
      <c s="34" t="s">
        <v>90</v>
      </c>
      <c s="34" t="s">
        <v>8193</v>
      </c>
      <c s="35" t="s">
        <v>5</v>
      </c>
      <c s="6" t="s">
        <v>8194</v>
      </c>
      <c s="36" t="s">
        <v>65</v>
      </c>
      <c s="37">
        <v>8</v>
      </c>
      <c s="36">
        <v>0</v>
      </c>
      <c s="36">
        <f>ROUND(G2278*H2278,6)</f>
      </c>
      <c r="L2278" s="38">
        <v>0</v>
      </c>
      <c s="32">
        <f>ROUND(ROUND(L2278,2)*ROUND(G2278,3),2)</f>
      </c>
      <c s="36" t="s">
        <v>4836</v>
      </c>
      <c>
        <f>(M2278*21)/100</f>
      </c>
      <c t="s">
        <v>27</v>
      </c>
    </row>
    <row r="2279" spans="1:5" ht="25.5">
      <c r="A2279" s="35" t="s">
        <v>57</v>
      </c>
      <c r="E2279" s="39" t="s">
        <v>8194</v>
      </c>
    </row>
    <row r="2280" spans="1:5" ht="12.75">
      <c r="A2280" s="35" t="s">
        <v>58</v>
      </c>
      <c r="E2280" s="40" t="s">
        <v>7188</v>
      </c>
    </row>
    <row r="2281" spans="1:5" ht="12.75">
      <c r="A2281" t="s">
        <v>59</v>
      </c>
      <c r="E2281" s="39" t="s">
        <v>5</v>
      </c>
    </row>
    <row r="2282" spans="1:16" ht="25.5">
      <c r="A2282" t="s">
        <v>52</v>
      </c>
      <c s="34" t="s">
        <v>96</v>
      </c>
      <c s="34" t="s">
        <v>8195</v>
      </c>
      <c s="35" t="s">
        <v>5</v>
      </c>
      <c s="6" t="s">
        <v>8196</v>
      </c>
      <c s="36" t="s">
        <v>93</v>
      </c>
      <c s="37">
        <v>5</v>
      </c>
      <c s="36">
        <v>0</v>
      </c>
      <c s="36">
        <f>ROUND(G2282*H2282,6)</f>
      </c>
      <c r="L2282" s="38">
        <v>0</v>
      </c>
      <c s="32">
        <f>ROUND(ROUND(L2282,2)*ROUND(G2282,3),2)</f>
      </c>
      <c s="36" t="s">
        <v>4836</v>
      </c>
      <c>
        <f>(M2282*21)/100</f>
      </c>
      <c t="s">
        <v>27</v>
      </c>
    </row>
    <row r="2283" spans="1:5" ht="38.25">
      <c r="A2283" s="35" t="s">
        <v>57</v>
      </c>
      <c r="E2283" s="39" t="s">
        <v>8197</v>
      </c>
    </row>
    <row r="2284" spans="1:5" ht="12.75">
      <c r="A2284" s="35" t="s">
        <v>58</v>
      </c>
      <c r="E2284" s="40" t="s">
        <v>7214</v>
      </c>
    </row>
    <row r="2285" spans="1:5" ht="12.75">
      <c r="A2285" t="s">
        <v>59</v>
      </c>
      <c r="E2285" s="39" t="s">
        <v>5</v>
      </c>
    </row>
    <row r="2286" spans="1:16" ht="25.5">
      <c r="A2286" t="s">
        <v>52</v>
      </c>
      <c s="34" t="s">
        <v>100</v>
      </c>
      <c s="34" t="s">
        <v>8198</v>
      </c>
      <c s="35" t="s">
        <v>5</v>
      </c>
      <c s="6" t="s">
        <v>8199</v>
      </c>
      <c s="36" t="s">
        <v>65</v>
      </c>
      <c s="37">
        <v>4</v>
      </c>
      <c s="36">
        <v>0</v>
      </c>
      <c s="36">
        <f>ROUND(G2286*H2286,6)</f>
      </c>
      <c r="L2286" s="38">
        <v>0</v>
      </c>
      <c s="32">
        <f>ROUND(ROUND(L2286,2)*ROUND(G2286,3),2)</f>
      </c>
      <c s="36" t="s">
        <v>4836</v>
      </c>
      <c>
        <f>(M2286*21)/100</f>
      </c>
      <c t="s">
        <v>27</v>
      </c>
    </row>
    <row r="2287" spans="1:5" ht="25.5">
      <c r="A2287" s="35" t="s">
        <v>57</v>
      </c>
      <c r="E2287" s="39" t="s">
        <v>8199</v>
      </c>
    </row>
    <row r="2288" spans="1:5" ht="12.75">
      <c r="A2288" s="35" t="s">
        <v>58</v>
      </c>
      <c r="E2288" s="40" t="s">
        <v>7100</v>
      </c>
    </row>
    <row r="2289" spans="1:5" ht="12.75">
      <c r="A2289" t="s">
        <v>59</v>
      </c>
      <c r="E2289" s="39" t="s">
        <v>5</v>
      </c>
    </row>
    <row r="2290" spans="1:16" ht="25.5">
      <c r="A2290" t="s">
        <v>52</v>
      </c>
      <c s="34" t="s">
        <v>104</v>
      </c>
      <c s="34" t="s">
        <v>8200</v>
      </c>
      <c s="35" t="s">
        <v>5</v>
      </c>
      <c s="6" t="s">
        <v>8201</v>
      </c>
      <c s="36" t="s">
        <v>65</v>
      </c>
      <c s="37">
        <v>5</v>
      </c>
      <c s="36">
        <v>0</v>
      </c>
      <c s="36">
        <f>ROUND(G2290*H2290,6)</f>
      </c>
      <c r="L2290" s="38">
        <v>0</v>
      </c>
      <c s="32">
        <f>ROUND(ROUND(L2290,2)*ROUND(G2290,3),2)</f>
      </c>
      <c s="36" t="s">
        <v>4836</v>
      </c>
      <c>
        <f>(M2290*21)/100</f>
      </c>
      <c t="s">
        <v>27</v>
      </c>
    </row>
    <row r="2291" spans="1:5" ht="25.5">
      <c r="A2291" s="35" t="s">
        <v>57</v>
      </c>
      <c r="E2291" s="39" t="s">
        <v>8201</v>
      </c>
    </row>
    <row r="2292" spans="1:5" ht="12.75">
      <c r="A2292" s="35" t="s">
        <v>58</v>
      </c>
      <c r="E2292" s="40" t="s">
        <v>7214</v>
      </c>
    </row>
    <row r="2293" spans="1:5" ht="12.75">
      <c r="A2293" t="s">
        <v>59</v>
      </c>
      <c r="E2293" s="39" t="s">
        <v>5</v>
      </c>
    </row>
    <row r="2294" spans="1:16" ht="25.5">
      <c r="A2294" t="s">
        <v>52</v>
      </c>
      <c s="34" t="s">
        <v>108</v>
      </c>
      <c s="34" t="s">
        <v>8202</v>
      </c>
      <c s="35" t="s">
        <v>5</v>
      </c>
      <c s="6" t="s">
        <v>8203</v>
      </c>
      <c s="36" t="s">
        <v>65</v>
      </c>
      <c s="37">
        <v>44</v>
      </c>
      <c s="36">
        <v>0</v>
      </c>
      <c s="36">
        <f>ROUND(G2294*H2294,6)</f>
      </c>
      <c r="L2294" s="38">
        <v>0</v>
      </c>
      <c s="32">
        <f>ROUND(ROUND(L2294,2)*ROUND(G2294,3),2)</f>
      </c>
      <c s="36" t="s">
        <v>4836</v>
      </c>
      <c>
        <f>(M2294*21)/100</f>
      </c>
      <c t="s">
        <v>27</v>
      </c>
    </row>
    <row r="2295" spans="1:5" ht="25.5">
      <c r="A2295" s="35" t="s">
        <v>57</v>
      </c>
      <c r="E2295" s="39" t="s">
        <v>8203</v>
      </c>
    </row>
    <row r="2296" spans="1:5" ht="12.75">
      <c r="A2296" s="35" t="s">
        <v>58</v>
      </c>
      <c r="E2296" s="40" t="s">
        <v>8204</v>
      </c>
    </row>
    <row r="2297" spans="1:5" ht="12.75">
      <c r="A2297" t="s">
        <v>59</v>
      </c>
      <c r="E2297" s="39" t="s">
        <v>5</v>
      </c>
    </row>
    <row r="2298" spans="1:16" ht="25.5">
      <c r="A2298" t="s">
        <v>52</v>
      </c>
      <c s="34" t="s">
        <v>112</v>
      </c>
      <c s="34" t="s">
        <v>8205</v>
      </c>
      <c s="35" t="s">
        <v>5</v>
      </c>
      <c s="6" t="s">
        <v>8206</v>
      </c>
      <c s="36" t="s">
        <v>65</v>
      </c>
      <c s="37">
        <v>8</v>
      </c>
      <c s="36">
        <v>0</v>
      </c>
      <c s="36">
        <f>ROUND(G2298*H2298,6)</f>
      </c>
      <c r="L2298" s="38">
        <v>0</v>
      </c>
      <c s="32">
        <f>ROUND(ROUND(L2298,2)*ROUND(G2298,3),2)</f>
      </c>
      <c s="36" t="s">
        <v>4836</v>
      </c>
      <c>
        <f>(M2298*21)/100</f>
      </c>
      <c t="s">
        <v>27</v>
      </c>
    </row>
    <row r="2299" spans="1:5" ht="25.5">
      <c r="A2299" s="35" t="s">
        <v>57</v>
      </c>
      <c r="E2299" s="39" t="s">
        <v>8206</v>
      </c>
    </row>
    <row r="2300" spans="1:5" ht="12.75">
      <c r="A2300" s="35" t="s">
        <v>58</v>
      </c>
      <c r="E2300" s="40" t="s">
        <v>7188</v>
      </c>
    </row>
    <row r="2301" spans="1:5" ht="12.75">
      <c r="A2301" t="s">
        <v>59</v>
      </c>
      <c r="E2301" s="39" t="s">
        <v>5</v>
      </c>
    </row>
    <row r="2302" spans="1:16" ht="25.5">
      <c r="A2302" t="s">
        <v>52</v>
      </c>
      <c s="34" t="s">
        <v>116</v>
      </c>
      <c s="34" t="s">
        <v>7092</v>
      </c>
      <c s="35" t="s">
        <v>5</v>
      </c>
      <c s="6" t="s">
        <v>7093</v>
      </c>
      <c s="36" t="s">
        <v>93</v>
      </c>
      <c s="37">
        <v>18</v>
      </c>
      <c s="36">
        <v>0</v>
      </c>
      <c s="36">
        <f>ROUND(G2302*H2302,6)</f>
      </c>
      <c r="L2302" s="38">
        <v>0</v>
      </c>
      <c s="32">
        <f>ROUND(ROUND(L2302,2)*ROUND(G2302,3),2)</f>
      </c>
      <c s="36" t="s">
        <v>4836</v>
      </c>
      <c>
        <f>(M2302*21)/100</f>
      </c>
      <c t="s">
        <v>27</v>
      </c>
    </row>
    <row r="2303" spans="1:5" ht="25.5">
      <c r="A2303" s="35" t="s">
        <v>57</v>
      </c>
      <c r="E2303" s="39" t="s">
        <v>7093</v>
      </c>
    </row>
    <row r="2304" spans="1:5" ht="12.75">
      <c r="A2304" s="35" t="s">
        <v>58</v>
      </c>
      <c r="E2304" s="40" t="s">
        <v>7846</v>
      </c>
    </row>
    <row r="2305" spans="1:5" ht="12.75">
      <c r="A2305" t="s">
        <v>59</v>
      </c>
      <c r="E2305" s="39" t="s">
        <v>5</v>
      </c>
    </row>
    <row r="2306" spans="1:16" ht="25.5">
      <c r="A2306" t="s">
        <v>52</v>
      </c>
      <c s="34" t="s">
        <v>120</v>
      </c>
      <c s="34" t="s">
        <v>7095</v>
      </c>
      <c s="35" t="s">
        <v>5</v>
      </c>
      <c s="6" t="s">
        <v>7096</v>
      </c>
      <c s="36" t="s">
        <v>93</v>
      </c>
      <c s="37">
        <v>6</v>
      </c>
      <c s="36">
        <v>0</v>
      </c>
      <c s="36">
        <f>ROUND(G2306*H2306,6)</f>
      </c>
      <c r="L2306" s="38">
        <v>0</v>
      </c>
      <c s="32">
        <f>ROUND(ROUND(L2306,2)*ROUND(G2306,3),2)</f>
      </c>
      <c s="36" t="s">
        <v>4836</v>
      </c>
      <c>
        <f>(M2306*21)/100</f>
      </c>
      <c t="s">
        <v>27</v>
      </c>
    </row>
    <row r="2307" spans="1:5" ht="25.5">
      <c r="A2307" s="35" t="s">
        <v>57</v>
      </c>
      <c r="E2307" s="39" t="s">
        <v>7096</v>
      </c>
    </row>
    <row r="2308" spans="1:5" ht="12.75">
      <c r="A2308" s="35" t="s">
        <v>58</v>
      </c>
      <c r="E2308" s="40" t="s">
        <v>7137</v>
      </c>
    </row>
    <row r="2309" spans="1:5" ht="12.75">
      <c r="A2309" t="s">
        <v>59</v>
      </c>
      <c r="E2309" s="39" t="s">
        <v>5</v>
      </c>
    </row>
    <row r="2310" spans="1:16" ht="25.5">
      <c r="A2310" t="s">
        <v>52</v>
      </c>
      <c s="34" t="s">
        <v>124</v>
      </c>
      <c s="34" t="s">
        <v>7098</v>
      </c>
      <c s="35" t="s">
        <v>5</v>
      </c>
      <c s="6" t="s">
        <v>7099</v>
      </c>
      <c s="36" t="s">
        <v>93</v>
      </c>
      <c s="37">
        <v>2</v>
      </c>
      <c s="36">
        <v>0</v>
      </c>
      <c s="36">
        <f>ROUND(G2310*H2310,6)</f>
      </c>
      <c r="L2310" s="38">
        <v>0</v>
      </c>
      <c s="32">
        <f>ROUND(ROUND(L2310,2)*ROUND(G2310,3),2)</f>
      </c>
      <c s="36" t="s">
        <v>4836</v>
      </c>
      <c>
        <f>(M2310*21)/100</f>
      </c>
      <c t="s">
        <v>27</v>
      </c>
    </row>
    <row r="2311" spans="1:5" ht="25.5">
      <c r="A2311" s="35" t="s">
        <v>57</v>
      </c>
      <c r="E2311" s="39" t="s">
        <v>7099</v>
      </c>
    </row>
    <row r="2312" spans="1:5" ht="12.75">
      <c r="A2312" s="35" t="s">
        <v>58</v>
      </c>
      <c r="E2312" s="40" t="s">
        <v>7054</v>
      </c>
    </row>
    <row r="2313" spans="1:5" ht="12.75">
      <c r="A2313" t="s">
        <v>59</v>
      </c>
      <c r="E2313" s="39" t="s">
        <v>5</v>
      </c>
    </row>
    <row r="2314" spans="1:16" ht="25.5">
      <c r="A2314" t="s">
        <v>52</v>
      </c>
      <c s="34" t="s">
        <v>128</v>
      </c>
      <c s="34" t="s">
        <v>7103</v>
      </c>
      <c s="35" t="s">
        <v>5</v>
      </c>
      <c s="6" t="s">
        <v>7104</v>
      </c>
      <c s="36" t="s">
        <v>93</v>
      </c>
      <c s="37">
        <v>2</v>
      </c>
      <c s="36">
        <v>0</v>
      </c>
      <c s="36">
        <f>ROUND(G2314*H2314,6)</f>
      </c>
      <c r="L2314" s="38">
        <v>0</v>
      </c>
      <c s="32">
        <f>ROUND(ROUND(L2314,2)*ROUND(G2314,3),2)</f>
      </c>
      <c s="36" t="s">
        <v>4836</v>
      </c>
      <c>
        <f>(M2314*21)/100</f>
      </c>
      <c t="s">
        <v>27</v>
      </c>
    </row>
    <row r="2315" spans="1:5" ht="25.5">
      <c r="A2315" s="35" t="s">
        <v>57</v>
      </c>
      <c r="E2315" s="39" t="s">
        <v>7104</v>
      </c>
    </row>
    <row r="2316" spans="1:5" ht="12.75">
      <c r="A2316" s="35" t="s">
        <v>58</v>
      </c>
      <c r="E2316" s="40" t="s">
        <v>7054</v>
      </c>
    </row>
    <row r="2317" spans="1:5" ht="12.75">
      <c r="A2317" t="s">
        <v>59</v>
      </c>
      <c r="E2317" s="39" t="s">
        <v>5</v>
      </c>
    </row>
    <row r="2318" spans="1:16" ht="25.5">
      <c r="A2318" t="s">
        <v>52</v>
      </c>
      <c s="34" t="s">
        <v>132</v>
      </c>
      <c s="34" t="s">
        <v>8207</v>
      </c>
      <c s="35" t="s">
        <v>5</v>
      </c>
      <c s="6" t="s">
        <v>8208</v>
      </c>
      <c s="36" t="s">
        <v>93</v>
      </c>
      <c s="37">
        <v>1</v>
      </c>
      <c s="36">
        <v>0</v>
      </c>
      <c s="36">
        <f>ROUND(G2318*H2318,6)</f>
      </c>
      <c r="L2318" s="38">
        <v>0</v>
      </c>
      <c s="32">
        <f>ROUND(ROUND(L2318,2)*ROUND(G2318,3),2)</f>
      </c>
      <c s="36" t="s">
        <v>4836</v>
      </c>
      <c>
        <f>(M2318*21)/100</f>
      </c>
      <c t="s">
        <v>27</v>
      </c>
    </row>
    <row r="2319" spans="1:5" ht="25.5">
      <c r="A2319" s="35" t="s">
        <v>57</v>
      </c>
      <c r="E2319" s="39" t="s">
        <v>8208</v>
      </c>
    </row>
    <row r="2320" spans="1:5" ht="12.75">
      <c r="A2320" s="35" t="s">
        <v>58</v>
      </c>
      <c r="E2320" s="40" t="s">
        <v>6999</v>
      </c>
    </row>
    <row r="2321" spans="1:5" ht="12.75">
      <c r="A2321" t="s">
        <v>59</v>
      </c>
      <c r="E2321" s="39" t="s">
        <v>5</v>
      </c>
    </row>
    <row r="2322" spans="1:16" ht="25.5">
      <c r="A2322" t="s">
        <v>52</v>
      </c>
      <c s="34" t="s">
        <v>136</v>
      </c>
      <c s="34" t="s">
        <v>8209</v>
      </c>
      <c s="35" t="s">
        <v>5</v>
      </c>
      <c s="6" t="s">
        <v>8210</v>
      </c>
      <c s="36" t="s">
        <v>93</v>
      </c>
      <c s="37">
        <v>1</v>
      </c>
      <c s="36">
        <v>0</v>
      </c>
      <c s="36">
        <f>ROUND(G2322*H2322,6)</f>
      </c>
      <c r="L2322" s="38">
        <v>0</v>
      </c>
      <c s="32">
        <f>ROUND(ROUND(L2322,2)*ROUND(G2322,3),2)</f>
      </c>
      <c s="36" t="s">
        <v>4836</v>
      </c>
      <c>
        <f>(M2322*21)/100</f>
      </c>
      <c t="s">
        <v>27</v>
      </c>
    </row>
    <row r="2323" spans="1:5" ht="25.5">
      <c r="A2323" s="35" t="s">
        <v>57</v>
      </c>
      <c r="E2323" s="39" t="s">
        <v>8210</v>
      </c>
    </row>
    <row r="2324" spans="1:5" ht="12.75">
      <c r="A2324" s="35" t="s">
        <v>58</v>
      </c>
      <c r="E2324" s="40" t="s">
        <v>6999</v>
      </c>
    </row>
    <row r="2325" spans="1:5" ht="12.75">
      <c r="A2325" t="s">
        <v>59</v>
      </c>
      <c r="E2325" s="39" t="s">
        <v>5</v>
      </c>
    </row>
    <row r="2326" spans="1:16" ht="25.5">
      <c r="A2326" t="s">
        <v>52</v>
      </c>
      <c s="34" t="s">
        <v>140</v>
      </c>
      <c s="34" t="s">
        <v>8211</v>
      </c>
      <c s="35" t="s">
        <v>5</v>
      </c>
      <c s="6" t="s">
        <v>8212</v>
      </c>
      <c s="36" t="s">
        <v>93</v>
      </c>
      <c s="37">
        <v>1</v>
      </c>
      <c s="36">
        <v>0</v>
      </c>
      <c s="36">
        <f>ROUND(G2326*H2326,6)</f>
      </c>
      <c r="L2326" s="38">
        <v>0</v>
      </c>
      <c s="32">
        <f>ROUND(ROUND(L2326,2)*ROUND(G2326,3),2)</f>
      </c>
      <c s="36" t="s">
        <v>4836</v>
      </c>
      <c>
        <f>(M2326*21)/100</f>
      </c>
      <c t="s">
        <v>27</v>
      </c>
    </row>
    <row r="2327" spans="1:5" ht="25.5">
      <c r="A2327" s="35" t="s">
        <v>57</v>
      </c>
      <c r="E2327" s="39" t="s">
        <v>8212</v>
      </c>
    </row>
    <row r="2328" spans="1:5" ht="12.75">
      <c r="A2328" s="35" t="s">
        <v>58</v>
      </c>
      <c r="E2328" s="40" t="s">
        <v>6999</v>
      </c>
    </row>
    <row r="2329" spans="1:5" ht="12.75">
      <c r="A2329" t="s">
        <v>59</v>
      </c>
      <c r="E2329" s="39" t="s">
        <v>5</v>
      </c>
    </row>
    <row r="2330" spans="1:16" ht="25.5">
      <c r="A2330" t="s">
        <v>52</v>
      </c>
      <c s="34" t="s">
        <v>144</v>
      </c>
      <c s="34" t="s">
        <v>8213</v>
      </c>
      <c s="35" t="s">
        <v>5</v>
      </c>
      <c s="6" t="s">
        <v>8214</v>
      </c>
      <c s="36" t="s">
        <v>93</v>
      </c>
      <c s="37">
        <v>1</v>
      </c>
      <c s="36">
        <v>0</v>
      </c>
      <c s="36">
        <f>ROUND(G2330*H2330,6)</f>
      </c>
      <c r="L2330" s="38">
        <v>0</v>
      </c>
      <c s="32">
        <f>ROUND(ROUND(L2330,2)*ROUND(G2330,3),2)</f>
      </c>
      <c s="36" t="s">
        <v>4836</v>
      </c>
      <c>
        <f>(M2330*21)/100</f>
      </c>
      <c t="s">
        <v>27</v>
      </c>
    </row>
    <row r="2331" spans="1:5" ht="25.5">
      <c r="A2331" s="35" t="s">
        <v>57</v>
      </c>
      <c r="E2331" s="39" t="s">
        <v>8214</v>
      </c>
    </row>
    <row r="2332" spans="1:5" ht="12.75">
      <c r="A2332" s="35" t="s">
        <v>58</v>
      </c>
      <c r="E2332" s="40" t="s">
        <v>6999</v>
      </c>
    </row>
    <row r="2333" spans="1:5" ht="12.75">
      <c r="A2333" t="s">
        <v>59</v>
      </c>
      <c r="E2333" s="39" t="s">
        <v>5</v>
      </c>
    </row>
    <row r="2334" spans="1:16" ht="25.5">
      <c r="A2334" t="s">
        <v>52</v>
      </c>
      <c s="34" t="s">
        <v>148</v>
      </c>
      <c s="34" t="s">
        <v>8215</v>
      </c>
      <c s="35" t="s">
        <v>5</v>
      </c>
      <c s="6" t="s">
        <v>8216</v>
      </c>
      <c s="36" t="s">
        <v>93</v>
      </c>
      <c s="37">
        <v>5</v>
      </c>
      <c s="36">
        <v>0</v>
      </c>
      <c s="36">
        <f>ROUND(G2334*H2334,6)</f>
      </c>
      <c r="L2334" s="38">
        <v>0</v>
      </c>
      <c s="32">
        <f>ROUND(ROUND(L2334,2)*ROUND(G2334,3),2)</f>
      </c>
      <c s="36" t="s">
        <v>4836</v>
      </c>
      <c>
        <f>(M2334*21)/100</f>
      </c>
      <c t="s">
        <v>27</v>
      </c>
    </row>
    <row r="2335" spans="1:5" ht="38.25">
      <c r="A2335" s="35" t="s">
        <v>57</v>
      </c>
      <c r="E2335" s="39" t="s">
        <v>8217</v>
      </c>
    </row>
    <row r="2336" spans="1:5" ht="12.75">
      <c r="A2336" s="35" t="s">
        <v>58</v>
      </c>
      <c r="E2336" s="40" t="s">
        <v>7214</v>
      </c>
    </row>
    <row r="2337" spans="1:5" ht="12.75">
      <c r="A2337" t="s">
        <v>59</v>
      </c>
      <c r="E2337" s="39" t="s">
        <v>5</v>
      </c>
    </row>
    <row r="2338" spans="1:16" ht="12.75">
      <c r="A2338" t="s">
        <v>52</v>
      </c>
      <c s="34" t="s">
        <v>152</v>
      </c>
      <c s="34" t="s">
        <v>8218</v>
      </c>
      <c s="35" t="s">
        <v>5</v>
      </c>
      <c s="6" t="s">
        <v>8219</v>
      </c>
      <c s="36" t="s">
        <v>93</v>
      </c>
      <c s="37">
        <v>1</v>
      </c>
      <c s="36">
        <v>0</v>
      </c>
      <c s="36">
        <f>ROUND(G2338*H2338,6)</f>
      </c>
      <c r="L2338" s="38">
        <v>0</v>
      </c>
      <c s="32">
        <f>ROUND(ROUND(L2338,2)*ROUND(G2338,3),2)</f>
      </c>
      <c s="36" t="s">
        <v>4836</v>
      </c>
      <c>
        <f>(M2338*21)/100</f>
      </c>
      <c t="s">
        <v>27</v>
      </c>
    </row>
    <row r="2339" spans="1:5" ht="12.75">
      <c r="A2339" s="35" t="s">
        <v>57</v>
      </c>
      <c r="E2339" s="39" t="s">
        <v>8219</v>
      </c>
    </row>
    <row r="2340" spans="1:5" ht="12.75">
      <c r="A2340" s="35" t="s">
        <v>58</v>
      </c>
      <c r="E2340" s="40" t="s">
        <v>6999</v>
      </c>
    </row>
    <row r="2341" spans="1:5" ht="12.75">
      <c r="A2341" t="s">
        <v>59</v>
      </c>
      <c r="E2341" s="39" t="s">
        <v>5</v>
      </c>
    </row>
    <row r="2342" spans="1:16" ht="25.5">
      <c r="A2342" t="s">
        <v>52</v>
      </c>
      <c s="34" t="s">
        <v>156</v>
      </c>
      <c s="34" t="s">
        <v>8220</v>
      </c>
      <c s="35" t="s">
        <v>5</v>
      </c>
      <c s="6" t="s">
        <v>8221</v>
      </c>
      <c s="36" t="s">
        <v>93</v>
      </c>
      <c s="37">
        <v>1</v>
      </c>
      <c s="36">
        <v>0</v>
      </c>
      <c s="36">
        <f>ROUND(G2342*H2342,6)</f>
      </c>
      <c r="L2342" s="38">
        <v>0</v>
      </c>
      <c s="32">
        <f>ROUND(ROUND(L2342,2)*ROUND(G2342,3),2)</f>
      </c>
      <c s="36" t="s">
        <v>4836</v>
      </c>
      <c>
        <f>(M2342*21)/100</f>
      </c>
      <c t="s">
        <v>27</v>
      </c>
    </row>
    <row r="2343" spans="1:5" ht="25.5">
      <c r="A2343" s="35" t="s">
        <v>57</v>
      </c>
      <c r="E2343" s="39" t="s">
        <v>8221</v>
      </c>
    </row>
    <row r="2344" spans="1:5" ht="12.75">
      <c r="A2344" s="35" t="s">
        <v>58</v>
      </c>
      <c r="E2344" s="40" t="s">
        <v>6999</v>
      </c>
    </row>
    <row r="2345" spans="1:5" ht="12.75">
      <c r="A2345" t="s">
        <v>59</v>
      </c>
      <c r="E2345" s="39" t="s">
        <v>5</v>
      </c>
    </row>
    <row r="2346" spans="1:16" ht="25.5">
      <c r="A2346" t="s">
        <v>52</v>
      </c>
      <c s="34" t="s">
        <v>160</v>
      </c>
      <c s="34" t="s">
        <v>7132</v>
      </c>
      <c s="35" t="s">
        <v>5</v>
      </c>
      <c s="6" t="s">
        <v>7133</v>
      </c>
      <c s="36" t="s">
        <v>93</v>
      </c>
      <c s="37">
        <v>2</v>
      </c>
      <c s="36">
        <v>0</v>
      </c>
      <c s="36">
        <f>ROUND(G2346*H2346,6)</f>
      </c>
      <c r="L2346" s="38">
        <v>0</v>
      </c>
      <c s="32">
        <f>ROUND(ROUND(L2346,2)*ROUND(G2346,3),2)</f>
      </c>
      <c s="36" t="s">
        <v>4836</v>
      </c>
      <c>
        <f>(M2346*21)/100</f>
      </c>
      <c t="s">
        <v>27</v>
      </c>
    </row>
    <row r="2347" spans="1:5" ht="25.5">
      <c r="A2347" s="35" t="s">
        <v>57</v>
      </c>
      <c r="E2347" s="39" t="s">
        <v>7133</v>
      </c>
    </row>
    <row r="2348" spans="1:5" ht="12.75">
      <c r="A2348" s="35" t="s">
        <v>58</v>
      </c>
      <c r="E2348" s="40" t="s">
        <v>7054</v>
      </c>
    </row>
    <row r="2349" spans="1:5" ht="12.75">
      <c r="A2349" t="s">
        <v>59</v>
      </c>
      <c r="E2349" s="39" t="s">
        <v>5</v>
      </c>
    </row>
    <row r="2350" spans="1:16" ht="25.5">
      <c r="A2350" t="s">
        <v>52</v>
      </c>
      <c s="34" t="s">
        <v>164</v>
      </c>
      <c s="34" t="s">
        <v>7273</v>
      </c>
      <c s="35" t="s">
        <v>5</v>
      </c>
      <c s="6" t="s">
        <v>7274</v>
      </c>
      <c s="36" t="s">
        <v>93</v>
      </c>
      <c s="37">
        <v>1</v>
      </c>
      <c s="36">
        <v>0</v>
      </c>
      <c s="36">
        <f>ROUND(G2350*H2350,6)</f>
      </c>
      <c r="L2350" s="38">
        <v>0</v>
      </c>
      <c s="32">
        <f>ROUND(ROUND(L2350,2)*ROUND(G2350,3),2)</f>
      </c>
      <c s="36" t="s">
        <v>4836</v>
      </c>
      <c>
        <f>(M2350*21)/100</f>
      </c>
      <c t="s">
        <v>27</v>
      </c>
    </row>
    <row r="2351" spans="1:5" ht="25.5">
      <c r="A2351" s="35" t="s">
        <v>57</v>
      </c>
      <c r="E2351" s="39" t="s">
        <v>7274</v>
      </c>
    </row>
    <row r="2352" spans="1:5" ht="12.75">
      <c r="A2352" s="35" t="s">
        <v>58</v>
      </c>
      <c r="E2352" s="40" t="s">
        <v>6999</v>
      </c>
    </row>
    <row r="2353" spans="1:5" ht="25.5">
      <c r="A2353" t="s">
        <v>59</v>
      </c>
      <c r="E2353" s="39" t="s">
        <v>7140</v>
      </c>
    </row>
    <row r="2354" spans="1:16" ht="25.5">
      <c r="A2354" t="s">
        <v>52</v>
      </c>
      <c s="34" t="s">
        <v>168</v>
      </c>
      <c s="34" t="s">
        <v>7145</v>
      </c>
      <c s="35" t="s">
        <v>5</v>
      </c>
      <c s="6" t="s">
        <v>7146</v>
      </c>
      <c s="36" t="s">
        <v>93</v>
      </c>
      <c s="37">
        <v>6</v>
      </c>
      <c s="36">
        <v>0</v>
      </c>
      <c s="36">
        <f>ROUND(G2354*H2354,6)</f>
      </c>
      <c r="L2354" s="38">
        <v>0</v>
      </c>
      <c s="32">
        <f>ROUND(ROUND(L2354,2)*ROUND(G2354,3),2)</f>
      </c>
      <c s="36" t="s">
        <v>4836</v>
      </c>
      <c>
        <f>(M2354*21)/100</f>
      </c>
      <c t="s">
        <v>27</v>
      </c>
    </row>
    <row r="2355" spans="1:5" ht="25.5">
      <c r="A2355" s="35" t="s">
        <v>57</v>
      </c>
      <c r="E2355" s="39" t="s">
        <v>7146</v>
      </c>
    </row>
    <row r="2356" spans="1:5" ht="12.75">
      <c r="A2356" s="35" t="s">
        <v>58</v>
      </c>
      <c r="E2356" s="40" t="s">
        <v>7137</v>
      </c>
    </row>
    <row r="2357" spans="1:5" ht="12.75">
      <c r="A2357" t="s">
        <v>59</v>
      </c>
      <c r="E2357" s="39" t="s">
        <v>5</v>
      </c>
    </row>
    <row r="2358" spans="1:16" ht="25.5">
      <c r="A2358" t="s">
        <v>52</v>
      </c>
      <c s="34" t="s">
        <v>172</v>
      </c>
      <c s="34" t="s">
        <v>7148</v>
      </c>
      <c s="35" t="s">
        <v>5</v>
      </c>
      <c s="6" t="s">
        <v>7149</v>
      </c>
      <c s="36" t="s">
        <v>93</v>
      </c>
      <c s="37">
        <v>1</v>
      </c>
      <c s="36">
        <v>0</v>
      </c>
      <c s="36">
        <f>ROUND(G2358*H2358,6)</f>
      </c>
      <c r="L2358" s="38">
        <v>0</v>
      </c>
      <c s="32">
        <f>ROUND(ROUND(L2358,2)*ROUND(G2358,3),2)</f>
      </c>
      <c s="36" t="s">
        <v>4836</v>
      </c>
      <c>
        <f>(M2358*21)/100</f>
      </c>
      <c t="s">
        <v>27</v>
      </c>
    </row>
    <row r="2359" spans="1:5" ht="25.5">
      <c r="A2359" s="35" t="s">
        <v>57</v>
      </c>
      <c r="E2359" s="39" t="s">
        <v>7149</v>
      </c>
    </row>
    <row r="2360" spans="1:5" ht="12.75">
      <c r="A2360" s="35" t="s">
        <v>58</v>
      </c>
      <c r="E2360" s="40" t="s">
        <v>6999</v>
      </c>
    </row>
    <row r="2361" spans="1:5" ht="12.75">
      <c r="A2361" t="s">
        <v>59</v>
      </c>
      <c r="E2361" s="39" t="s">
        <v>5</v>
      </c>
    </row>
    <row r="2362" spans="1:16" ht="38.25">
      <c r="A2362" t="s">
        <v>52</v>
      </c>
      <c s="34" t="s">
        <v>176</v>
      </c>
      <c s="34" t="s">
        <v>7849</v>
      </c>
      <c s="35" t="s">
        <v>5</v>
      </c>
      <c s="6" t="s">
        <v>7850</v>
      </c>
      <c s="36" t="s">
        <v>65</v>
      </c>
      <c s="37">
        <v>6</v>
      </c>
      <c s="36">
        <v>0</v>
      </c>
      <c s="36">
        <f>ROUND(G2362*H2362,6)</f>
      </c>
      <c r="L2362" s="38">
        <v>0</v>
      </c>
      <c s="32">
        <f>ROUND(ROUND(L2362,2)*ROUND(G2362,3),2)</f>
      </c>
      <c s="36" t="s">
        <v>4836</v>
      </c>
      <c>
        <f>(M2362*21)/100</f>
      </c>
      <c t="s">
        <v>27</v>
      </c>
    </row>
    <row r="2363" spans="1:5" ht="38.25">
      <c r="A2363" s="35" t="s">
        <v>57</v>
      </c>
      <c r="E2363" s="39" t="s">
        <v>7851</v>
      </c>
    </row>
    <row r="2364" spans="1:5" ht="12.75">
      <c r="A2364" s="35" t="s">
        <v>58</v>
      </c>
      <c r="E2364" s="40" t="s">
        <v>7137</v>
      </c>
    </row>
    <row r="2365" spans="1:5" ht="12.75">
      <c r="A2365" t="s">
        <v>59</v>
      </c>
      <c r="E2365" s="39" t="s">
        <v>5</v>
      </c>
    </row>
    <row r="2366" spans="1:16" ht="25.5">
      <c r="A2366" t="s">
        <v>52</v>
      </c>
      <c s="34" t="s">
        <v>184</v>
      </c>
      <c s="34" t="s">
        <v>8222</v>
      </c>
      <c s="35" t="s">
        <v>5</v>
      </c>
      <c s="6" t="s">
        <v>8223</v>
      </c>
      <c s="36" t="s">
        <v>93</v>
      </c>
      <c s="37">
        <v>5</v>
      </c>
      <c s="36">
        <v>0.00013</v>
      </c>
      <c s="36">
        <f>ROUND(G2366*H2366,6)</f>
      </c>
      <c r="L2366" s="38">
        <v>0</v>
      </c>
      <c s="32">
        <f>ROUND(ROUND(L2366,2)*ROUND(G2366,3),2)</f>
      </c>
      <c s="36" t="s">
        <v>248</v>
      </c>
      <c>
        <f>(M2366*21)/100</f>
      </c>
      <c t="s">
        <v>27</v>
      </c>
    </row>
    <row r="2367" spans="1:5" ht="25.5">
      <c r="A2367" s="35" t="s">
        <v>57</v>
      </c>
      <c r="E2367" s="39" t="s">
        <v>8223</v>
      </c>
    </row>
    <row r="2368" spans="1:5" ht="12.75">
      <c r="A2368" s="35" t="s">
        <v>58</v>
      </c>
      <c r="E2368" s="40" t="s">
        <v>7214</v>
      </c>
    </row>
    <row r="2369" spans="1:5" ht="12.75">
      <c r="A2369" t="s">
        <v>59</v>
      </c>
      <c r="E2369" s="39" t="s">
        <v>5</v>
      </c>
    </row>
    <row r="2370" spans="1:16" ht="12.75">
      <c r="A2370" t="s">
        <v>52</v>
      </c>
      <c s="34" t="s">
        <v>188</v>
      </c>
      <c s="34" t="s">
        <v>8224</v>
      </c>
      <c s="35" t="s">
        <v>5</v>
      </c>
      <c s="6" t="s">
        <v>8225</v>
      </c>
      <c s="36" t="s">
        <v>65</v>
      </c>
      <c s="37">
        <v>7.2</v>
      </c>
      <c s="36">
        <v>0.00017</v>
      </c>
      <c s="36">
        <f>ROUND(G2370*H2370,6)</f>
      </c>
      <c r="L2370" s="38">
        <v>0</v>
      </c>
      <c s="32">
        <f>ROUND(ROUND(L2370,2)*ROUND(G2370,3),2)</f>
      </c>
      <c s="36" t="s">
        <v>4833</v>
      </c>
      <c>
        <f>(M2370*21)/100</f>
      </c>
      <c t="s">
        <v>27</v>
      </c>
    </row>
    <row r="2371" spans="1:5" ht="12.75">
      <c r="A2371" s="35" t="s">
        <v>57</v>
      </c>
      <c r="E2371" s="39" t="s">
        <v>8225</v>
      </c>
    </row>
    <row r="2372" spans="1:5" ht="12.75">
      <c r="A2372" s="35" t="s">
        <v>58</v>
      </c>
      <c r="E2372" s="40" t="s">
        <v>8226</v>
      </c>
    </row>
    <row r="2373" spans="1:5" ht="12.75">
      <c r="A2373" t="s">
        <v>59</v>
      </c>
      <c r="E2373" s="39" t="s">
        <v>5</v>
      </c>
    </row>
    <row r="2374" spans="1:16" ht="12.75">
      <c r="A2374" t="s">
        <v>52</v>
      </c>
      <c s="34" t="s">
        <v>192</v>
      </c>
      <c s="34" t="s">
        <v>7153</v>
      </c>
      <c s="35" t="s">
        <v>5</v>
      </c>
      <c s="6" t="s">
        <v>7154</v>
      </c>
      <c s="36" t="s">
        <v>65</v>
      </c>
      <c s="37">
        <v>9.6</v>
      </c>
      <c s="36">
        <v>0.00063</v>
      </c>
      <c s="36">
        <f>ROUND(G2374*H2374,6)</f>
      </c>
      <c r="L2374" s="38">
        <v>0</v>
      </c>
      <c s="32">
        <f>ROUND(ROUND(L2374,2)*ROUND(G2374,3),2)</f>
      </c>
      <c s="36" t="s">
        <v>4833</v>
      </c>
      <c>
        <f>(M2374*21)/100</f>
      </c>
      <c t="s">
        <v>27</v>
      </c>
    </row>
    <row r="2375" spans="1:5" ht="12.75">
      <c r="A2375" s="35" t="s">
        <v>57</v>
      </c>
      <c r="E2375" s="39" t="s">
        <v>7154</v>
      </c>
    </row>
    <row r="2376" spans="1:5" ht="12.75">
      <c r="A2376" s="35" t="s">
        <v>58</v>
      </c>
      <c r="E2376" s="40" t="s">
        <v>8227</v>
      </c>
    </row>
    <row r="2377" spans="1:5" ht="12.75">
      <c r="A2377" t="s">
        <v>59</v>
      </c>
      <c r="E2377" s="39" t="s">
        <v>5</v>
      </c>
    </row>
    <row r="2378" spans="1:16" ht="12.75">
      <c r="A2378" t="s">
        <v>52</v>
      </c>
      <c s="34" t="s">
        <v>196</v>
      </c>
      <c s="34" t="s">
        <v>8228</v>
      </c>
      <c s="35" t="s">
        <v>5</v>
      </c>
      <c s="6" t="s">
        <v>8229</v>
      </c>
      <c s="36" t="s">
        <v>93</v>
      </c>
      <c s="37">
        <v>1</v>
      </c>
      <c s="36">
        <v>5E-05</v>
      </c>
      <c s="36">
        <f>ROUND(G2378*H2378,6)</f>
      </c>
      <c r="L2378" s="38">
        <v>0</v>
      </c>
      <c s="32">
        <f>ROUND(ROUND(L2378,2)*ROUND(G2378,3),2)</f>
      </c>
      <c s="36" t="s">
        <v>4833</v>
      </c>
      <c>
        <f>(M2378*21)/100</f>
      </c>
      <c t="s">
        <v>27</v>
      </c>
    </row>
    <row r="2379" spans="1:5" ht="12.75">
      <c r="A2379" s="35" t="s">
        <v>57</v>
      </c>
      <c r="E2379" s="39" t="s">
        <v>8229</v>
      </c>
    </row>
    <row r="2380" spans="1:5" ht="12.75">
      <c r="A2380" s="35" t="s">
        <v>58</v>
      </c>
      <c r="E2380" s="40" t="s">
        <v>6999</v>
      </c>
    </row>
    <row r="2381" spans="1:5" ht="12.75">
      <c r="A2381" t="s">
        <v>59</v>
      </c>
      <c r="E2381" s="39" t="s">
        <v>5</v>
      </c>
    </row>
    <row r="2382" spans="1:16" ht="12.75">
      <c r="A2382" t="s">
        <v>52</v>
      </c>
      <c s="34" t="s">
        <v>200</v>
      </c>
      <c s="34" t="s">
        <v>8230</v>
      </c>
      <c s="35" t="s">
        <v>5</v>
      </c>
      <c s="6" t="s">
        <v>8231</v>
      </c>
      <c s="36" t="s">
        <v>93</v>
      </c>
      <c s="37">
        <v>1</v>
      </c>
      <c s="36">
        <v>5E-05</v>
      </c>
      <c s="36">
        <f>ROUND(G2382*H2382,6)</f>
      </c>
      <c r="L2382" s="38">
        <v>0</v>
      </c>
      <c s="32">
        <f>ROUND(ROUND(L2382,2)*ROUND(G2382,3),2)</f>
      </c>
      <c s="36" t="s">
        <v>4833</v>
      </c>
      <c>
        <f>(M2382*21)/100</f>
      </c>
      <c t="s">
        <v>27</v>
      </c>
    </row>
    <row r="2383" spans="1:5" ht="12.75">
      <c r="A2383" s="35" t="s">
        <v>57</v>
      </c>
      <c r="E2383" s="39" t="s">
        <v>8231</v>
      </c>
    </row>
    <row r="2384" spans="1:5" ht="12.75">
      <c r="A2384" s="35" t="s">
        <v>58</v>
      </c>
      <c r="E2384" s="40" t="s">
        <v>6999</v>
      </c>
    </row>
    <row r="2385" spans="1:5" ht="12.75">
      <c r="A2385" t="s">
        <v>59</v>
      </c>
      <c r="E2385" s="39" t="s">
        <v>5</v>
      </c>
    </row>
    <row r="2386" spans="1:16" ht="12.75">
      <c r="A2386" t="s">
        <v>52</v>
      </c>
      <c s="34" t="s">
        <v>204</v>
      </c>
      <c s="34" t="s">
        <v>8232</v>
      </c>
      <c s="35" t="s">
        <v>5</v>
      </c>
      <c s="6" t="s">
        <v>8233</v>
      </c>
      <c s="36" t="s">
        <v>93</v>
      </c>
      <c s="37">
        <v>1</v>
      </c>
      <c s="36">
        <v>0.00035</v>
      </c>
      <c s="36">
        <f>ROUND(G2386*H2386,6)</f>
      </c>
      <c r="L2386" s="38">
        <v>0</v>
      </c>
      <c s="32">
        <f>ROUND(ROUND(L2386,2)*ROUND(G2386,3),2)</f>
      </c>
      <c s="36" t="s">
        <v>4833</v>
      </c>
      <c>
        <f>(M2386*21)/100</f>
      </c>
      <c t="s">
        <v>27</v>
      </c>
    </row>
    <row r="2387" spans="1:5" ht="12.75">
      <c r="A2387" s="35" t="s">
        <v>57</v>
      </c>
      <c r="E2387" s="39" t="s">
        <v>8233</v>
      </c>
    </row>
    <row r="2388" spans="1:5" ht="12.75">
      <c r="A2388" s="35" t="s">
        <v>58</v>
      </c>
      <c r="E2388" s="40" t="s">
        <v>6999</v>
      </c>
    </row>
    <row r="2389" spans="1:5" ht="12.75">
      <c r="A2389" t="s">
        <v>59</v>
      </c>
      <c r="E2389" s="39" t="s">
        <v>5</v>
      </c>
    </row>
    <row r="2390" spans="1:16" ht="12.75">
      <c r="A2390" t="s">
        <v>52</v>
      </c>
      <c s="34" t="s">
        <v>208</v>
      </c>
      <c s="34" t="s">
        <v>8234</v>
      </c>
      <c s="35" t="s">
        <v>5</v>
      </c>
      <c s="6" t="s">
        <v>8235</v>
      </c>
      <c s="36" t="s">
        <v>65</v>
      </c>
      <c s="37">
        <v>8.4</v>
      </c>
      <c s="36">
        <v>0.00023</v>
      </c>
      <c s="36">
        <f>ROUND(G2390*H2390,6)</f>
      </c>
      <c r="L2390" s="38">
        <v>0</v>
      </c>
      <c s="32">
        <f>ROUND(ROUND(L2390,2)*ROUND(G2390,3),2)</f>
      </c>
      <c s="36" t="s">
        <v>4833</v>
      </c>
      <c>
        <f>(M2390*21)/100</f>
      </c>
      <c t="s">
        <v>27</v>
      </c>
    </row>
    <row r="2391" spans="1:5" ht="12.75">
      <c r="A2391" s="35" t="s">
        <v>57</v>
      </c>
      <c r="E2391" s="39" t="s">
        <v>8235</v>
      </c>
    </row>
    <row r="2392" spans="1:5" ht="12.75">
      <c r="A2392" s="35" t="s">
        <v>58</v>
      </c>
      <c r="E2392" s="40" t="s">
        <v>7042</v>
      </c>
    </row>
    <row r="2393" spans="1:5" ht="12.75">
      <c r="A2393" t="s">
        <v>59</v>
      </c>
      <c r="E2393" s="39" t="s">
        <v>5</v>
      </c>
    </row>
    <row r="2394" spans="1:16" ht="12.75">
      <c r="A2394" t="s">
        <v>52</v>
      </c>
      <c s="34" t="s">
        <v>212</v>
      </c>
      <c s="34" t="s">
        <v>8236</v>
      </c>
      <c s="35" t="s">
        <v>5</v>
      </c>
      <c s="6" t="s">
        <v>8237</v>
      </c>
      <c s="36" t="s">
        <v>93</v>
      </c>
      <c s="37">
        <v>6.3</v>
      </c>
      <c s="36">
        <v>6E-05</v>
      </c>
      <c s="36">
        <f>ROUND(G2394*H2394,6)</f>
      </c>
      <c r="L2394" s="38">
        <v>0</v>
      </c>
      <c s="32">
        <f>ROUND(ROUND(L2394,2)*ROUND(G2394,3),2)</f>
      </c>
      <c s="36" t="s">
        <v>4833</v>
      </c>
      <c>
        <f>(M2394*21)/100</f>
      </c>
      <c t="s">
        <v>27</v>
      </c>
    </row>
    <row r="2395" spans="1:5" ht="12.75">
      <c r="A2395" s="35" t="s">
        <v>57</v>
      </c>
      <c r="E2395" s="39" t="s">
        <v>8237</v>
      </c>
    </row>
    <row r="2396" spans="1:5" ht="12.75">
      <c r="A2396" s="35" t="s">
        <v>58</v>
      </c>
      <c r="E2396" s="40" t="s">
        <v>8238</v>
      </c>
    </row>
    <row r="2397" spans="1:5" ht="12.75">
      <c r="A2397" t="s">
        <v>59</v>
      </c>
      <c r="E2397" s="39" t="s">
        <v>5</v>
      </c>
    </row>
    <row r="2398" spans="1:16" ht="12.75">
      <c r="A2398" t="s">
        <v>52</v>
      </c>
      <c s="34" t="s">
        <v>216</v>
      </c>
      <c s="34" t="s">
        <v>8239</v>
      </c>
      <c s="35" t="s">
        <v>5</v>
      </c>
      <c s="6" t="s">
        <v>8240</v>
      </c>
      <c s="36" t="s">
        <v>93</v>
      </c>
      <c s="37">
        <v>11</v>
      </c>
      <c s="36">
        <v>6E-05</v>
      </c>
      <c s="36">
        <f>ROUND(G2398*H2398,6)</f>
      </c>
      <c r="L2398" s="38">
        <v>0</v>
      </c>
      <c s="32">
        <f>ROUND(ROUND(L2398,2)*ROUND(G2398,3),2)</f>
      </c>
      <c s="36" t="s">
        <v>4833</v>
      </c>
      <c>
        <f>(M2398*21)/100</f>
      </c>
      <c t="s">
        <v>27</v>
      </c>
    </row>
    <row r="2399" spans="1:5" ht="12.75">
      <c r="A2399" s="35" t="s">
        <v>57</v>
      </c>
      <c r="E2399" s="39" t="s">
        <v>8240</v>
      </c>
    </row>
    <row r="2400" spans="1:5" ht="12.75">
      <c r="A2400" s="35" t="s">
        <v>58</v>
      </c>
      <c r="E2400" s="40" t="s">
        <v>7036</v>
      </c>
    </row>
    <row r="2401" spans="1:5" ht="12.75">
      <c r="A2401" t="s">
        <v>59</v>
      </c>
      <c r="E2401" s="39" t="s">
        <v>5</v>
      </c>
    </row>
    <row r="2402" spans="1:16" ht="12.75">
      <c r="A2402" t="s">
        <v>52</v>
      </c>
      <c s="34" t="s">
        <v>220</v>
      </c>
      <c s="34" t="s">
        <v>8241</v>
      </c>
      <c s="35" t="s">
        <v>5</v>
      </c>
      <c s="6" t="s">
        <v>8242</v>
      </c>
      <c s="36" t="s">
        <v>93</v>
      </c>
      <c s="37">
        <v>11</v>
      </c>
      <c s="36">
        <v>6E-05</v>
      </c>
      <c s="36">
        <f>ROUND(G2402*H2402,6)</f>
      </c>
      <c r="L2402" s="38">
        <v>0</v>
      </c>
      <c s="32">
        <f>ROUND(ROUND(L2402,2)*ROUND(G2402,3),2)</f>
      </c>
      <c s="36" t="s">
        <v>4833</v>
      </c>
      <c>
        <f>(M2402*21)/100</f>
      </c>
      <c t="s">
        <v>27</v>
      </c>
    </row>
    <row r="2403" spans="1:5" ht="12.75">
      <c r="A2403" s="35" t="s">
        <v>57</v>
      </c>
      <c r="E2403" s="39" t="s">
        <v>8242</v>
      </c>
    </row>
    <row r="2404" spans="1:5" ht="12.75">
      <c r="A2404" s="35" t="s">
        <v>58</v>
      </c>
      <c r="E2404" s="40" t="s">
        <v>7036</v>
      </c>
    </row>
    <row r="2405" spans="1:5" ht="12.75">
      <c r="A2405" t="s">
        <v>59</v>
      </c>
      <c r="E2405" s="39" t="s">
        <v>5</v>
      </c>
    </row>
    <row r="2406" spans="1:16" ht="12.75">
      <c r="A2406" t="s">
        <v>52</v>
      </c>
      <c s="34" t="s">
        <v>225</v>
      </c>
      <c s="34" t="s">
        <v>8243</v>
      </c>
      <c s="35" t="s">
        <v>5</v>
      </c>
      <c s="6" t="s">
        <v>8244</v>
      </c>
      <c s="36" t="s">
        <v>93</v>
      </c>
      <c s="37">
        <v>1</v>
      </c>
      <c s="36">
        <v>6E-05</v>
      </c>
      <c s="36">
        <f>ROUND(G2406*H2406,6)</f>
      </c>
      <c r="L2406" s="38">
        <v>0</v>
      </c>
      <c s="32">
        <f>ROUND(ROUND(L2406,2)*ROUND(G2406,3),2)</f>
      </c>
      <c s="36" t="s">
        <v>4833</v>
      </c>
      <c>
        <f>(M2406*21)/100</f>
      </c>
      <c t="s">
        <v>27</v>
      </c>
    </row>
    <row r="2407" spans="1:5" ht="12.75">
      <c r="A2407" s="35" t="s">
        <v>57</v>
      </c>
      <c r="E2407" s="39" t="s">
        <v>8244</v>
      </c>
    </row>
    <row r="2408" spans="1:5" ht="12.75">
      <c r="A2408" s="35" t="s">
        <v>58</v>
      </c>
      <c r="E2408" s="40" t="s">
        <v>6999</v>
      </c>
    </row>
    <row r="2409" spans="1:5" ht="12.75">
      <c r="A2409" t="s">
        <v>59</v>
      </c>
      <c r="E2409" s="39" t="s">
        <v>5</v>
      </c>
    </row>
    <row r="2410" spans="1:16" ht="12.75">
      <c r="A2410" t="s">
        <v>52</v>
      </c>
      <c s="34" t="s">
        <v>229</v>
      </c>
      <c s="34" t="s">
        <v>7168</v>
      </c>
      <c s="35" t="s">
        <v>5</v>
      </c>
      <c s="6" t="s">
        <v>7169</v>
      </c>
      <c s="36" t="s">
        <v>93</v>
      </c>
      <c s="37">
        <v>1</v>
      </c>
      <c s="36">
        <v>0.0016</v>
      </c>
      <c s="36">
        <f>ROUND(G2410*H2410,6)</f>
      </c>
      <c r="L2410" s="38">
        <v>0</v>
      </c>
      <c s="32">
        <f>ROUND(ROUND(L2410,2)*ROUND(G2410,3),2)</f>
      </c>
      <c s="36" t="s">
        <v>4833</v>
      </c>
      <c>
        <f>(M2410*21)/100</f>
      </c>
      <c t="s">
        <v>27</v>
      </c>
    </row>
    <row r="2411" spans="1:5" ht="12.75">
      <c r="A2411" s="35" t="s">
        <v>57</v>
      </c>
      <c r="E2411" s="39" t="s">
        <v>7169</v>
      </c>
    </row>
    <row r="2412" spans="1:5" ht="12.75">
      <c r="A2412" s="35" t="s">
        <v>58</v>
      </c>
      <c r="E2412" s="40" t="s">
        <v>6999</v>
      </c>
    </row>
    <row r="2413" spans="1:5" ht="12.75">
      <c r="A2413" t="s">
        <v>59</v>
      </c>
      <c r="E2413" s="39" t="s">
        <v>5</v>
      </c>
    </row>
    <row r="2414" spans="1:16" ht="12.75">
      <c r="A2414" t="s">
        <v>52</v>
      </c>
      <c s="34" t="s">
        <v>233</v>
      </c>
      <c s="34" t="s">
        <v>7170</v>
      </c>
      <c s="35" t="s">
        <v>5</v>
      </c>
      <c s="6" t="s">
        <v>7171</v>
      </c>
      <c s="36" t="s">
        <v>93</v>
      </c>
      <c s="37">
        <v>2</v>
      </c>
      <c s="36">
        <v>0.0016</v>
      </c>
      <c s="36">
        <f>ROUND(G2414*H2414,6)</f>
      </c>
      <c r="L2414" s="38">
        <v>0</v>
      </c>
      <c s="32">
        <f>ROUND(ROUND(L2414,2)*ROUND(G2414,3),2)</f>
      </c>
      <c s="36" t="s">
        <v>4833</v>
      </c>
      <c>
        <f>(M2414*21)/100</f>
      </c>
      <c t="s">
        <v>27</v>
      </c>
    </row>
    <row r="2415" spans="1:5" ht="12.75">
      <c r="A2415" s="35" t="s">
        <v>57</v>
      </c>
      <c r="E2415" s="39" t="s">
        <v>7171</v>
      </c>
    </row>
    <row r="2416" spans="1:5" ht="12.75">
      <c r="A2416" s="35" t="s">
        <v>58</v>
      </c>
      <c r="E2416" s="40" t="s">
        <v>7054</v>
      </c>
    </row>
    <row r="2417" spans="1:5" ht="12.75">
      <c r="A2417" t="s">
        <v>59</v>
      </c>
      <c r="E2417" s="39" t="s">
        <v>5</v>
      </c>
    </row>
    <row r="2418" spans="1:16" ht="25.5">
      <c r="A2418" t="s">
        <v>52</v>
      </c>
      <c s="34" t="s">
        <v>237</v>
      </c>
      <c s="34" t="s">
        <v>8245</v>
      </c>
      <c s="35" t="s">
        <v>5</v>
      </c>
      <c s="6" t="s">
        <v>8246</v>
      </c>
      <c s="36" t="s">
        <v>93</v>
      </c>
      <c s="37">
        <v>1</v>
      </c>
      <c s="36">
        <v>0.00353</v>
      </c>
      <c s="36">
        <f>ROUND(G2418*H2418,6)</f>
      </c>
      <c r="L2418" s="38">
        <v>0</v>
      </c>
      <c s="32">
        <f>ROUND(ROUND(L2418,2)*ROUND(G2418,3),2)</f>
      </c>
      <c s="36" t="s">
        <v>4833</v>
      </c>
      <c>
        <f>(M2418*21)/100</f>
      </c>
      <c t="s">
        <v>27</v>
      </c>
    </row>
    <row r="2419" spans="1:5" ht="25.5">
      <c r="A2419" s="35" t="s">
        <v>57</v>
      </c>
      <c r="E2419" s="39" t="s">
        <v>8246</v>
      </c>
    </row>
    <row r="2420" spans="1:5" ht="12.75">
      <c r="A2420" s="35" t="s">
        <v>58</v>
      </c>
      <c r="E2420" s="40" t="s">
        <v>8247</v>
      </c>
    </row>
    <row r="2421" spans="1:5" ht="12.75">
      <c r="A2421" t="s">
        <v>59</v>
      </c>
      <c r="E2421" s="39" t="s">
        <v>5</v>
      </c>
    </row>
    <row r="2422" spans="1:16" ht="12.75">
      <c r="A2422" t="s">
        <v>52</v>
      </c>
      <c s="34" t="s">
        <v>241</v>
      </c>
      <c s="34" t="s">
        <v>8248</v>
      </c>
      <c s="35" t="s">
        <v>5</v>
      </c>
      <c s="6" t="s">
        <v>8249</v>
      </c>
      <c s="36" t="s">
        <v>93</v>
      </c>
      <c s="37">
        <v>1</v>
      </c>
      <c s="36">
        <v>0.00056</v>
      </c>
      <c s="36">
        <f>ROUND(G2422*H2422,6)</f>
      </c>
      <c r="L2422" s="38">
        <v>0</v>
      </c>
      <c s="32">
        <f>ROUND(ROUND(L2422,2)*ROUND(G2422,3),2)</f>
      </c>
      <c s="36" t="s">
        <v>4833</v>
      </c>
      <c>
        <f>(M2422*21)/100</f>
      </c>
      <c t="s">
        <v>27</v>
      </c>
    </row>
    <row r="2423" spans="1:5" ht="12.75">
      <c r="A2423" s="35" t="s">
        <v>57</v>
      </c>
      <c r="E2423" s="39" t="s">
        <v>8249</v>
      </c>
    </row>
    <row r="2424" spans="1:5" ht="12.75">
      <c r="A2424" s="35" t="s">
        <v>58</v>
      </c>
      <c r="E2424" s="40" t="s">
        <v>6999</v>
      </c>
    </row>
    <row r="2425" spans="1:5" ht="12.75">
      <c r="A2425" t="s">
        <v>59</v>
      </c>
      <c r="E2425" s="39" t="s">
        <v>5</v>
      </c>
    </row>
    <row r="2426" spans="1:16" ht="12.75">
      <c r="A2426" t="s">
        <v>52</v>
      </c>
      <c s="34" t="s">
        <v>258</v>
      </c>
      <c s="34" t="s">
        <v>8250</v>
      </c>
      <c s="35" t="s">
        <v>5</v>
      </c>
      <c s="6" t="s">
        <v>7187</v>
      </c>
      <c s="36" t="s">
        <v>93</v>
      </c>
      <c s="37">
        <v>1</v>
      </c>
      <c s="36">
        <v>0</v>
      </c>
      <c s="36">
        <f>ROUND(G2426*H2426,6)</f>
      </c>
      <c r="L2426" s="38">
        <v>0</v>
      </c>
      <c s="32">
        <f>ROUND(ROUND(L2426,2)*ROUND(G2426,3),2)</f>
      </c>
      <c s="36" t="s">
        <v>4833</v>
      </c>
      <c>
        <f>(M2426*21)/100</f>
      </c>
      <c t="s">
        <v>27</v>
      </c>
    </row>
    <row r="2427" spans="1:5" ht="12.75">
      <c r="A2427" s="35" t="s">
        <v>57</v>
      </c>
      <c r="E2427" s="39" t="s">
        <v>7187</v>
      </c>
    </row>
    <row r="2428" spans="1:5" ht="12.75">
      <c r="A2428" s="35" t="s">
        <v>58</v>
      </c>
      <c r="E2428" s="40" t="s">
        <v>6999</v>
      </c>
    </row>
    <row r="2429" spans="1:5" ht="12.75">
      <c r="A2429" t="s">
        <v>59</v>
      </c>
      <c r="E2429" s="39" t="s">
        <v>5</v>
      </c>
    </row>
    <row r="2430" spans="1:16" ht="12.75">
      <c r="A2430" t="s">
        <v>52</v>
      </c>
      <c s="34" t="s">
        <v>265</v>
      </c>
      <c s="34" t="s">
        <v>8251</v>
      </c>
      <c s="35" t="s">
        <v>5</v>
      </c>
      <c s="6" t="s">
        <v>8252</v>
      </c>
      <c s="36" t="s">
        <v>93</v>
      </c>
      <c s="37">
        <v>1</v>
      </c>
      <c s="36">
        <v>0</v>
      </c>
      <c s="36">
        <f>ROUND(G2430*H2430,6)</f>
      </c>
      <c r="L2430" s="38">
        <v>0</v>
      </c>
      <c s="32">
        <f>ROUND(ROUND(L2430,2)*ROUND(G2430,3),2)</f>
      </c>
      <c s="36" t="s">
        <v>4833</v>
      </c>
      <c>
        <f>(M2430*21)/100</f>
      </c>
      <c t="s">
        <v>27</v>
      </c>
    </row>
    <row r="2431" spans="1:5" ht="12.75">
      <c r="A2431" s="35" t="s">
        <v>57</v>
      </c>
      <c r="E2431" s="39" t="s">
        <v>8252</v>
      </c>
    </row>
    <row r="2432" spans="1:5" ht="12.75">
      <c r="A2432" s="35" t="s">
        <v>58</v>
      </c>
      <c r="E2432" s="40" t="s">
        <v>6999</v>
      </c>
    </row>
    <row r="2433" spans="1:5" ht="25.5">
      <c r="A2433" t="s">
        <v>59</v>
      </c>
      <c r="E2433" s="39" t="s">
        <v>7140</v>
      </c>
    </row>
    <row r="2434" spans="1:16" ht="12.75">
      <c r="A2434" t="s">
        <v>52</v>
      </c>
      <c s="34" t="s">
        <v>269</v>
      </c>
      <c s="34" t="s">
        <v>8253</v>
      </c>
      <c s="35" t="s">
        <v>5</v>
      </c>
      <c s="6" t="s">
        <v>8254</v>
      </c>
      <c s="36" t="s">
        <v>93</v>
      </c>
      <c s="37">
        <v>1</v>
      </c>
      <c s="36">
        <v>0.062</v>
      </c>
      <c s="36">
        <f>ROUND(G2434*H2434,6)</f>
      </c>
      <c r="L2434" s="38">
        <v>0</v>
      </c>
      <c s="32">
        <f>ROUND(ROUND(L2434,2)*ROUND(G2434,3),2)</f>
      </c>
      <c s="36" t="s">
        <v>4833</v>
      </c>
      <c>
        <f>(M2434*21)/100</f>
      </c>
      <c t="s">
        <v>27</v>
      </c>
    </row>
    <row r="2435" spans="1:5" ht="12.75">
      <c r="A2435" s="35" t="s">
        <v>57</v>
      </c>
      <c r="E2435" s="39" t="s">
        <v>8254</v>
      </c>
    </row>
    <row r="2436" spans="1:5" ht="12.75">
      <c r="A2436" s="35" t="s">
        <v>58</v>
      </c>
      <c r="E2436" s="40" t="s">
        <v>6999</v>
      </c>
    </row>
    <row r="2437" spans="1:5" ht="12.75">
      <c r="A2437" t="s">
        <v>59</v>
      </c>
      <c r="E2437" s="39" t="s">
        <v>5</v>
      </c>
    </row>
    <row r="2438" spans="1:13" ht="12.75">
      <c r="A2438" t="s">
        <v>5517</v>
      </c>
      <c r="C2438" s="31" t="s">
        <v>8255</v>
      </c>
      <c r="E2438" s="33" t="s">
        <v>8256</v>
      </c>
      <c r="J2438" s="32">
        <f>0+J2439+J2452+J2457</f>
      </c>
      <c s="32">
        <f>0+K2439+K2452+K2457</f>
      </c>
      <c s="32">
        <f>0+L2439+L2452+L2457</f>
      </c>
      <c s="32">
        <f>0+M2439+M2452+M2457</f>
      </c>
    </row>
    <row r="2439" spans="1:13" ht="12.75">
      <c r="A2439" t="s">
        <v>49</v>
      </c>
      <c r="C2439" s="31" t="s">
        <v>6969</v>
      </c>
      <c r="E2439" s="33" t="s">
        <v>6797</v>
      </c>
      <c r="J2439" s="32">
        <f>0</f>
      </c>
      <c s="32">
        <f>0</f>
      </c>
      <c s="32">
        <f>0+L2440+L2444+L2448</f>
      </c>
      <c s="32">
        <f>0+M2440+M2444+M2448</f>
      </c>
    </row>
    <row r="2440" spans="1:16" ht="38.25">
      <c r="A2440" t="s">
        <v>52</v>
      </c>
      <c s="34" t="s">
        <v>128</v>
      </c>
      <c s="34" t="s">
        <v>7202</v>
      </c>
      <c s="35" t="s">
        <v>5</v>
      </c>
      <c s="6" t="s">
        <v>7203</v>
      </c>
      <c s="36" t="s">
        <v>65</v>
      </c>
      <c s="37">
        <v>20</v>
      </c>
      <c s="36">
        <v>0</v>
      </c>
      <c s="36">
        <f>ROUND(G2440*H2440,6)</f>
      </c>
      <c r="L2440" s="38">
        <v>0</v>
      </c>
      <c s="32">
        <f>ROUND(ROUND(L2440,2)*ROUND(G2440,3),2)</f>
      </c>
      <c s="36" t="s">
        <v>4836</v>
      </c>
      <c>
        <f>(M2440*21)/100</f>
      </c>
      <c t="s">
        <v>27</v>
      </c>
    </row>
    <row r="2441" spans="1:5" ht="38.25">
      <c r="A2441" s="35" t="s">
        <v>57</v>
      </c>
      <c r="E2441" s="39" t="s">
        <v>7204</v>
      </c>
    </row>
    <row r="2442" spans="1:5" ht="12.75">
      <c r="A2442" s="35" t="s">
        <v>58</v>
      </c>
      <c r="E2442" s="40" t="s">
        <v>7239</v>
      </c>
    </row>
    <row r="2443" spans="1:5" ht="25.5">
      <c r="A2443" t="s">
        <v>59</v>
      </c>
      <c r="E2443" s="39" t="s">
        <v>7205</v>
      </c>
    </row>
    <row r="2444" spans="1:16" ht="25.5">
      <c r="A2444" t="s">
        <v>52</v>
      </c>
      <c s="34" t="s">
        <v>132</v>
      </c>
      <c s="34" t="s">
        <v>7206</v>
      </c>
      <c s="35" t="s">
        <v>5</v>
      </c>
      <c s="6" t="s">
        <v>7207</v>
      </c>
      <c s="36" t="s">
        <v>65</v>
      </c>
      <c s="37">
        <v>20</v>
      </c>
      <c s="36">
        <v>0</v>
      </c>
      <c s="36">
        <f>ROUND(G2444*H2444,6)</f>
      </c>
      <c r="L2444" s="38">
        <v>0</v>
      </c>
      <c s="32">
        <f>ROUND(ROUND(L2444,2)*ROUND(G2444,3),2)</f>
      </c>
      <c s="36" t="s">
        <v>4836</v>
      </c>
      <c>
        <f>(M2444*21)/100</f>
      </c>
      <c t="s">
        <v>27</v>
      </c>
    </row>
    <row r="2445" spans="1:5" ht="25.5">
      <c r="A2445" s="35" t="s">
        <v>57</v>
      </c>
      <c r="E2445" s="39" t="s">
        <v>7207</v>
      </c>
    </row>
    <row r="2446" spans="1:5" ht="12.75">
      <c r="A2446" s="35" t="s">
        <v>58</v>
      </c>
      <c r="E2446" s="40" t="s">
        <v>7239</v>
      </c>
    </row>
    <row r="2447" spans="1:5" ht="12.75">
      <c r="A2447" t="s">
        <v>59</v>
      </c>
      <c r="E2447" s="39" t="s">
        <v>5</v>
      </c>
    </row>
    <row r="2448" spans="1:16" ht="25.5">
      <c r="A2448" t="s">
        <v>52</v>
      </c>
      <c s="34" t="s">
        <v>136</v>
      </c>
      <c s="34" t="s">
        <v>7208</v>
      </c>
      <c s="35" t="s">
        <v>5</v>
      </c>
      <c s="6" t="s">
        <v>7209</v>
      </c>
      <c s="36" t="s">
        <v>1076</v>
      </c>
      <c s="37">
        <v>7</v>
      </c>
      <c s="36">
        <v>2E-05</v>
      </c>
      <c s="36">
        <f>ROUND(G2448*H2448,6)</f>
      </c>
      <c r="L2448" s="38">
        <v>0</v>
      </c>
      <c s="32">
        <f>ROUND(ROUND(L2448,2)*ROUND(G2448,3),2)</f>
      </c>
      <c s="36" t="s">
        <v>4836</v>
      </c>
      <c>
        <f>(M2448*21)/100</f>
      </c>
      <c t="s">
        <v>27</v>
      </c>
    </row>
    <row r="2449" spans="1:5" ht="25.5">
      <c r="A2449" s="35" t="s">
        <v>57</v>
      </c>
      <c r="E2449" s="39" t="s">
        <v>7210</v>
      </c>
    </row>
    <row r="2450" spans="1:5" ht="12.75">
      <c r="A2450" s="35" t="s">
        <v>58</v>
      </c>
      <c r="E2450" s="40" t="s">
        <v>8257</v>
      </c>
    </row>
    <row r="2451" spans="1:5" ht="12.75">
      <c r="A2451" t="s">
        <v>59</v>
      </c>
      <c r="E2451" s="39" t="s">
        <v>5</v>
      </c>
    </row>
    <row r="2452" spans="1:13" ht="12.75">
      <c r="A2452" t="s">
        <v>49</v>
      </c>
      <c r="C2452" s="31" t="s">
        <v>536</v>
      </c>
      <c r="E2452" s="33" t="s">
        <v>7006</v>
      </c>
      <c r="J2452" s="32">
        <f>0</f>
      </c>
      <c s="32">
        <f>0</f>
      </c>
      <c s="32">
        <f>0+L2453</f>
      </c>
      <c s="32">
        <f>0+M2453</f>
      </c>
    </row>
    <row r="2453" spans="1:16" ht="25.5">
      <c r="A2453" t="s">
        <v>52</v>
      </c>
      <c s="34" t="s">
        <v>184</v>
      </c>
      <c s="34" t="s">
        <v>7007</v>
      </c>
      <c s="35" t="s">
        <v>5</v>
      </c>
      <c s="6" t="s">
        <v>7008</v>
      </c>
      <c s="36" t="s">
        <v>262</v>
      </c>
      <c s="37">
        <v>0.171</v>
      </c>
      <c s="36">
        <v>0</v>
      </c>
      <c s="36">
        <f>ROUND(G2453*H2453,6)</f>
      </c>
      <c r="L2453" s="38">
        <v>0</v>
      </c>
      <c s="32">
        <f>ROUND(ROUND(L2453,2)*ROUND(G2453,3),2)</f>
      </c>
      <c s="36" t="s">
        <v>4836</v>
      </c>
      <c>
        <f>(M2453*21)/100</f>
      </c>
      <c t="s">
        <v>27</v>
      </c>
    </row>
    <row r="2454" spans="1:5" ht="25.5">
      <c r="A2454" s="35" t="s">
        <v>57</v>
      </c>
      <c r="E2454" s="39" t="s">
        <v>7008</v>
      </c>
    </row>
    <row r="2455" spans="1:5" ht="12.75">
      <c r="A2455" s="35" t="s">
        <v>58</v>
      </c>
      <c r="E2455" s="40" t="s">
        <v>5</v>
      </c>
    </row>
    <row r="2456" spans="1:5" ht="114.75">
      <c r="A2456" t="s">
        <v>59</v>
      </c>
      <c r="E2456" s="39" t="s">
        <v>6314</v>
      </c>
    </row>
    <row r="2457" spans="1:13" ht="12.75">
      <c r="A2457" t="s">
        <v>49</v>
      </c>
      <c r="C2457" s="31" t="s">
        <v>1848</v>
      </c>
      <c r="E2457" s="33" t="s">
        <v>7009</v>
      </c>
      <c r="J2457" s="32">
        <f>0</f>
      </c>
      <c s="32">
        <f>0</f>
      </c>
      <c s="32">
        <f>0+L2458+L2462+L2466+L2470+L2474+L2478+L2482+L2486+L2490+L2494+L2498+L2502+L2506+L2510+L2514+L2518+L2522+L2526+L2530+L2534+L2538+L2542+L2546+L2550+L2554+L2558+L2562+L2566+L2570+L2574+L2578</f>
      </c>
      <c s="32">
        <f>0+M2458+M2462+M2466+M2470+M2474+M2478+M2482+M2486+M2490+M2494+M2498+M2502+M2506+M2510+M2514+M2518+M2522+M2526+M2530+M2534+M2538+M2542+M2546+M2550+M2554+M2558+M2562+M2566+M2570+M2574+M2578</f>
      </c>
    </row>
    <row r="2458" spans="1:16" ht="12.75">
      <c r="A2458" t="s">
        <v>52</v>
      </c>
      <c s="34" t="s">
        <v>50</v>
      </c>
      <c s="34" t="s">
        <v>7212</v>
      </c>
      <c s="35" t="s">
        <v>5</v>
      </c>
      <c s="6" t="s">
        <v>7213</v>
      </c>
      <c s="36" t="s">
        <v>93</v>
      </c>
      <c s="37">
        <v>5</v>
      </c>
      <c s="36">
        <v>0.002</v>
      </c>
      <c s="36">
        <f>ROUND(G2458*H2458,6)</f>
      </c>
      <c r="L2458" s="38">
        <v>0</v>
      </c>
      <c s="32">
        <f>ROUND(ROUND(L2458,2)*ROUND(G2458,3),2)</f>
      </c>
      <c s="36" t="s">
        <v>4836</v>
      </c>
      <c>
        <f>(M2458*21)/100</f>
      </c>
      <c t="s">
        <v>27</v>
      </c>
    </row>
    <row r="2459" spans="1:5" ht="12.75">
      <c r="A2459" s="35" t="s">
        <v>57</v>
      </c>
      <c r="E2459" s="39" t="s">
        <v>7213</v>
      </c>
    </row>
    <row r="2460" spans="1:5" ht="12.75">
      <c r="A2460" s="35" t="s">
        <v>58</v>
      </c>
      <c r="E2460" s="40" t="s">
        <v>7214</v>
      </c>
    </row>
    <row r="2461" spans="1:5" ht="12.75">
      <c r="A2461" t="s">
        <v>59</v>
      </c>
      <c r="E2461" s="39" t="s">
        <v>5</v>
      </c>
    </row>
    <row r="2462" spans="1:16" ht="12.75">
      <c r="A2462" t="s">
        <v>52</v>
      </c>
      <c s="34" t="s">
        <v>27</v>
      </c>
      <c s="34" t="s">
        <v>7215</v>
      </c>
      <c s="35" t="s">
        <v>5</v>
      </c>
      <c s="6" t="s">
        <v>7216</v>
      </c>
      <c s="36" t="s">
        <v>837</v>
      </c>
      <c s="37">
        <v>20</v>
      </c>
      <c s="36">
        <v>0.001</v>
      </c>
      <c s="36">
        <f>ROUND(G2462*H2462,6)</f>
      </c>
      <c r="L2462" s="38">
        <v>0</v>
      </c>
      <c s="32">
        <f>ROUND(ROUND(L2462,2)*ROUND(G2462,3),2)</f>
      </c>
      <c s="36" t="s">
        <v>4836</v>
      </c>
      <c>
        <f>(M2462*21)/100</f>
      </c>
      <c t="s">
        <v>27</v>
      </c>
    </row>
    <row r="2463" spans="1:5" ht="12.75">
      <c r="A2463" s="35" t="s">
        <v>57</v>
      </c>
      <c r="E2463" s="39" t="s">
        <v>7216</v>
      </c>
    </row>
    <row r="2464" spans="1:5" ht="12.75">
      <c r="A2464" s="35" t="s">
        <v>58</v>
      </c>
      <c r="E2464" s="40" t="s">
        <v>8258</v>
      </c>
    </row>
    <row r="2465" spans="1:5" ht="12.75">
      <c r="A2465" t="s">
        <v>59</v>
      </c>
      <c r="E2465" s="39" t="s">
        <v>5</v>
      </c>
    </row>
    <row r="2466" spans="1:16" ht="12.75">
      <c r="A2466" t="s">
        <v>52</v>
      </c>
      <c s="34" t="s">
        <v>26</v>
      </c>
      <c s="34" t="s">
        <v>7218</v>
      </c>
      <c s="35" t="s">
        <v>5</v>
      </c>
      <c s="6" t="s">
        <v>7219</v>
      </c>
      <c s="36" t="s">
        <v>93</v>
      </c>
      <c s="37">
        <v>12</v>
      </c>
      <c s="36">
        <v>0.00014</v>
      </c>
      <c s="36">
        <f>ROUND(G2466*H2466,6)</f>
      </c>
      <c r="L2466" s="38">
        <v>0</v>
      </c>
      <c s="32">
        <f>ROUND(ROUND(L2466,2)*ROUND(G2466,3),2)</f>
      </c>
      <c s="36" t="s">
        <v>4836</v>
      </c>
      <c>
        <f>(M2466*21)/100</f>
      </c>
      <c t="s">
        <v>27</v>
      </c>
    </row>
    <row r="2467" spans="1:5" ht="12.75">
      <c r="A2467" s="35" t="s">
        <v>57</v>
      </c>
      <c r="E2467" s="39" t="s">
        <v>7219</v>
      </c>
    </row>
    <row r="2468" spans="1:5" ht="12.75">
      <c r="A2468" s="35" t="s">
        <v>58</v>
      </c>
      <c r="E2468" s="40" t="s">
        <v>7246</v>
      </c>
    </row>
    <row r="2469" spans="1:5" ht="12.75">
      <c r="A2469" t="s">
        <v>59</v>
      </c>
      <c r="E2469" s="39" t="s">
        <v>5</v>
      </c>
    </row>
    <row r="2470" spans="1:16" ht="12.75">
      <c r="A2470" t="s">
        <v>52</v>
      </c>
      <c s="34" t="s">
        <v>68</v>
      </c>
      <c s="34" t="s">
        <v>7221</v>
      </c>
      <c s="35" t="s">
        <v>5</v>
      </c>
      <c s="6" t="s">
        <v>7222</v>
      </c>
      <c s="36" t="s">
        <v>93</v>
      </c>
      <c s="37">
        <v>20</v>
      </c>
      <c s="36">
        <v>0.00021</v>
      </c>
      <c s="36">
        <f>ROUND(G2470*H2470,6)</f>
      </c>
      <c r="L2470" s="38">
        <v>0</v>
      </c>
      <c s="32">
        <f>ROUND(ROUND(L2470,2)*ROUND(G2470,3),2)</f>
      </c>
      <c s="36" t="s">
        <v>4836</v>
      </c>
      <c>
        <f>(M2470*21)/100</f>
      </c>
      <c t="s">
        <v>27</v>
      </c>
    </row>
    <row r="2471" spans="1:5" ht="12.75">
      <c r="A2471" s="35" t="s">
        <v>57</v>
      </c>
      <c r="E2471" s="39" t="s">
        <v>7222</v>
      </c>
    </row>
    <row r="2472" spans="1:5" ht="12.75">
      <c r="A2472" s="35" t="s">
        <v>58</v>
      </c>
      <c r="E2472" s="40" t="s">
        <v>8259</v>
      </c>
    </row>
    <row r="2473" spans="1:5" ht="12.75">
      <c r="A2473" t="s">
        <v>59</v>
      </c>
      <c r="E2473" s="39" t="s">
        <v>5</v>
      </c>
    </row>
    <row r="2474" spans="1:16" ht="12.75">
      <c r="A2474" t="s">
        <v>52</v>
      </c>
      <c s="34" t="s">
        <v>72</v>
      </c>
      <c s="34" t="s">
        <v>7224</v>
      </c>
      <c s="35" t="s">
        <v>5</v>
      </c>
      <c s="6" t="s">
        <v>7225</v>
      </c>
      <c s="36" t="s">
        <v>93</v>
      </c>
      <c s="37">
        <v>2</v>
      </c>
      <c s="36">
        <v>0.002</v>
      </c>
      <c s="36">
        <f>ROUND(G2474*H2474,6)</f>
      </c>
      <c r="L2474" s="38">
        <v>0</v>
      </c>
      <c s="32">
        <f>ROUND(ROUND(L2474,2)*ROUND(G2474,3),2)</f>
      </c>
      <c s="36" t="s">
        <v>4836</v>
      </c>
      <c>
        <f>(M2474*21)/100</f>
      </c>
      <c t="s">
        <v>27</v>
      </c>
    </row>
    <row r="2475" spans="1:5" ht="12.75">
      <c r="A2475" s="35" t="s">
        <v>57</v>
      </c>
      <c r="E2475" s="39" t="s">
        <v>7225</v>
      </c>
    </row>
    <row r="2476" spans="1:5" ht="12.75">
      <c r="A2476" s="35" t="s">
        <v>58</v>
      </c>
      <c r="E2476" s="40" t="s">
        <v>7054</v>
      </c>
    </row>
    <row r="2477" spans="1:5" ht="12.75">
      <c r="A2477" t="s">
        <v>59</v>
      </c>
      <c r="E2477" s="39" t="s">
        <v>5</v>
      </c>
    </row>
    <row r="2478" spans="1:16" ht="12.75">
      <c r="A2478" t="s">
        <v>52</v>
      </c>
      <c s="34" t="s">
        <v>76</v>
      </c>
      <c s="34" t="s">
        <v>7226</v>
      </c>
      <c s="35" t="s">
        <v>5</v>
      </c>
      <c s="6" t="s">
        <v>7227</v>
      </c>
      <c s="36" t="s">
        <v>93</v>
      </c>
      <c s="37">
        <v>4</v>
      </c>
      <c s="36">
        <v>0.00026</v>
      </c>
      <c s="36">
        <f>ROUND(G2478*H2478,6)</f>
      </c>
      <c r="L2478" s="38">
        <v>0</v>
      </c>
      <c s="32">
        <f>ROUND(ROUND(L2478,2)*ROUND(G2478,3),2)</f>
      </c>
      <c s="36" t="s">
        <v>4836</v>
      </c>
      <c>
        <f>(M2478*21)/100</f>
      </c>
      <c t="s">
        <v>27</v>
      </c>
    </row>
    <row r="2479" spans="1:5" ht="12.75">
      <c r="A2479" s="35" t="s">
        <v>57</v>
      </c>
      <c r="E2479" s="39" t="s">
        <v>7227</v>
      </c>
    </row>
    <row r="2480" spans="1:5" ht="12.75">
      <c r="A2480" s="35" t="s">
        <v>58</v>
      </c>
      <c r="E2480" s="40" t="s">
        <v>7100</v>
      </c>
    </row>
    <row r="2481" spans="1:5" ht="12.75">
      <c r="A2481" t="s">
        <v>59</v>
      </c>
      <c r="E2481" s="39" t="s">
        <v>5</v>
      </c>
    </row>
    <row r="2482" spans="1:16" ht="12.75">
      <c r="A2482" t="s">
        <v>52</v>
      </c>
      <c s="34" t="s">
        <v>81</v>
      </c>
      <c s="34" t="s">
        <v>7229</v>
      </c>
      <c s="35" t="s">
        <v>5</v>
      </c>
      <c s="6" t="s">
        <v>7230</v>
      </c>
      <c s="36" t="s">
        <v>93</v>
      </c>
      <c s="37">
        <v>5</v>
      </c>
      <c s="36">
        <v>0.00043</v>
      </c>
      <c s="36">
        <f>ROUND(G2482*H2482,6)</f>
      </c>
      <c r="L2482" s="38">
        <v>0</v>
      </c>
      <c s="32">
        <f>ROUND(ROUND(L2482,2)*ROUND(G2482,3),2)</f>
      </c>
      <c s="36" t="s">
        <v>4836</v>
      </c>
      <c>
        <f>(M2482*21)/100</f>
      </c>
      <c t="s">
        <v>27</v>
      </c>
    </row>
    <row r="2483" spans="1:5" ht="12.75">
      <c r="A2483" s="35" t="s">
        <v>57</v>
      </c>
      <c r="E2483" s="39" t="s">
        <v>7230</v>
      </c>
    </row>
    <row r="2484" spans="1:5" ht="12.75">
      <c r="A2484" s="35" t="s">
        <v>58</v>
      </c>
      <c r="E2484" s="40" t="s">
        <v>7214</v>
      </c>
    </row>
    <row r="2485" spans="1:5" ht="12.75">
      <c r="A2485" t="s">
        <v>59</v>
      </c>
      <c r="E2485" s="39" t="s">
        <v>5</v>
      </c>
    </row>
    <row r="2486" spans="1:16" ht="12.75">
      <c r="A2486" t="s">
        <v>52</v>
      </c>
      <c s="34" t="s">
        <v>86</v>
      </c>
      <c s="34" t="s">
        <v>8260</v>
      </c>
      <c s="35" t="s">
        <v>5</v>
      </c>
      <c s="6" t="s">
        <v>8261</v>
      </c>
      <c s="36" t="s">
        <v>93</v>
      </c>
      <c s="37">
        <v>2</v>
      </c>
      <c s="36">
        <v>0.00045</v>
      </c>
      <c s="36">
        <f>ROUND(G2486*H2486,6)</f>
      </c>
      <c r="L2486" s="38">
        <v>0</v>
      </c>
      <c s="32">
        <f>ROUND(ROUND(L2486,2)*ROUND(G2486,3),2)</f>
      </c>
      <c s="36" t="s">
        <v>4836</v>
      </c>
      <c>
        <f>(M2486*21)/100</f>
      </c>
      <c t="s">
        <v>27</v>
      </c>
    </row>
    <row r="2487" spans="1:5" ht="12.75">
      <c r="A2487" s="35" t="s">
        <v>57</v>
      </c>
      <c r="E2487" s="39" t="s">
        <v>8261</v>
      </c>
    </row>
    <row r="2488" spans="1:5" ht="12.75">
      <c r="A2488" s="35" t="s">
        <v>58</v>
      </c>
      <c r="E2488" s="40" t="s">
        <v>7054</v>
      </c>
    </row>
    <row r="2489" spans="1:5" ht="12.75">
      <c r="A2489" t="s">
        <v>59</v>
      </c>
      <c r="E2489" s="39" t="s">
        <v>5</v>
      </c>
    </row>
    <row r="2490" spans="1:16" ht="12.75">
      <c r="A2490" t="s">
        <v>52</v>
      </c>
      <c s="34" t="s">
        <v>90</v>
      </c>
      <c s="34" t="s">
        <v>7232</v>
      </c>
      <c s="35" t="s">
        <v>5</v>
      </c>
      <c s="6" t="s">
        <v>7233</v>
      </c>
      <c s="36" t="s">
        <v>93</v>
      </c>
      <c s="37">
        <v>3</v>
      </c>
      <c s="36">
        <v>0.00016</v>
      </c>
      <c s="36">
        <f>ROUND(G2490*H2490,6)</f>
      </c>
      <c r="L2490" s="38">
        <v>0</v>
      </c>
      <c s="32">
        <f>ROUND(ROUND(L2490,2)*ROUND(G2490,3),2)</f>
      </c>
      <c s="36" t="s">
        <v>4836</v>
      </c>
      <c>
        <f>(M2490*21)/100</f>
      </c>
      <c t="s">
        <v>27</v>
      </c>
    </row>
    <row r="2491" spans="1:5" ht="12.75">
      <c r="A2491" s="35" t="s">
        <v>57</v>
      </c>
      <c r="E2491" s="39" t="s">
        <v>7233</v>
      </c>
    </row>
    <row r="2492" spans="1:5" ht="12.75">
      <c r="A2492" s="35" t="s">
        <v>58</v>
      </c>
      <c r="E2492" s="40" t="s">
        <v>7197</v>
      </c>
    </row>
    <row r="2493" spans="1:5" ht="12.75">
      <c r="A2493" t="s">
        <v>59</v>
      </c>
      <c r="E2493" s="39" t="s">
        <v>5</v>
      </c>
    </row>
    <row r="2494" spans="1:16" ht="12.75">
      <c r="A2494" t="s">
        <v>52</v>
      </c>
      <c s="34" t="s">
        <v>96</v>
      </c>
      <c s="34" t="s">
        <v>7234</v>
      </c>
      <c s="35" t="s">
        <v>5</v>
      </c>
      <c s="6" t="s">
        <v>7235</v>
      </c>
      <c s="36" t="s">
        <v>93</v>
      </c>
      <c s="37">
        <v>30</v>
      </c>
      <c s="36">
        <v>0.00023</v>
      </c>
      <c s="36">
        <f>ROUND(G2494*H2494,6)</f>
      </c>
      <c r="L2494" s="38">
        <v>0</v>
      </c>
      <c s="32">
        <f>ROUND(ROUND(L2494,2)*ROUND(G2494,3),2)</f>
      </c>
      <c s="36" t="s">
        <v>4836</v>
      </c>
      <c>
        <f>(M2494*21)/100</f>
      </c>
      <c t="s">
        <v>27</v>
      </c>
    </row>
    <row r="2495" spans="1:5" ht="12.75">
      <c r="A2495" s="35" t="s">
        <v>57</v>
      </c>
      <c r="E2495" s="39" t="s">
        <v>7235</v>
      </c>
    </row>
    <row r="2496" spans="1:5" ht="12.75">
      <c r="A2496" s="35" t="s">
        <v>58</v>
      </c>
      <c r="E2496" s="40" t="s">
        <v>7220</v>
      </c>
    </row>
    <row r="2497" spans="1:5" ht="12.75">
      <c r="A2497" t="s">
        <v>59</v>
      </c>
      <c r="E2497" s="39" t="s">
        <v>5</v>
      </c>
    </row>
    <row r="2498" spans="1:16" ht="12.75">
      <c r="A2498" t="s">
        <v>52</v>
      </c>
      <c s="34" t="s">
        <v>100</v>
      </c>
      <c s="34" t="s">
        <v>7237</v>
      </c>
      <c s="35" t="s">
        <v>5</v>
      </c>
      <c s="6" t="s">
        <v>7238</v>
      </c>
      <c s="36" t="s">
        <v>93</v>
      </c>
      <c s="37">
        <v>2</v>
      </c>
      <c s="36">
        <v>0.00016</v>
      </c>
      <c s="36">
        <f>ROUND(G2498*H2498,6)</f>
      </c>
      <c r="L2498" s="38">
        <v>0</v>
      </c>
      <c s="32">
        <f>ROUND(ROUND(L2498,2)*ROUND(G2498,3),2)</f>
      </c>
      <c s="36" t="s">
        <v>4836</v>
      </c>
      <c>
        <f>(M2498*21)/100</f>
      </c>
      <c t="s">
        <v>27</v>
      </c>
    </row>
    <row r="2499" spans="1:5" ht="12.75">
      <c r="A2499" s="35" t="s">
        <v>57</v>
      </c>
      <c r="E2499" s="39" t="s">
        <v>7238</v>
      </c>
    </row>
    <row r="2500" spans="1:5" ht="12.75">
      <c r="A2500" s="35" t="s">
        <v>58</v>
      </c>
      <c r="E2500" s="40" t="s">
        <v>7054</v>
      </c>
    </row>
    <row r="2501" spans="1:5" ht="12.75">
      <c r="A2501" t="s">
        <v>59</v>
      </c>
      <c r="E2501" s="39" t="s">
        <v>5</v>
      </c>
    </row>
    <row r="2502" spans="1:16" ht="12.75">
      <c r="A2502" t="s">
        <v>52</v>
      </c>
      <c s="34" t="s">
        <v>104</v>
      </c>
      <c s="34" t="s">
        <v>7240</v>
      </c>
      <c s="35" t="s">
        <v>5</v>
      </c>
      <c s="6" t="s">
        <v>7241</v>
      </c>
      <c s="36" t="s">
        <v>93</v>
      </c>
      <c s="37">
        <v>2</v>
      </c>
      <c s="36">
        <v>0.00013</v>
      </c>
      <c s="36">
        <f>ROUND(G2502*H2502,6)</f>
      </c>
      <c r="L2502" s="38">
        <v>0</v>
      </c>
      <c s="32">
        <f>ROUND(ROUND(L2502,2)*ROUND(G2502,3),2)</f>
      </c>
      <c s="36" t="s">
        <v>4836</v>
      </c>
      <c>
        <f>(M2502*21)/100</f>
      </c>
      <c t="s">
        <v>27</v>
      </c>
    </row>
    <row r="2503" spans="1:5" ht="12.75">
      <c r="A2503" s="35" t="s">
        <v>57</v>
      </c>
      <c r="E2503" s="39" t="s">
        <v>7241</v>
      </c>
    </row>
    <row r="2504" spans="1:5" ht="12.75">
      <c r="A2504" s="35" t="s">
        <v>58</v>
      </c>
      <c r="E2504" s="40" t="s">
        <v>7054</v>
      </c>
    </row>
    <row r="2505" spans="1:5" ht="12.75">
      <c r="A2505" t="s">
        <v>59</v>
      </c>
      <c r="E2505" s="39" t="s">
        <v>5</v>
      </c>
    </row>
    <row r="2506" spans="1:16" ht="12.75">
      <c r="A2506" t="s">
        <v>52</v>
      </c>
      <c s="34" t="s">
        <v>108</v>
      </c>
      <c s="34" t="s">
        <v>7242</v>
      </c>
      <c s="35" t="s">
        <v>5</v>
      </c>
      <c s="6" t="s">
        <v>7243</v>
      </c>
      <c s="36" t="s">
        <v>93</v>
      </c>
      <c s="37">
        <v>2</v>
      </c>
      <c s="36">
        <v>0.0002</v>
      </c>
      <c s="36">
        <f>ROUND(G2506*H2506,6)</f>
      </c>
      <c r="L2506" s="38">
        <v>0</v>
      </c>
      <c s="32">
        <f>ROUND(ROUND(L2506,2)*ROUND(G2506,3),2)</f>
      </c>
      <c s="36" t="s">
        <v>4836</v>
      </c>
      <c>
        <f>(M2506*21)/100</f>
      </c>
      <c t="s">
        <v>27</v>
      </c>
    </row>
    <row r="2507" spans="1:5" ht="12.75">
      <c r="A2507" s="35" t="s">
        <v>57</v>
      </c>
      <c r="E2507" s="39" t="s">
        <v>7243</v>
      </c>
    </row>
    <row r="2508" spans="1:5" ht="12.75">
      <c r="A2508" s="35" t="s">
        <v>58</v>
      </c>
      <c r="E2508" s="40" t="s">
        <v>7054</v>
      </c>
    </row>
    <row r="2509" spans="1:5" ht="12.75">
      <c r="A2509" t="s">
        <v>59</v>
      </c>
      <c r="E2509" s="39" t="s">
        <v>5</v>
      </c>
    </row>
    <row r="2510" spans="1:16" ht="12.75">
      <c r="A2510" t="s">
        <v>52</v>
      </c>
      <c s="34" t="s">
        <v>112</v>
      </c>
      <c s="34" t="s">
        <v>7244</v>
      </c>
      <c s="35" t="s">
        <v>5</v>
      </c>
      <c s="6" t="s">
        <v>7245</v>
      </c>
      <c s="36" t="s">
        <v>93</v>
      </c>
      <c s="37">
        <v>8</v>
      </c>
      <c s="36">
        <v>0.00026</v>
      </c>
      <c s="36">
        <f>ROUND(G2510*H2510,6)</f>
      </c>
      <c r="L2510" s="38">
        <v>0</v>
      </c>
      <c s="32">
        <f>ROUND(ROUND(L2510,2)*ROUND(G2510,3),2)</f>
      </c>
      <c s="36" t="s">
        <v>4836</v>
      </c>
      <c>
        <f>(M2510*21)/100</f>
      </c>
      <c t="s">
        <v>27</v>
      </c>
    </row>
    <row r="2511" spans="1:5" ht="12.75">
      <c r="A2511" s="35" t="s">
        <v>57</v>
      </c>
      <c r="E2511" s="39" t="s">
        <v>7245</v>
      </c>
    </row>
    <row r="2512" spans="1:5" ht="12.75">
      <c r="A2512" s="35" t="s">
        <v>58</v>
      </c>
      <c r="E2512" s="40" t="s">
        <v>7188</v>
      </c>
    </row>
    <row r="2513" spans="1:5" ht="12.75">
      <c r="A2513" t="s">
        <v>59</v>
      </c>
      <c r="E2513" s="39" t="s">
        <v>5</v>
      </c>
    </row>
    <row r="2514" spans="1:16" ht="12.75">
      <c r="A2514" t="s">
        <v>52</v>
      </c>
      <c s="34" t="s">
        <v>116</v>
      </c>
      <c s="34" t="s">
        <v>7247</v>
      </c>
      <c s="35" t="s">
        <v>5</v>
      </c>
      <c s="6" t="s">
        <v>7248</v>
      </c>
      <c s="36" t="s">
        <v>93</v>
      </c>
      <c s="37">
        <v>8</v>
      </c>
      <c s="36">
        <v>0.0007</v>
      </c>
      <c s="36">
        <f>ROUND(G2514*H2514,6)</f>
      </c>
      <c r="L2514" s="38">
        <v>0</v>
      </c>
      <c s="32">
        <f>ROUND(ROUND(L2514,2)*ROUND(G2514,3),2)</f>
      </c>
      <c s="36" t="s">
        <v>4836</v>
      </c>
      <c>
        <f>(M2514*21)/100</f>
      </c>
      <c t="s">
        <v>27</v>
      </c>
    </row>
    <row r="2515" spans="1:5" ht="12.75">
      <c r="A2515" s="35" t="s">
        <v>57</v>
      </c>
      <c r="E2515" s="39" t="s">
        <v>7248</v>
      </c>
    </row>
    <row r="2516" spans="1:5" ht="12.75">
      <c r="A2516" s="35" t="s">
        <v>58</v>
      </c>
      <c r="E2516" s="40" t="s">
        <v>7188</v>
      </c>
    </row>
    <row r="2517" spans="1:5" ht="12.75">
      <c r="A2517" t="s">
        <v>59</v>
      </c>
      <c r="E2517" s="39" t="s">
        <v>5</v>
      </c>
    </row>
    <row r="2518" spans="1:16" ht="12.75">
      <c r="A2518" t="s">
        <v>52</v>
      </c>
      <c s="34" t="s">
        <v>120</v>
      </c>
      <c s="34" t="s">
        <v>7249</v>
      </c>
      <c s="35" t="s">
        <v>5</v>
      </c>
      <c s="6" t="s">
        <v>7250</v>
      </c>
      <c s="36" t="s">
        <v>837</v>
      </c>
      <c s="37">
        <v>91.2</v>
      </c>
      <c s="36">
        <v>0.001</v>
      </c>
      <c s="36">
        <f>ROUND(G2518*H2518,6)</f>
      </c>
      <c r="L2518" s="38">
        <v>0</v>
      </c>
      <c s="32">
        <f>ROUND(ROUND(L2518,2)*ROUND(G2518,3),2)</f>
      </c>
      <c s="36" t="s">
        <v>4836</v>
      </c>
      <c>
        <f>(M2518*21)/100</f>
      </c>
      <c t="s">
        <v>27</v>
      </c>
    </row>
    <row r="2519" spans="1:5" ht="12.75">
      <c r="A2519" s="35" t="s">
        <v>57</v>
      </c>
      <c r="E2519" s="39" t="s">
        <v>7250</v>
      </c>
    </row>
    <row r="2520" spans="1:5" ht="12.75">
      <c r="A2520" s="35" t="s">
        <v>58</v>
      </c>
      <c r="E2520" s="40" t="s">
        <v>8262</v>
      </c>
    </row>
    <row r="2521" spans="1:5" ht="12.75">
      <c r="A2521" t="s">
        <v>59</v>
      </c>
      <c r="E2521" s="39" t="s">
        <v>5</v>
      </c>
    </row>
    <row r="2522" spans="1:16" ht="12.75">
      <c r="A2522" t="s">
        <v>52</v>
      </c>
      <c s="34" t="s">
        <v>124</v>
      </c>
      <c s="34" t="s">
        <v>7892</v>
      </c>
      <c s="35" t="s">
        <v>5</v>
      </c>
      <c s="6" t="s">
        <v>7893</v>
      </c>
      <c s="36" t="s">
        <v>93</v>
      </c>
      <c s="37">
        <v>2</v>
      </c>
      <c s="36">
        <v>0.00958</v>
      </c>
      <c s="36">
        <f>ROUND(G2522*H2522,6)</f>
      </c>
      <c r="L2522" s="38">
        <v>0</v>
      </c>
      <c s="32">
        <f>ROUND(ROUND(L2522,2)*ROUND(G2522,3),2)</f>
      </c>
      <c s="36" t="s">
        <v>4836</v>
      </c>
      <c>
        <f>(M2522*21)/100</f>
      </c>
      <c t="s">
        <v>27</v>
      </c>
    </row>
    <row r="2523" spans="1:5" ht="12.75">
      <c r="A2523" s="35" t="s">
        <v>57</v>
      </c>
      <c r="E2523" s="39" t="s">
        <v>7893</v>
      </c>
    </row>
    <row r="2524" spans="1:5" ht="12.75">
      <c r="A2524" s="35" t="s">
        <v>58</v>
      </c>
      <c r="E2524" s="40" t="s">
        <v>7054</v>
      </c>
    </row>
    <row r="2525" spans="1:5" ht="12.75">
      <c r="A2525" t="s">
        <v>59</v>
      </c>
      <c r="E2525" s="39" t="s">
        <v>5</v>
      </c>
    </row>
    <row r="2526" spans="1:16" ht="12.75">
      <c r="A2526" t="s">
        <v>52</v>
      </c>
      <c s="34" t="s">
        <v>140</v>
      </c>
      <c s="34" t="s">
        <v>7252</v>
      </c>
      <c s="35" t="s">
        <v>5</v>
      </c>
      <c s="6" t="s">
        <v>7253</v>
      </c>
      <c s="36" t="s">
        <v>93</v>
      </c>
      <c s="37">
        <v>2</v>
      </c>
      <c s="36">
        <v>0</v>
      </c>
      <c s="36">
        <f>ROUND(G2526*H2526,6)</f>
      </c>
      <c r="L2526" s="38">
        <v>0</v>
      </c>
      <c s="32">
        <f>ROUND(ROUND(L2526,2)*ROUND(G2526,3),2)</f>
      </c>
      <c s="36" t="s">
        <v>4836</v>
      </c>
      <c>
        <f>(M2526*21)/100</f>
      </c>
      <c t="s">
        <v>27</v>
      </c>
    </row>
    <row r="2527" spans="1:5" ht="12.75">
      <c r="A2527" s="35" t="s">
        <v>57</v>
      </c>
      <c r="E2527" s="39" t="s">
        <v>7253</v>
      </c>
    </row>
    <row r="2528" spans="1:5" ht="12.75">
      <c r="A2528" s="35" t="s">
        <v>58</v>
      </c>
      <c r="E2528" s="40" t="s">
        <v>7054</v>
      </c>
    </row>
    <row r="2529" spans="1:5" ht="12.75">
      <c r="A2529" t="s">
        <v>59</v>
      </c>
      <c r="E2529" s="39" t="s">
        <v>5</v>
      </c>
    </row>
    <row r="2530" spans="1:16" ht="25.5">
      <c r="A2530" t="s">
        <v>52</v>
      </c>
      <c s="34" t="s">
        <v>144</v>
      </c>
      <c s="34" t="s">
        <v>7254</v>
      </c>
      <c s="35" t="s">
        <v>5</v>
      </c>
      <c s="6" t="s">
        <v>7255</v>
      </c>
      <c s="36" t="s">
        <v>65</v>
      </c>
      <c s="37">
        <v>96</v>
      </c>
      <c s="36">
        <v>0</v>
      </c>
      <c s="36">
        <f>ROUND(G2530*H2530,6)</f>
      </c>
      <c r="L2530" s="38">
        <v>0</v>
      </c>
      <c s="32">
        <f>ROUND(ROUND(L2530,2)*ROUND(G2530,3),2)</f>
      </c>
      <c s="36" t="s">
        <v>4836</v>
      </c>
      <c>
        <f>(M2530*21)/100</f>
      </c>
      <c t="s">
        <v>27</v>
      </c>
    </row>
    <row r="2531" spans="1:5" ht="25.5">
      <c r="A2531" s="35" t="s">
        <v>57</v>
      </c>
      <c r="E2531" s="39" t="s">
        <v>7255</v>
      </c>
    </row>
    <row r="2532" spans="1:5" ht="12.75">
      <c r="A2532" s="35" t="s">
        <v>58</v>
      </c>
      <c r="E2532" s="40" t="s">
        <v>8263</v>
      </c>
    </row>
    <row r="2533" spans="1:5" ht="12.75">
      <c r="A2533" t="s">
        <v>59</v>
      </c>
      <c r="E2533" s="39" t="s">
        <v>5</v>
      </c>
    </row>
    <row r="2534" spans="1:16" ht="12.75">
      <c r="A2534" t="s">
        <v>52</v>
      </c>
      <c s="34" t="s">
        <v>148</v>
      </c>
      <c s="34" t="s">
        <v>7257</v>
      </c>
      <c s="35" t="s">
        <v>5</v>
      </c>
      <c s="6" t="s">
        <v>7258</v>
      </c>
      <c s="36" t="s">
        <v>65</v>
      </c>
      <c s="37">
        <v>50</v>
      </c>
      <c s="36">
        <v>0</v>
      </c>
      <c s="36">
        <f>ROUND(G2534*H2534,6)</f>
      </c>
      <c r="L2534" s="38">
        <v>0</v>
      </c>
      <c s="32">
        <f>ROUND(ROUND(L2534,2)*ROUND(G2534,3),2)</f>
      </c>
      <c s="36" t="s">
        <v>4836</v>
      </c>
      <c>
        <f>(M2534*21)/100</f>
      </c>
      <c t="s">
        <v>27</v>
      </c>
    </row>
    <row r="2535" spans="1:5" ht="12.75">
      <c r="A2535" s="35" t="s">
        <v>57</v>
      </c>
      <c r="E2535" s="39" t="s">
        <v>7258</v>
      </c>
    </row>
    <row r="2536" spans="1:5" ht="12.75">
      <c r="A2536" s="35" t="s">
        <v>58</v>
      </c>
      <c r="E2536" s="40" t="s">
        <v>8264</v>
      </c>
    </row>
    <row r="2537" spans="1:5" ht="12.75">
      <c r="A2537" t="s">
        <v>59</v>
      </c>
      <c r="E2537" s="39" t="s">
        <v>7260</v>
      </c>
    </row>
    <row r="2538" spans="1:16" ht="12.75">
      <c r="A2538" t="s">
        <v>52</v>
      </c>
      <c s="34" t="s">
        <v>152</v>
      </c>
      <c s="34" t="s">
        <v>7261</v>
      </c>
      <c s="35" t="s">
        <v>5</v>
      </c>
      <c s="6" t="s">
        <v>7262</v>
      </c>
      <c s="36" t="s">
        <v>93</v>
      </c>
      <c s="37">
        <v>38</v>
      </c>
      <c s="36">
        <v>0</v>
      </c>
      <c s="36">
        <f>ROUND(G2538*H2538,6)</f>
      </c>
      <c r="L2538" s="38">
        <v>0</v>
      </c>
      <c s="32">
        <f>ROUND(ROUND(L2538,2)*ROUND(G2538,3),2)</f>
      </c>
      <c s="36" t="s">
        <v>4836</v>
      </c>
      <c>
        <f>(M2538*21)/100</f>
      </c>
      <c t="s">
        <v>27</v>
      </c>
    </row>
    <row r="2539" spans="1:5" ht="12.75">
      <c r="A2539" s="35" t="s">
        <v>57</v>
      </c>
      <c r="E2539" s="39" t="s">
        <v>7262</v>
      </c>
    </row>
    <row r="2540" spans="1:5" ht="12.75">
      <c r="A2540" s="35" t="s">
        <v>58</v>
      </c>
      <c r="E2540" s="40" t="s">
        <v>8265</v>
      </c>
    </row>
    <row r="2541" spans="1:5" ht="12.75">
      <c r="A2541" t="s">
        <v>59</v>
      </c>
      <c r="E2541" s="39" t="s">
        <v>7260</v>
      </c>
    </row>
    <row r="2542" spans="1:16" ht="12.75">
      <c r="A2542" t="s">
        <v>52</v>
      </c>
      <c s="34" t="s">
        <v>156</v>
      </c>
      <c s="34" t="s">
        <v>7264</v>
      </c>
      <c s="35" t="s">
        <v>5</v>
      </c>
      <c s="6" t="s">
        <v>7265</v>
      </c>
      <c s="36" t="s">
        <v>93</v>
      </c>
      <c s="37">
        <v>22</v>
      </c>
      <c s="36">
        <v>0</v>
      </c>
      <c s="36">
        <f>ROUND(G2542*H2542,6)</f>
      </c>
      <c r="L2542" s="38">
        <v>0</v>
      </c>
      <c s="32">
        <f>ROUND(ROUND(L2542,2)*ROUND(G2542,3),2)</f>
      </c>
      <c s="36" t="s">
        <v>4836</v>
      </c>
      <c>
        <f>(M2542*21)/100</f>
      </c>
      <c t="s">
        <v>27</v>
      </c>
    </row>
    <row r="2543" spans="1:5" ht="12.75">
      <c r="A2543" s="35" t="s">
        <v>57</v>
      </c>
      <c r="E2543" s="39" t="s">
        <v>7265</v>
      </c>
    </row>
    <row r="2544" spans="1:5" ht="12.75">
      <c r="A2544" s="35" t="s">
        <v>58</v>
      </c>
      <c r="E2544" s="40" t="s">
        <v>8266</v>
      </c>
    </row>
    <row r="2545" spans="1:5" ht="12.75">
      <c r="A2545" t="s">
        <v>59</v>
      </c>
      <c r="E2545" s="39" t="s">
        <v>7260</v>
      </c>
    </row>
    <row r="2546" spans="1:16" ht="25.5">
      <c r="A2546" t="s">
        <v>52</v>
      </c>
      <c s="34" t="s">
        <v>160</v>
      </c>
      <c s="34" t="s">
        <v>7267</v>
      </c>
      <c s="35" t="s">
        <v>5</v>
      </c>
      <c s="6" t="s">
        <v>7268</v>
      </c>
      <c s="36" t="s">
        <v>93</v>
      </c>
      <c s="37">
        <v>2</v>
      </c>
      <c s="36">
        <v>0</v>
      </c>
      <c s="36">
        <f>ROUND(G2546*H2546,6)</f>
      </c>
      <c r="L2546" s="38">
        <v>0</v>
      </c>
      <c s="32">
        <f>ROUND(ROUND(L2546,2)*ROUND(G2546,3),2)</f>
      </c>
      <c s="36" t="s">
        <v>4836</v>
      </c>
      <c>
        <f>(M2546*21)/100</f>
      </c>
      <c t="s">
        <v>27</v>
      </c>
    </row>
    <row r="2547" spans="1:5" ht="25.5">
      <c r="A2547" s="35" t="s">
        <v>57</v>
      </c>
      <c r="E2547" s="39" t="s">
        <v>7268</v>
      </c>
    </row>
    <row r="2548" spans="1:5" ht="12.75">
      <c r="A2548" s="35" t="s">
        <v>58</v>
      </c>
      <c r="E2548" s="40" t="s">
        <v>7054</v>
      </c>
    </row>
    <row r="2549" spans="1:5" ht="12.75">
      <c r="A2549" t="s">
        <v>59</v>
      </c>
      <c r="E2549" s="39" t="s">
        <v>7260</v>
      </c>
    </row>
    <row r="2550" spans="1:16" ht="12.75">
      <c r="A2550" t="s">
        <v>52</v>
      </c>
      <c s="34" t="s">
        <v>164</v>
      </c>
      <c s="34" t="s">
        <v>7269</v>
      </c>
      <c s="35" t="s">
        <v>5</v>
      </c>
      <c s="6" t="s">
        <v>7270</v>
      </c>
      <c s="36" t="s">
        <v>93</v>
      </c>
      <c s="37">
        <v>4</v>
      </c>
      <c s="36">
        <v>0</v>
      </c>
      <c s="36">
        <f>ROUND(G2550*H2550,6)</f>
      </c>
      <c r="L2550" s="38">
        <v>0</v>
      </c>
      <c s="32">
        <f>ROUND(ROUND(L2550,2)*ROUND(G2550,3),2)</f>
      </c>
      <c s="36" t="s">
        <v>4836</v>
      </c>
      <c>
        <f>(M2550*21)/100</f>
      </c>
      <c t="s">
        <v>27</v>
      </c>
    </row>
    <row r="2551" spans="1:5" ht="12.75">
      <c r="A2551" s="35" t="s">
        <v>57</v>
      </c>
      <c r="E2551" s="39" t="s">
        <v>7270</v>
      </c>
    </row>
    <row r="2552" spans="1:5" ht="12.75">
      <c r="A2552" s="35" t="s">
        <v>58</v>
      </c>
      <c r="E2552" s="40" t="s">
        <v>7100</v>
      </c>
    </row>
    <row r="2553" spans="1:5" ht="12.75">
      <c r="A2553" t="s">
        <v>59</v>
      </c>
      <c r="E2553" s="39" t="s">
        <v>7260</v>
      </c>
    </row>
    <row r="2554" spans="1:16" ht="12.75">
      <c r="A2554" t="s">
        <v>52</v>
      </c>
      <c s="34" t="s">
        <v>168</v>
      </c>
      <c s="34" t="s">
        <v>7271</v>
      </c>
      <c s="35" t="s">
        <v>5</v>
      </c>
      <c s="6" t="s">
        <v>7272</v>
      </c>
      <c s="36" t="s">
        <v>93</v>
      </c>
      <c s="37">
        <v>5</v>
      </c>
      <c s="36">
        <v>0</v>
      </c>
      <c s="36">
        <f>ROUND(G2554*H2554,6)</f>
      </c>
      <c r="L2554" s="38">
        <v>0</v>
      </c>
      <c s="32">
        <f>ROUND(ROUND(L2554,2)*ROUND(G2554,3),2)</f>
      </c>
      <c s="36" t="s">
        <v>4836</v>
      </c>
      <c>
        <f>(M2554*21)/100</f>
      </c>
      <c t="s">
        <v>27</v>
      </c>
    </row>
    <row r="2555" spans="1:5" ht="12.75">
      <c r="A2555" s="35" t="s">
        <v>57</v>
      </c>
      <c r="E2555" s="39" t="s">
        <v>7272</v>
      </c>
    </row>
    <row r="2556" spans="1:5" ht="12.75">
      <c r="A2556" s="35" t="s">
        <v>58</v>
      </c>
      <c r="E2556" s="40" t="s">
        <v>7214</v>
      </c>
    </row>
    <row r="2557" spans="1:5" ht="12.75">
      <c r="A2557" t="s">
        <v>59</v>
      </c>
      <c r="E2557" s="39" t="s">
        <v>5</v>
      </c>
    </row>
    <row r="2558" spans="1:16" ht="25.5">
      <c r="A2558" t="s">
        <v>52</v>
      </c>
      <c s="34" t="s">
        <v>172</v>
      </c>
      <c s="34" t="s">
        <v>7898</v>
      </c>
      <c s="35" t="s">
        <v>5</v>
      </c>
      <c s="6" t="s">
        <v>7899</v>
      </c>
      <c s="36" t="s">
        <v>93</v>
      </c>
      <c s="37">
        <v>2</v>
      </c>
      <c s="36">
        <v>0</v>
      </c>
      <c s="36">
        <f>ROUND(G2558*H2558,6)</f>
      </c>
      <c r="L2558" s="38">
        <v>0</v>
      </c>
      <c s="32">
        <f>ROUND(ROUND(L2558,2)*ROUND(G2558,3),2)</f>
      </c>
      <c s="36" t="s">
        <v>4836</v>
      </c>
      <c>
        <f>(M2558*21)/100</f>
      </c>
      <c t="s">
        <v>27</v>
      </c>
    </row>
    <row r="2559" spans="1:5" ht="25.5">
      <c r="A2559" s="35" t="s">
        <v>57</v>
      </c>
      <c r="E2559" s="39" t="s">
        <v>7899</v>
      </c>
    </row>
    <row r="2560" spans="1:5" ht="12.75">
      <c r="A2560" s="35" t="s">
        <v>58</v>
      </c>
      <c r="E2560" s="40" t="s">
        <v>7054</v>
      </c>
    </row>
    <row r="2561" spans="1:5" ht="12.75">
      <c r="A2561" t="s">
        <v>59</v>
      </c>
      <c r="E2561" s="39" t="s">
        <v>5</v>
      </c>
    </row>
    <row r="2562" spans="1:16" ht="25.5">
      <c r="A2562" t="s">
        <v>52</v>
      </c>
      <c s="34" t="s">
        <v>176</v>
      </c>
      <c s="34" t="s">
        <v>7273</v>
      </c>
      <c s="35" t="s">
        <v>5</v>
      </c>
      <c s="6" t="s">
        <v>7274</v>
      </c>
      <c s="36" t="s">
        <v>93</v>
      </c>
      <c s="37">
        <v>1</v>
      </c>
      <c s="36">
        <v>0</v>
      </c>
      <c s="36">
        <f>ROUND(G2562*H2562,6)</f>
      </c>
      <c r="L2562" s="38">
        <v>0</v>
      </c>
      <c s="32">
        <f>ROUND(ROUND(L2562,2)*ROUND(G2562,3),2)</f>
      </c>
      <c s="36" t="s">
        <v>4836</v>
      </c>
      <c>
        <f>(M2562*21)/100</f>
      </c>
      <c t="s">
        <v>27</v>
      </c>
    </row>
    <row r="2563" spans="1:5" ht="25.5">
      <c r="A2563" s="35" t="s">
        <v>57</v>
      </c>
      <c r="E2563" s="39" t="s">
        <v>7274</v>
      </c>
    </row>
    <row r="2564" spans="1:5" ht="12.75">
      <c r="A2564" s="35" t="s">
        <v>58</v>
      </c>
      <c r="E2564" s="40" t="s">
        <v>6999</v>
      </c>
    </row>
    <row r="2565" spans="1:5" ht="25.5">
      <c r="A2565" t="s">
        <v>59</v>
      </c>
      <c r="E2565" s="39" t="s">
        <v>7140</v>
      </c>
    </row>
    <row r="2566" spans="1:16" ht="12.75">
      <c r="A2566" t="s">
        <v>52</v>
      </c>
      <c s="34" t="s">
        <v>180</v>
      </c>
      <c s="34" t="s">
        <v>8267</v>
      </c>
      <c s="35" t="s">
        <v>5</v>
      </c>
      <c s="6" t="s">
        <v>8268</v>
      </c>
      <c s="36" t="s">
        <v>93</v>
      </c>
      <c s="37">
        <v>1</v>
      </c>
      <c s="36">
        <v>0</v>
      </c>
      <c s="36">
        <f>ROUND(G2566*H2566,6)</f>
      </c>
      <c r="L2566" s="38">
        <v>0</v>
      </c>
      <c s="32">
        <f>ROUND(ROUND(L2566,2)*ROUND(G2566,3),2)</f>
      </c>
      <c s="36" t="s">
        <v>4836</v>
      </c>
      <c>
        <f>(M2566*21)/100</f>
      </c>
      <c t="s">
        <v>27</v>
      </c>
    </row>
    <row r="2567" spans="1:5" ht="12.75">
      <c r="A2567" s="35" t="s">
        <v>57</v>
      </c>
      <c r="E2567" s="39" t="s">
        <v>8268</v>
      </c>
    </row>
    <row r="2568" spans="1:5" ht="12.75">
      <c r="A2568" s="35" t="s">
        <v>58</v>
      </c>
      <c r="E2568" s="40" t="s">
        <v>6999</v>
      </c>
    </row>
    <row r="2569" spans="1:5" ht="12.75">
      <c r="A2569" t="s">
        <v>59</v>
      </c>
      <c r="E2569" s="39" t="s">
        <v>5</v>
      </c>
    </row>
    <row r="2570" spans="1:16" ht="12.75">
      <c r="A2570" t="s">
        <v>52</v>
      </c>
      <c s="34" t="s">
        <v>188</v>
      </c>
      <c s="34" t="s">
        <v>7275</v>
      </c>
      <c s="35" t="s">
        <v>5</v>
      </c>
      <c s="6" t="s">
        <v>7276</v>
      </c>
      <c s="36" t="s">
        <v>93</v>
      </c>
      <c s="37">
        <v>2</v>
      </c>
      <c s="36">
        <v>0</v>
      </c>
      <c s="36">
        <f>ROUND(G2570*H2570,6)</f>
      </c>
      <c r="L2570" s="38">
        <v>0</v>
      </c>
      <c s="32">
        <f>ROUND(ROUND(L2570,2)*ROUND(G2570,3),2)</f>
      </c>
      <c s="36" t="s">
        <v>4833</v>
      </c>
      <c>
        <f>(M2570*21)/100</f>
      </c>
      <c t="s">
        <v>27</v>
      </c>
    </row>
    <row r="2571" spans="1:5" ht="12.75">
      <c r="A2571" s="35" t="s">
        <v>57</v>
      </c>
      <c r="E2571" s="39" t="s">
        <v>7276</v>
      </c>
    </row>
    <row r="2572" spans="1:5" ht="12.75">
      <c r="A2572" s="35" t="s">
        <v>58</v>
      </c>
      <c r="E2572" s="40" t="s">
        <v>7054</v>
      </c>
    </row>
    <row r="2573" spans="1:5" ht="12.75">
      <c r="A2573" t="s">
        <v>59</v>
      </c>
      <c r="E2573" s="39" t="s">
        <v>5</v>
      </c>
    </row>
    <row r="2574" spans="1:16" ht="12.75">
      <c r="A2574" t="s">
        <v>52</v>
      </c>
      <c s="34" t="s">
        <v>192</v>
      </c>
      <c s="34" t="s">
        <v>7279</v>
      </c>
      <c s="35" t="s">
        <v>5</v>
      </c>
      <c s="6" t="s">
        <v>7280</v>
      </c>
      <c s="36" t="s">
        <v>93</v>
      </c>
      <c s="37">
        <v>1</v>
      </c>
      <c s="36">
        <v>0.0002</v>
      </c>
      <c s="36">
        <f>ROUND(G2574*H2574,6)</f>
      </c>
      <c r="L2574" s="38">
        <v>0</v>
      </c>
      <c s="32">
        <f>ROUND(ROUND(L2574,2)*ROUND(G2574,3),2)</f>
      </c>
      <c s="36" t="s">
        <v>4833</v>
      </c>
      <c>
        <f>(M2574*21)/100</f>
      </c>
      <c t="s">
        <v>27</v>
      </c>
    </row>
    <row r="2575" spans="1:5" ht="12.75">
      <c r="A2575" s="35" t="s">
        <v>57</v>
      </c>
      <c r="E2575" s="39" t="s">
        <v>7280</v>
      </c>
    </row>
    <row r="2576" spans="1:5" ht="12.75">
      <c r="A2576" s="35" t="s">
        <v>58</v>
      </c>
      <c r="E2576" s="40" t="s">
        <v>6999</v>
      </c>
    </row>
    <row r="2577" spans="1:5" ht="12.75">
      <c r="A2577" t="s">
        <v>59</v>
      </c>
      <c r="E2577" s="39" t="s">
        <v>5</v>
      </c>
    </row>
    <row r="2578" spans="1:16" ht="25.5">
      <c r="A2578" t="s">
        <v>52</v>
      </c>
      <c s="34" t="s">
        <v>196</v>
      </c>
      <c s="34" t="s">
        <v>8269</v>
      </c>
      <c s="35" t="s">
        <v>5</v>
      </c>
      <c s="6" t="s">
        <v>7274</v>
      </c>
      <c s="36" t="s">
        <v>93</v>
      </c>
      <c s="37">
        <v>1</v>
      </c>
      <c s="36">
        <v>0</v>
      </c>
      <c s="36">
        <f>ROUND(G2578*H2578,6)</f>
      </c>
      <c r="L2578" s="38">
        <v>0</v>
      </c>
      <c s="32">
        <f>ROUND(ROUND(L2578,2)*ROUND(G2578,3),2)</f>
      </c>
      <c s="36" t="s">
        <v>4833</v>
      </c>
      <c>
        <f>(M2578*21)/100</f>
      </c>
      <c t="s">
        <v>27</v>
      </c>
    </row>
    <row r="2579" spans="1:5" ht="25.5">
      <c r="A2579" s="35" t="s">
        <v>57</v>
      </c>
      <c r="E2579" s="39" t="s">
        <v>7274</v>
      </c>
    </row>
    <row r="2580" spans="1:5" ht="12.75">
      <c r="A2580" s="35" t="s">
        <v>58</v>
      </c>
      <c r="E2580" s="40" t="s">
        <v>7282</v>
      </c>
    </row>
    <row r="2581" spans="1:5" ht="25.5">
      <c r="A2581" t="s">
        <v>59</v>
      </c>
      <c r="E2581" s="39" t="s">
        <v>7140</v>
      </c>
    </row>
    <row r="2582" spans="1:13" ht="25.5">
      <c r="A2582" t="s">
        <v>5517</v>
      </c>
      <c r="C2582" s="31" t="s">
        <v>8270</v>
      </c>
      <c r="E2582" s="33" t="s">
        <v>8271</v>
      </c>
      <c r="J2582" s="32">
        <f>0+J2583+J2612</f>
      </c>
      <c s="32">
        <f>0+K2583+K2612</f>
      </c>
      <c s="32">
        <f>0+L2583+L2612</f>
      </c>
      <c s="32">
        <f>0+M2583+M2612</f>
      </c>
    </row>
    <row r="2583" spans="1:13" ht="12.75">
      <c r="A2583" t="s">
        <v>49</v>
      </c>
      <c r="C2583" s="31" t="s">
        <v>50</v>
      </c>
      <c r="E2583" s="33" t="s">
        <v>8272</v>
      </c>
      <c r="J2583" s="32">
        <f>0</f>
      </c>
      <c s="32">
        <f>0</f>
      </c>
      <c s="32">
        <f>0+L2584+L2588+L2592+L2596+L2600+L2604+L2608</f>
      </c>
      <c s="32">
        <f>0+M2584+M2588+M2592+M2596+M2600+M2604+M2608</f>
      </c>
    </row>
    <row r="2584" spans="1:16" ht="12.75">
      <c r="A2584" t="s">
        <v>52</v>
      </c>
      <c s="34" t="s">
        <v>50</v>
      </c>
      <c s="34" t="s">
        <v>8273</v>
      </c>
      <c s="35" t="s">
        <v>5</v>
      </c>
      <c s="6" t="s">
        <v>8274</v>
      </c>
      <c s="36" t="s">
        <v>93</v>
      </c>
      <c s="37">
        <v>1</v>
      </c>
      <c s="36">
        <v>0</v>
      </c>
      <c s="36">
        <f>ROUND(G2584*H2584,6)</f>
      </c>
      <c r="L2584" s="38">
        <v>0</v>
      </c>
      <c s="32">
        <f>ROUND(ROUND(L2584,2)*ROUND(G2584,3),2)</f>
      </c>
      <c s="36" t="s">
        <v>248</v>
      </c>
      <c>
        <f>(M2584*21)/100</f>
      </c>
      <c t="s">
        <v>27</v>
      </c>
    </row>
    <row r="2585" spans="1:5" ht="12.75">
      <c r="A2585" s="35" t="s">
        <v>57</v>
      </c>
      <c r="E2585" s="39" t="s">
        <v>8274</v>
      </c>
    </row>
    <row r="2586" spans="1:5" ht="12.75">
      <c r="A2586" s="35" t="s">
        <v>58</v>
      </c>
      <c r="E2586" s="40" t="s">
        <v>5</v>
      </c>
    </row>
    <row r="2587" spans="1:5" ht="63.75">
      <c r="A2587" t="s">
        <v>59</v>
      </c>
      <c r="E2587" s="39" t="s">
        <v>8275</v>
      </c>
    </row>
    <row r="2588" spans="1:16" ht="12.75">
      <c r="A2588" t="s">
        <v>52</v>
      </c>
      <c s="34" t="s">
        <v>27</v>
      </c>
      <c s="34" t="s">
        <v>8276</v>
      </c>
      <c s="35" t="s">
        <v>5</v>
      </c>
      <c s="6" t="s">
        <v>8277</v>
      </c>
      <c s="36" t="s">
        <v>853</v>
      </c>
      <c s="37">
        <v>1</v>
      </c>
      <c s="36">
        <v>0</v>
      </c>
      <c s="36">
        <f>ROUND(G2588*H2588,6)</f>
      </c>
      <c r="L2588" s="38">
        <v>0</v>
      </c>
      <c s="32">
        <f>ROUND(ROUND(L2588,2)*ROUND(G2588,3),2)</f>
      </c>
      <c s="36" t="s">
        <v>248</v>
      </c>
      <c>
        <f>(M2588*21)/100</f>
      </c>
      <c t="s">
        <v>27</v>
      </c>
    </row>
    <row r="2589" spans="1:5" ht="12.75">
      <c r="A2589" s="35" t="s">
        <v>57</v>
      </c>
      <c r="E2589" s="39" t="s">
        <v>8277</v>
      </c>
    </row>
    <row r="2590" spans="1:5" ht="12.75">
      <c r="A2590" s="35" t="s">
        <v>58</v>
      </c>
      <c r="E2590" s="40" t="s">
        <v>5</v>
      </c>
    </row>
    <row r="2591" spans="1:5" ht="63.75">
      <c r="A2591" t="s">
        <v>59</v>
      </c>
      <c r="E2591" s="39" t="s">
        <v>8278</v>
      </c>
    </row>
    <row r="2592" spans="1:16" ht="12.75">
      <c r="A2592" t="s">
        <v>52</v>
      </c>
      <c s="34" t="s">
        <v>26</v>
      </c>
      <c s="34" t="s">
        <v>8279</v>
      </c>
      <c s="35" t="s">
        <v>5</v>
      </c>
      <c s="6" t="s">
        <v>8280</v>
      </c>
      <c s="36" t="s">
        <v>853</v>
      </c>
      <c s="37">
        <v>1</v>
      </c>
      <c s="36">
        <v>0</v>
      </c>
      <c s="36">
        <f>ROUND(G2592*H2592,6)</f>
      </c>
      <c r="L2592" s="38">
        <v>0</v>
      </c>
      <c s="32">
        <f>ROUND(ROUND(L2592,2)*ROUND(G2592,3),2)</f>
      </c>
      <c s="36" t="s">
        <v>248</v>
      </c>
      <c>
        <f>(M2592*21)/100</f>
      </c>
      <c t="s">
        <v>27</v>
      </c>
    </row>
    <row r="2593" spans="1:5" ht="12.75">
      <c r="A2593" s="35" t="s">
        <v>57</v>
      </c>
      <c r="E2593" s="39" t="s">
        <v>8280</v>
      </c>
    </row>
    <row r="2594" spans="1:5" ht="12.75">
      <c r="A2594" s="35" t="s">
        <v>58</v>
      </c>
      <c r="E2594" s="40" t="s">
        <v>5</v>
      </c>
    </row>
    <row r="2595" spans="1:5" ht="63.75">
      <c r="A2595" t="s">
        <v>59</v>
      </c>
      <c r="E2595" s="39" t="s">
        <v>8278</v>
      </c>
    </row>
    <row r="2596" spans="1:16" ht="12.75">
      <c r="A2596" t="s">
        <v>52</v>
      </c>
      <c s="34" t="s">
        <v>68</v>
      </c>
      <c s="34" t="s">
        <v>8281</v>
      </c>
      <c s="35" t="s">
        <v>5</v>
      </c>
      <c s="6" t="s">
        <v>8282</v>
      </c>
      <c s="36" t="s">
        <v>65</v>
      </c>
      <c s="37">
        <v>5</v>
      </c>
      <c s="36">
        <v>0</v>
      </c>
      <c s="36">
        <f>ROUND(G2596*H2596,6)</f>
      </c>
      <c r="L2596" s="38">
        <v>0</v>
      </c>
      <c s="32">
        <f>ROUND(ROUND(L2596,2)*ROUND(G2596,3),2)</f>
      </c>
      <c s="36" t="s">
        <v>248</v>
      </c>
      <c>
        <f>(M2596*21)/100</f>
      </c>
      <c t="s">
        <v>27</v>
      </c>
    </row>
    <row r="2597" spans="1:5" ht="12.75">
      <c r="A2597" s="35" t="s">
        <v>57</v>
      </c>
      <c r="E2597" s="39" t="s">
        <v>8282</v>
      </c>
    </row>
    <row r="2598" spans="1:5" ht="12.75">
      <c r="A2598" s="35" t="s">
        <v>58</v>
      </c>
      <c r="E2598" s="40" t="s">
        <v>5</v>
      </c>
    </row>
    <row r="2599" spans="1:5" ht="63.75">
      <c r="A2599" t="s">
        <v>59</v>
      </c>
      <c r="E2599" s="39" t="s">
        <v>8283</v>
      </c>
    </row>
    <row r="2600" spans="1:16" ht="12.75">
      <c r="A2600" t="s">
        <v>52</v>
      </c>
      <c s="34" t="s">
        <v>72</v>
      </c>
      <c s="34" t="s">
        <v>8284</v>
      </c>
      <c s="35" t="s">
        <v>5</v>
      </c>
      <c s="6" t="s">
        <v>8285</v>
      </c>
      <c s="36" t="s">
        <v>65</v>
      </c>
      <c s="37">
        <v>0.5</v>
      </c>
      <c s="36">
        <v>0</v>
      </c>
      <c s="36">
        <f>ROUND(G2600*H2600,6)</f>
      </c>
      <c r="L2600" s="38">
        <v>0</v>
      </c>
      <c s="32">
        <f>ROUND(ROUND(L2600,2)*ROUND(G2600,3),2)</f>
      </c>
      <c s="36" t="s">
        <v>248</v>
      </c>
      <c>
        <f>(M2600*21)/100</f>
      </c>
      <c t="s">
        <v>27</v>
      </c>
    </row>
    <row r="2601" spans="1:5" ht="12.75">
      <c r="A2601" s="35" t="s">
        <v>57</v>
      </c>
      <c r="E2601" s="39" t="s">
        <v>8285</v>
      </c>
    </row>
    <row r="2602" spans="1:5" ht="12.75">
      <c r="A2602" s="35" t="s">
        <v>58</v>
      </c>
      <c r="E2602" s="40" t="s">
        <v>5</v>
      </c>
    </row>
    <row r="2603" spans="1:5" ht="63.75">
      <c r="A2603" t="s">
        <v>59</v>
      </c>
      <c r="E2603" s="39" t="s">
        <v>8283</v>
      </c>
    </row>
    <row r="2604" spans="1:16" ht="12.75">
      <c r="A2604" t="s">
        <v>52</v>
      </c>
      <c s="34" t="s">
        <v>76</v>
      </c>
      <c s="34" t="s">
        <v>8286</v>
      </c>
      <c s="35" t="s">
        <v>5</v>
      </c>
      <c s="6" t="s">
        <v>8287</v>
      </c>
      <c s="36" t="s">
        <v>65</v>
      </c>
      <c s="37">
        <v>4</v>
      </c>
      <c s="36">
        <v>0</v>
      </c>
      <c s="36">
        <f>ROUND(G2604*H2604,6)</f>
      </c>
      <c r="L2604" s="38">
        <v>0</v>
      </c>
      <c s="32">
        <f>ROUND(ROUND(L2604,2)*ROUND(G2604,3),2)</f>
      </c>
      <c s="36" t="s">
        <v>248</v>
      </c>
      <c>
        <f>(M2604*21)/100</f>
      </c>
      <c t="s">
        <v>27</v>
      </c>
    </row>
    <row r="2605" spans="1:5" ht="12.75">
      <c r="A2605" s="35" t="s">
        <v>57</v>
      </c>
      <c r="E2605" s="39" t="s">
        <v>8287</v>
      </c>
    </row>
    <row r="2606" spans="1:5" ht="12.75">
      <c r="A2606" s="35" t="s">
        <v>58</v>
      </c>
      <c r="E2606" s="40" t="s">
        <v>5</v>
      </c>
    </row>
    <row r="2607" spans="1:5" ht="63.75">
      <c r="A2607" t="s">
        <v>59</v>
      </c>
      <c r="E2607" s="39" t="s">
        <v>8283</v>
      </c>
    </row>
    <row r="2608" spans="1:16" ht="12.75">
      <c r="A2608" t="s">
        <v>52</v>
      </c>
      <c s="34" t="s">
        <v>81</v>
      </c>
      <c s="34" t="s">
        <v>8288</v>
      </c>
      <c s="35" t="s">
        <v>5</v>
      </c>
      <c s="6" t="s">
        <v>8289</v>
      </c>
      <c s="36" t="s">
        <v>93</v>
      </c>
      <c s="37">
        <v>1</v>
      </c>
      <c s="36">
        <v>0</v>
      </c>
      <c s="36">
        <f>ROUND(G2608*H2608,6)</f>
      </c>
      <c r="L2608" s="38">
        <v>0</v>
      </c>
      <c s="32">
        <f>ROUND(ROUND(L2608,2)*ROUND(G2608,3),2)</f>
      </c>
      <c s="36" t="s">
        <v>248</v>
      </c>
      <c>
        <f>(M2608*21)/100</f>
      </c>
      <c t="s">
        <v>27</v>
      </c>
    </row>
    <row r="2609" spans="1:5" ht="12.75">
      <c r="A2609" s="35" t="s">
        <v>57</v>
      </c>
      <c r="E2609" s="39" t="s">
        <v>8289</v>
      </c>
    </row>
    <row r="2610" spans="1:5" ht="12.75">
      <c r="A2610" s="35" t="s">
        <v>58</v>
      </c>
      <c r="E2610" s="40" t="s">
        <v>5</v>
      </c>
    </row>
    <row r="2611" spans="1:5" ht="63.75">
      <c r="A2611" t="s">
        <v>59</v>
      </c>
      <c r="E2611" s="39" t="s">
        <v>8275</v>
      </c>
    </row>
    <row r="2612" spans="1:13" ht="12.75">
      <c r="A2612" t="s">
        <v>49</v>
      </c>
      <c r="C2612" s="31" t="s">
        <v>86</v>
      </c>
      <c r="E2612" s="33" t="s">
        <v>2165</v>
      </c>
      <c r="J2612" s="32">
        <f>0</f>
      </c>
      <c s="32">
        <f>0</f>
      </c>
      <c s="32">
        <f>0+L2613+L2617</f>
      </c>
      <c s="32">
        <f>0+M2613+M2617</f>
      </c>
    </row>
    <row r="2613" spans="1:16" ht="12.75">
      <c r="A2613" t="s">
        <v>52</v>
      </c>
      <c s="34" t="s">
        <v>86</v>
      </c>
      <c s="34" t="s">
        <v>8290</v>
      </c>
      <c s="35" t="s">
        <v>5</v>
      </c>
      <c s="6" t="s">
        <v>6962</v>
      </c>
      <c s="36" t="s">
        <v>853</v>
      </c>
      <c s="37">
        <v>1</v>
      </c>
      <c s="36">
        <v>0</v>
      </c>
      <c s="36">
        <f>ROUND(G2613*H2613,6)</f>
      </c>
      <c r="L2613" s="38">
        <v>0</v>
      </c>
      <c s="32">
        <f>ROUND(ROUND(L2613,2)*ROUND(G2613,3),2)</f>
      </c>
      <c s="36" t="s">
        <v>248</v>
      </c>
      <c>
        <f>(M2613*21)/100</f>
      </c>
      <c t="s">
        <v>27</v>
      </c>
    </row>
    <row r="2614" spans="1:5" ht="12.75">
      <c r="A2614" s="35" t="s">
        <v>57</v>
      </c>
      <c r="E2614" s="39" t="s">
        <v>6962</v>
      </c>
    </row>
    <row r="2615" spans="1:5" ht="12.75">
      <c r="A2615" s="35" t="s">
        <v>58</v>
      </c>
      <c r="E2615" s="40" t="s">
        <v>5</v>
      </c>
    </row>
    <row r="2616" spans="1:5" ht="51">
      <c r="A2616" t="s">
        <v>59</v>
      </c>
      <c r="E2616" s="39" t="s">
        <v>8291</v>
      </c>
    </row>
    <row r="2617" spans="1:16" ht="12.75">
      <c r="A2617" t="s">
        <v>52</v>
      </c>
      <c s="34" t="s">
        <v>90</v>
      </c>
      <c s="34" t="s">
        <v>8292</v>
      </c>
      <c s="35" t="s">
        <v>5</v>
      </c>
      <c s="6" t="s">
        <v>6965</v>
      </c>
      <c s="36" t="s">
        <v>853</v>
      </c>
      <c s="37">
        <v>1</v>
      </c>
      <c s="36">
        <v>0</v>
      </c>
      <c s="36">
        <f>ROUND(G2617*H2617,6)</f>
      </c>
      <c r="L2617" s="38">
        <v>0</v>
      </c>
      <c s="32">
        <f>ROUND(ROUND(L2617,2)*ROUND(G2617,3),2)</f>
      </c>
      <c s="36" t="s">
        <v>248</v>
      </c>
      <c>
        <f>(M2617*21)/100</f>
      </c>
      <c t="s">
        <v>27</v>
      </c>
    </row>
    <row r="2618" spans="1:5" ht="12.75">
      <c r="A2618" s="35" t="s">
        <v>57</v>
      </c>
      <c r="E2618" s="39" t="s">
        <v>6965</v>
      </c>
    </row>
    <row r="2619" spans="1:5" ht="12.75">
      <c r="A2619" s="35" t="s">
        <v>58</v>
      </c>
      <c r="E2619" s="40" t="s">
        <v>5</v>
      </c>
    </row>
    <row r="2620" spans="1:5" ht="51">
      <c r="A2620" t="s">
        <v>59</v>
      </c>
      <c r="E2620" s="39" t="s">
        <v>8293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8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5511</v>
      </c>
      <c s="41">
        <f>Rekapitulace!C84</f>
      </c>
      <c s="20" t="s">
        <v>0</v>
      </c>
      <c t="s">
        <v>23</v>
      </c>
      <c t="s">
        <v>27</v>
      </c>
    </row>
    <row r="4" spans="1:16" ht="32" customHeight="1">
      <c r="A4" s="24" t="s">
        <v>20</v>
      </c>
      <c s="25" t="s">
        <v>28</v>
      </c>
      <c s="27" t="s">
        <v>5511</v>
      </c>
      <c r="E4" s="26" t="s">
        <v>5512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COUNTIFS(L8:L1866,"=0",A8:A1866,"P")+COUNTIFS(L8:L1866,"",A8:A1866,"P")+SUM(Q8:Q1866)</f>
      </c>
    </row>
    <row r="8" spans="1:13" ht="12.75">
      <c r="A8" t="s">
        <v>44</v>
      </c>
      <c r="C8" s="28" t="s">
        <v>8296</v>
      </c>
      <c r="E8" s="30" t="s">
        <v>8295</v>
      </c>
      <c r="J8" s="29">
        <f>0+J9</f>
      </c>
      <c s="29">
        <f>0+K9</f>
      </c>
      <c s="29">
        <f>0+L9</f>
      </c>
      <c s="29">
        <f>0+M9</f>
      </c>
    </row>
    <row r="9" spans="1:13" ht="12.75">
      <c r="A9" t="s">
        <v>46</v>
      </c>
      <c r="C9" s="31" t="s">
        <v>8297</v>
      </c>
      <c r="E9" s="33" t="s">
        <v>8298</v>
      </c>
      <c r="J9" s="32">
        <f>0+J10+J79+J136+J177+J202+J207+J236+J241+J286+J331+J384+J465+J482+J535+J556+J573+J626+J659+J664+J717+J730+J775+J788+J829+J846+J919+J940+J1017+J1082+J1091+J1116+J1129+J1146</f>
      </c>
      <c s="32">
        <f>0+K10+K79+K136+K177+K202+K207+K236+K241+K286+K331+K384+K465+K482+K535+K556+K573+K626+K659+K664+K717+K730+K775+K788+K829+K846+K919+K940+K1017+K1082+K1091+K1116+K1129+K1146</f>
      </c>
      <c s="32">
        <f>0+L10+L79+L136+L177+L202+L207+L236+L241+L286+L331+L384+L465+L482+L535+L556+L573+L626+L659+L664+L717+L730+L775+L788+L829+L846+L919+L940+L1017+L1082+L1091+L1116+L1129+L1146</f>
      </c>
      <c s="32">
        <f>0+M10+M79+M136+M177+M202+M207+M236+M241+M286+M331+M384+M465+M482+M535+M556+M573+M626+M659+M664+M717+M730+M775+M788+M829+M846+M919+M940+M1017+M1082+M1091+M1116+M1129+M1146</f>
      </c>
    </row>
    <row r="10" spans="1:13" ht="12.75">
      <c r="A10" t="s">
        <v>49</v>
      </c>
      <c r="C10" s="31" t="s">
        <v>5520</v>
      </c>
      <c r="E10" s="33" t="s">
        <v>51</v>
      </c>
      <c r="J10" s="32">
        <f>0</f>
      </c>
      <c s="32">
        <f>0</f>
      </c>
      <c s="32">
        <f>0+L11+L15+L19+L23+L27+L31+L35+L39+L43+L47+L51+L55+L59+L63+L67+L71+L75</f>
      </c>
      <c s="32">
        <f>0+M11+M15+M19+M23+M27+M31+M35+M39+M43+M47+M51+M55+M59+M63+M67+M71+M75</f>
      </c>
    </row>
    <row r="11" spans="1:16" ht="38.25">
      <c r="A11" t="s">
        <v>52</v>
      </c>
      <c s="34" t="s">
        <v>26</v>
      </c>
      <c s="34" t="s">
        <v>8299</v>
      </c>
      <c s="35" t="s">
        <v>5</v>
      </c>
      <c s="6" t="s">
        <v>8300</v>
      </c>
      <c s="36" t="s">
        <v>1076</v>
      </c>
      <c s="37">
        <v>95</v>
      </c>
      <c s="36">
        <v>0</v>
      </c>
      <c s="36">
        <f>ROUND(G11*H11,6)</f>
      </c>
      <c r="L11" s="38">
        <v>0</v>
      </c>
      <c s="32">
        <f>ROUND(ROUND(L11,2)*ROUND(G11,3),2)</f>
      </c>
      <c s="36" t="s">
        <v>4836</v>
      </c>
      <c>
        <f>(M11*21)/100</f>
      </c>
      <c t="s">
        <v>27</v>
      </c>
    </row>
    <row r="12" spans="1:5" ht="38.25">
      <c r="A12" s="35" t="s">
        <v>57</v>
      </c>
      <c r="E12" s="39" t="s">
        <v>8301</v>
      </c>
    </row>
    <row r="13" spans="1:5" ht="76.5">
      <c r="A13" s="35" t="s">
        <v>58</v>
      </c>
      <c r="E13" s="42" t="s">
        <v>8302</v>
      </c>
    </row>
    <row r="14" spans="1:5" ht="306">
      <c r="A14" t="s">
        <v>59</v>
      </c>
      <c r="E14" s="39" t="s">
        <v>5525</v>
      </c>
    </row>
    <row r="15" spans="1:16" ht="25.5">
      <c r="A15" t="s">
        <v>52</v>
      </c>
      <c s="34" t="s">
        <v>68</v>
      </c>
      <c s="34" t="s">
        <v>7930</v>
      </c>
      <c s="35" t="s">
        <v>5</v>
      </c>
      <c s="6" t="s">
        <v>7932</v>
      </c>
      <c s="36" t="s">
        <v>55</v>
      </c>
      <c s="37">
        <v>44.2</v>
      </c>
      <c s="36">
        <v>0</v>
      </c>
      <c s="36">
        <f>ROUND(G15*H15,6)</f>
      </c>
      <c r="L15" s="38">
        <v>0</v>
      </c>
      <c s="32">
        <f>ROUND(ROUND(L15,2)*ROUND(G15,3),2)</f>
      </c>
      <c s="36" t="s">
        <v>4836</v>
      </c>
      <c>
        <f>(M15*21)/100</f>
      </c>
      <c t="s">
        <v>27</v>
      </c>
    </row>
    <row r="16" spans="1:5" ht="25.5">
      <c r="A16" s="35" t="s">
        <v>57</v>
      </c>
      <c r="E16" s="39" t="s">
        <v>7932</v>
      </c>
    </row>
    <row r="17" spans="1:5" ht="76.5">
      <c r="A17" s="35" t="s">
        <v>58</v>
      </c>
      <c r="E17" s="42" t="s">
        <v>8303</v>
      </c>
    </row>
    <row r="18" spans="1:5" ht="25.5">
      <c r="A18" t="s">
        <v>59</v>
      </c>
      <c r="E18" s="39" t="s">
        <v>7934</v>
      </c>
    </row>
    <row r="19" spans="1:16" ht="25.5">
      <c r="A19" t="s">
        <v>52</v>
      </c>
      <c s="34" t="s">
        <v>76</v>
      </c>
      <c s="34" t="s">
        <v>5531</v>
      </c>
      <c s="35" t="s">
        <v>5</v>
      </c>
      <c s="6" t="s">
        <v>5533</v>
      </c>
      <c s="36" t="s">
        <v>55</v>
      </c>
      <c s="37">
        <v>425.931</v>
      </c>
      <c s="36">
        <v>0</v>
      </c>
      <c s="36">
        <f>ROUND(G19*H19,6)</f>
      </c>
      <c r="L19" s="38">
        <v>0</v>
      </c>
      <c s="32">
        <f>ROUND(ROUND(L19,2)*ROUND(G19,3),2)</f>
      </c>
      <c s="36" t="s">
        <v>4836</v>
      </c>
      <c>
        <f>(M19*21)/100</f>
      </c>
      <c t="s">
        <v>27</v>
      </c>
    </row>
    <row r="20" spans="1:5" ht="25.5">
      <c r="A20" s="35" t="s">
        <v>57</v>
      </c>
      <c r="E20" s="39" t="s">
        <v>5533</v>
      </c>
    </row>
    <row r="21" spans="1:5" ht="178.5">
      <c r="A21" s="35" t="s">
        <v>58</v>
      </c>
      <c r="E21" s="42" t="s">
        <v>8304</v>
      </c>
    </row>
    <row r="22" spans="1:5" ht="51">
      <c r="A22" t="s">
        <v>59</v>
      </c>
      <c r="E22" s="39" t="s">
        <v>5535</v>
      </c>
    </row>
    <row r="23" spans="1:16" ht="25.5">
      <c r="A23" t="s">
        <v>52</v>
      </c>
      <c s="34" t="s">
        <v>81</v>
      </c>
      <c s="34" t="s">
        <v>5536</v>
      </c>
      <c s="35" t="s">
        <v>5</v>
      </c>
      <c s="6" t="s">
        <v>8305</v>
      </c>
      <c s="36" t="s">
        <v>55</v>
      </c>
      <c s="37">
        <v>62.6</v>
      </c>
      <c s="36">
        <v>0</v>
      </c>
      <c s="36">
        <f>ROUND(G23*H23,6)</f>
      </c>
      <c r="L23" s="38">
        <v>0</v>
      </c>
      <c s="32">
        <f>ROUND(ROUND(L23,2)*ROUND(G23,3),2)</f>
      </c>
      <c s="36" t="s">
        <v>4836</v>
      </c>
      <c>
        <f>(M23*21)/100</f>
      </c>
      <c t="s">
        <v>27</v>
      </c>
    </row>
    <row r="24" spans="1:5" ht="25.5">
      <c r="A24" s="35" t="s">
        <v>57</v>
      </c>
      <c r="E24" s="39" t="s">
        <v>8306</v>
      </c>
    </row>
    <row r="25" spans="1:5" ht="63.75">
      <c r="A25" s="35" t="s">
        <v>58</v>
      </c>
      <c r="E25" s="42" t="s">
        <v>8307</v>
      </c>
    </row>
    <row r="26" spans="1:5" ht="12.75">
      <c r="A26" t="s">
        <v>59</v>
      </c>
      <c r="E26" s="39" t="s">
        <v>5</v>
      </c>
    </row>
    <row r="27" spans="1:16" ht="25.5">
      <c r="A27" t="s">
        <v>52</v>
      </c>
      <c s="34" t="s">
        <v>86</v>
      </c>
      <c s="34" t="s">
        <v>4863</v>
      </c>
      <c s="35" t="s">
        <v>5</v>
      </c>
      <c s="6" t="s">
        <v>4864</v>
      </c>
      <c s="36" t="s">
        <v>1076</v>
      </c>
      <c s="37">
        <v>109.8</v>
      </c>
      <c s="36">
        <v>0.00084</v>
      </c>
      <c s="36">
        <f>ROUND(G27*H27,6)</f>
      </c>
      <c r="L27" s="38">
        <v>0</v>
      </c>
      <c s="32">
        <f>ROUND(ROUND(L27,2)*ROUND(G27,3),2)</f>
      </c>
      <c s="36" t="s">
        <v>4836</v>
      </c>
      <c>
        <f>(M27*21)/100</f>
      </c>
      <c t="s">
        <v>27</v>
      </c>
    </row>
    <row r="28" spans="1:5" ht="25.5">
      <c r="A28" s="35" t="s">
        <v>57</v>
      </c>
      <c r="E28" s="39" t="s">
        <v>4864</v>
      </c>
    </row>
    <row r="29" spans="1:5" ht="63.75">
      <c r="A29" s="35" t="s">
        <v>58</v>
      </c>
      <c r="E29" s="42" t="s">
        <v>8308</v>
      </c>
    </row>
    <row r="30" spans="1:5" ht="178.5">
      <c r="A30" t="s">
        <v>59</v>
      </c>
      <c r="E30" s="39" t="s">
        <v>5547</v>
      </c>
    </row>
    <row r="31" spans="1:16" ht="25.5">
      <c r="A31" t="s">
        <v>52</v>
      </c>
      <c s="34" t="s">
        <v>90</v>
      </c>
      <c s="34" t="s">
        <v>4866</v>
      </c>
      <c s="35" t="s">
        <v>5</v>
      </c>
      <c s="6" t="s">
        <v>4867</v>
      </c>
      <c s="36" t="s">
        <v>1076</v>
      </c>
      <c s="37">
        <v>109.8</v>
      </c>
      <c s="36">
        <v>0</v>
      </c>
      <c s="36">
        <f>ROUND(G31*H31,6)</f>
      </c>
      <c r="L31" s="38">
        <v>0</v>
      </c>
      <c s="32">
        <f>ROUND(ROUND(L31,2)*ROUND(G31,3),2)</f>
      </c>
      <c s="36" t="s">
        <v>4836</v>
      </c>
      <c>
        <f>(M31*21)/100</f>
      </c>
      <c t="s">
        <v>27</v>
      </c>
    </row>
    <row r="32" spans="1:5" ht="25.5">
      <c r="A32" s="35" t="s">
        <v>57</v>
      </c>
      <c r="E32" s="39" t="s">
        <v>4867</v>
      </c>
    </row>
    <row r="33" spans="1:5" ht="12.75">
      <c r="A33" s="35" t="s">
        <v>58</v>
      </c>
      <c r="E33" s="40" t="s">
        <v>5</v>
      </c>
    </row>
    <row r="34" spans="1:5" ht="12.75">
      <c r="A34" t="s">
        <v>59</v>
      </c>
      <c r="E34" s="39" t="s">
        <v>5</v>
      </c>
    </row>
    <row r="35" spans="1:16" ht="25.5">
      <c r="A35" t="s">
        <v>52</v>
      </c>
      <c s="34" t="s">
        <v>96</v>
      </c>
      <c s="34" t="s">
        <v>5549</v>
      </c>
      <c s="35" t="s">
        <v>5</v>
      </c>
      <c s="6" t="s">
        <v>7354</v>
      </c>
      <c s="36" t="s">
        <v>55</v>
      </c>
      <c s="37">
        <v>530.731</v>
      </c>
      <c s="36">
        <v>0</v>
      </c>
      <c s="36">
        <f>ROUND(G35*H35,6)</f>
      </c>
      <c r="L35" s="38">
        <v>0</v>
      </c>
      <c s="32">
        <f>ROUND(ROUND(L35,2)*ROUND(G35,3),2)</f>
      </c>
      <c s="36" t="s">
        <v>4836</v>
      </c>
      <c>
        <f>(M35*21)/100</f>
      </c>
      <c t="s">
        <v>27</v>
      </c>
    </row>
    <row r="36" spans="1:5" ht="25.5">
      <c r="A36" s="35" t="s">
        <v>57</v>
      </c>
      <c r="E36" s="39" t="s">
        <v>7354</v>
      </c>
    </row>
    <row r="37" spans="1:5" ht="89.25">
      <c r="A37" s="35" t="s">
        <v>58</v>
      </c>
      <c r="E37" s="42" t="s">
        <v>8309</v>
      </c>
    </row>
    <row r="38" spans="1:5" ht="153">
      <c r="A38" t="s">
        <v>59</v>
      </c>
      <c r="E38" s="39" t="s">
        <v>5553</v>
      </c>
    </row>
    <row r="39" spans="1:16" ht="25.5">
      <c r="A39" t="s">
        <v>52</v>
      </c>
      <c s="34" t="s">
        <v>100</v>
      </c>
      <c s="34" t="s">
        <v>8310</v>
      </c>
      <c s="35" t="s">
        <v>5</v>
      </c>
      <c s="6" t="s">
        <v>8311</v>
      </c>
      <c s="36" t="s">
        <v>55</v>
      </c>
      <c s="37">
        <v>66.579</v>
      </c>
      <c s="36">
        <v>0</v>
      </c>
      <c s="36">
        <f>ROUND(G39*H39,6)</f>
      </c>
      <c r="L39" s="38">
        <v>0</v>
      </c>
      <c s="32">
        <f>ROUND(ROUND(L39,2)*ROUND(G39,3),2)</f>
      </c>
      <c s="36" t="s">
        <v>4836</v>
      </c>
      <c>
        <f>(M39*21)/100</f>
      </c>
      <c t="s">
        <v>27</v>
      </c>
    </row>
    <row r="40" spans="1:5" ht="25.5">
      <c r="A40" s="35" t="s">
        <v>57</v>
      </c>
      <c r="E40" s="39" t="s">
        <v>8311</v>
      </c>
    </row>
    <row r="41" spans="1:5" ht="127.5">
      <c r="A41" s="35" t="s">
        <v>58</v>
      </c>
      <c r="E41" s="42" t="s">
        <v>8312</v>
      </c>
    </row>
    <row r="42" spans="1:5" ht="12.75">
      <c r="A42" t="s">
        <v>59</v>
      </c>
      <c r="E42" s="39" t="s">
        <v>5</v>
      </c>
    </row>
    <row r="43" spans="1:16" ht="25.5">
      <c r="A43" t="s">
        <v>52</v>
      </c>
      <c s="34" t="s">
        <v>104</v>
      </c>
      <c s="34" t="s">
        <v>8313</v>
      </c>
      <c s="35" t="s">
        <v>5</v>
      </c>
      <c s="6" t="s">
        <v>8314</v>
      </c>
      <c s="36" t="s">
        <v>55</v>
      </c>
      <c s="37">
        <v>41.159</v>
      </c>
      <c s="36">
        <v>0</v>
      </c>
      <c s="36">
        <f>ROUND(G43*H43,6)</f>
      </c>
      <c r="L43" s="38">
        <v>0</v>
      </c>
      <c s="32">
        <f>ROUND(ROUND(L43,2)*ROUND(G43,3),2)</f>
      </c>
      <c s="36" t="s">
        <v>4836</v>
      </c>
      <c>
        <f>(M43*21)/100</f>
      </c>
      <c t="s">
        <v>27</v>
      </c>
    </row>
    <row r="44" spans="1:5" ht="25.5">
      <c r="A44" s="35" t="s">
        <v>57</v>
      </c>
      <c r="E44" s="39" t="s">
        <v>8314</v>
      </c>
    </row>
    <row r="45" spans="1:5" ht="102">
      <c r="A45" s="35" t="s">
        <v>58</v>
      </c>
      <c r="E45" s="42" t="s">
        <v>8315</v>
      </c>
    </row>
    <row r="46" spans="1:5" ht="216.75">
      <c r="A46" t="s">
        <v>59</v>
      </c>
      <c r="E46" s="39" t="s">
        <v>8316</v>
      </c>
    </row>
    <row r="47" spans="1:16" ht="25.5">
      <c r="A47" t="s">
        <v>52</v>
      </c>
      <c s="34" t="s">
        <v>108</v>
      </c>
      <c s="34" t="s">
        <v>5558</v>
      </c>
      <c s="35" t="s">
        <v>5</v>
      </c>
      <c s="6" t="s">
        <v>8317</v>
      </c>
      <c s="36" t="s">
        <v>55</v>
      </c>
      <c s="37">
        <v>14.29</v>
      </c>
      <c s="36">
        <v>0</v>
      </c>
      <c s="36">
        <f>ROUND(G47*H47,6)</f>
      </c>
      <c r="L47" s="38">
        <v>0</v>
      </c>
      <c s="32">
        <f>ROUND(ROUND(L47,2)*ROUND(G47,3),2)</f>
      </c>
      <c s="36" t="s">
        <v>4836</v>
      </c>
      <c>
        <f>(M47*21)/100</f>
      </c>
      <c t="s">
        <v>27</v>
      </c>
    </row>
    <row r="48" spans="1:5" ht="38.25">
      <c r="A48" s="35" t="s">
        <v>57</v>
      </c>
      <c r="E48" s="39" t="s">
        <v>5560</v>
      </c>
    </row>
    <row r="49" spans="1:5" ht="63.75">
      <c r="A49" s="35" t="s">
        <v>58</v>
      </c>
      <c r="E49" s="42" t="s">
        <v>8318</v>
      </c>
    </row>
    <row r="50" spans="1:5" ht="89.25">
      <c r="A50" t="s">
        <v>59</v>
      </c>
      <c r="E50" s="39" t="s">
        <v>5562</v>
      </c>
    </row>
    <row r="51" spans="1:16" ht="25.5">
      <c r="A51" t="s">
        <v>52</v>
      </c>
      <c s="34" t="s">
        <v>112</v>
      </c>
      <c s="34" t="s">
        <v>5563</v>
      </c>
      <c s="35" t="s">
        <v>5</v>
      </c>
      <c s="6" t="s">
        <v>5565</v>
      </c>
      <c s="36" t="s">
        <v>1076</v>
      </c>
      <c s="37">
        <v>401.751</v>
      </c>
      <c s="36">
        <v>0</v>
      </c>
      <c s="36">
        <f>ROUND(G51*H51,6)</f>
      </c>
      <c r="L51" s="38">
        <v>0</v>
      </c>
      <c s="32">
        <f>ROUND(ROUND(L51,2)*ROUND(G51,3),2)</f>
      </c>
      <c s="36" t="s">
        <v>4836</v>
      </c>
      <c>
        <f>(M51*21)/100</f>
      </c>
      <c t="s">
        <v>27</v>
      </c>
    </row>
    <row r="52" spans="1:5" ht="25.5">
      <c r="A52" s="35" t="s">
        <v>57</v>
      </c>
      <c r="E52" s="39" t="s">
        <v>5565</v>
      </c>
    </row>
    <row r="53" spans="1:5" ht="216.75">
      <c r="A53" s="35" t="s">
        <v>58</v>
      </c>
      <c r="E53" s="42" t="s">
        <v>8319</v>
      </c>
    </row>
    <row r="54" spans="1:5" ht="127.5">
      <c r="A54" t="s">
        <v>59</v>
      </c>
      <c r="E54" s="39" t="s">
        <v>5567</v>
      </c>
    </row>
    <row r="55" spans="1:16" ht="12.75">
      <c r="A55" t="s">
        <v>52</v>
      </c>
      <c s="34" t="s">
        <v>541</v>
      </c>
      <c s="34" t="s">
        <v>8320</v>
      </c>
      <c s="35" t="s">
        <v>5</v>
      </c>
      <c s="6" t="s">
        <v>8321</v>
      </c>
      <c s="36" t="s">
        <v>262</v>
      </c>
      <c s="37">
        <v>82.318</v>
      </c>
      <c s="36">
        <v>1</v>
      </c>
      <c s="36">
        <f>ROUND(G55*H55,6)</f>
      </c>
      <c r="L55" s="38">
        <v>0</v>
      </c>
      <c s="32">
        <f>ROUND(ROUND(L55,2)*ROUND(G55,3),2)</f>
      </c>
      <c s="36" t="s">
        <v>4836</v>
      </c>
      <c>
        <f>(M55*21)/100</f>
      </c>
      <c t="s">
        <v>27</v>
      </c>
    </row>
    <row r="56" spans="1:5" ht="12.75">
      <c r="A56" s="35" t="s">
        <v>57</v>
      </c>
      <c r="E56" s="39" t="s">
        <v>8321</v>
      </c>
    </row>
    <row r="57" spans="1:5" ht="51">
      <c r="A57" s="35" t="s">
        <v>58</v>
      </c>
      <c r="E57" s="42" t="s">
        <v>8322</v>
      </c>
    </row>
    <row r="58" spans="1:5" ht="12.75">
      <c r="A58" t="s">
        <v>59</v>
      </c>
      <c r="E58" s="39" t="s">
        <v>5</v>
      </c>
    </row>
    <row r="59" spans="1:16" ht="12.75">
      <c r="A59" t="s">
        <v>52</v>
      </c>
      <c s="34" t="s">
        <v>545</v>
      </c>
      <c s="34" t="s">
        <v>5568</v>
      </c>
      <c s="35" t="s">
        <v>5</v>
      </c>
      <c s="6" t="s">
        <v>5569</v>
      </c>
      <c s="36" t="s">
        <v>262</v>
      </c>
      <c s="37">
        <v>28.58</v>
      </c>
      <c s="36">
        <v>1</v>
      </c>
      <c s="36">
        <f>ROUND(G59*H59,6)</f>
      </c>
      <c r="L59" s="38">
        <v>0</v>
      </c>
      <c s="32">
        <f>ROUND(ROUND(L59,2)*ROUND(G59,3),2)</f>
      </c>
      <c s="36" t="s">
        <v>4836</v>
      </c>
      <c>
        <f>(M59*21)/100</f>
      </c>
      <c t="s">
        <v>27</v>
      </c>
    </row>
    <row r="60" spans="1:5" ht="12.75">
      <c r="A60" s="35" t="s">
        <v>57</v>
      </c>
      <c r="E60" s="39" t="s">
        <v>5569</v>
      </c>
    </row>
    <row r="61" spans="1:5" ht="51">
      <c r="A61" s="35" t="s">
        <v>58</v>
      </c>
      <c r="E61" s="42" t="s">
        <v>8323</v>
      </c>
    </row>
    <row r="62" spans="1:5" ht="12.75">
      <c r="A62" t="s">
        <v>59</v>
      </c>
      <c r="E62" s="39" t="s">
        <v>5</v>
      </c>
    </row>
    <row r="63" spans="1:16" ht="38.25">
      <c r="A63" t="s">
        <v>52</v>
      </c>
      <c s="34" t="s">
        <v>6368</v>
      </c>
      <c s="34" t="s">
        <v>1042</v>
      </c>
      <c s="35" t="s">
        <v>1043</v>
      </c>
      <c s="6" t="s">
        <v>2899</v>
      </c>
      <c s="36" t="s">
        <v>262</v>
      </c>
      <c s="37">
        <v>1124.867</v>
      </c>
      <c s="36">
        <v>0</v>
      </c>
      <c s="36">
        <f>ROUND(G63*H63,6)</f>
      </c>
      <c r="L63" s="38">
        <v>0</v>
      </c>
      <c s="32">
        <f>ROUND(ROUND(L63,2)*ROUND(G63,3),2)</f>
      </c>
      <c s="36" t="s">
        <v>4833</v>
      </c>
      <c>
        <f>(M63*21)/100</f>
      </c>
      <c t="s">
        <v>27</v>
      </c>
    </row>
    <row r="64" spans="1:5" ht="12.75">
      <c r="A64" s="35" t="s">
        <v>57</v>
      </c>
      <c r="E64" s="39" t="s">
        <v>263</v>
      </c>
    </row>
    <row r="65" spans="1:5" ht="153">
      <c r="A65" s="35" t="s">
        <v>58</v>
      </c>
      <c r="E65" s="42" t="s">
        <v>8324</v>
      </c>
    </row>
    <row r="66" spans="1:5" ht="102">
      <c r="A66" t="s">
        <v>59</v>
      </c>
      <c r="E66" s="39" t="s">
        <v>281</v>
      </c>
    </row>
    <row r="67" spans="1:16" ht="38.25">
      <c r="A67" t="s">
        <v>52</v>
      </c>
      <c s="34" t="s">
        <v>6387</v>
      </c>
      <c s="34" t="s">
        <v>3761</v>
      </c>
      <c s="35" t="s">
        <v>3762</v>
      </c>
      <c s="6" t="s">
        <v>3763</v>
      </c>
      <c s="36" t="s">
        <v>262</v>
      </c>
      <c s="37">
        <v>20.9</v>
      </c>
      <c s="36">
        <v>0</v>
      </c>
      <c s="36">
        <f>ROUND(G67*H67,6)</f>
      </c>
      <c r="L67" s="38">
        <v>0</v>
      </c>
      <c s="32">
        <f>ROUND(ROUND(L67,2)*ROUND(G67,3),2)</f>
      </c>
      <c s="36" t="s">
        <v>4833</v>
      </c>
      <c>
        <f>(M67*21)/100</f>
      </c>
      <c t="s">
        <v>27</v>
      </c>
    </row>
    <row r="68" spans="1:5" ht="12.75">
      <c r="A68" s="35" t="s">
        <v>57</v>
      </c>
      <c r="E68" s="39" t="s">
        <v>263</v>
      </c>
    </row>
    <row r="69" spans="1:5" ht="51">
      <c r="A69" s="35" t="s">
        <v>58</v>
      </c>
      <c r="E69" s="42" t="s">
        <v>8325</v>
      </c>
    </row>
    <row r="70" spans="1:5" ht="102">
      <c r="A70" t="s">
        <v>59</v>
      </c>
      <c r="E70" s="39" t="s">
        <v>281</v>
      </c>
    </row>
    <row r="71" spans="1:16" ht="25.5">
      <c r="A71" t="s">
        <v>52</v>
      </c>
      <c s="34" t="s">
        <v>6441</v>
      </c>
      <c s="34" t="s">
        <v>8326</v>
      </c>
      <c s="35" t="s">
        <v>5</v>
      </c>
      <c s="6" t="s">
        <v>5587</v>
      </c>
      <c s="36" t="s">
        <v>55</v>
      </c>
      <c s="37">
        <v>5.049</v>
      </c>
      <c s="36">
        <v>2.002749</v>
      </c>
      <c s="36">
        <f>ROUND(G71*H71,6)</f>
      </c>
      <c r="L71" s="38">
        <v>0</v>
      </c>
      <c s="32">
        <f>ROUND(ROUND(L71,2)*ROUND(G71,3),2)</f>
      </c>
      <c s="36" t="s">
        <v>4833</v>
      </c>
      <c>
        <f>(M71*21)/100</f>
      </c>
      <c t="s">
        <v>27</v>
      </c>
    </row>
    <row r="72" spans="1:5" ht="25.5">
      <c r="A72" s="35" t="s">
        <v>57</v>
      </c>
      <c r="E72" s="39" t="s">
        <v>5587</v>
      </c>
    </row>
    <row r="73" spans="1:5" ht="165.75">
      <c r="A73" s="35" t="s">
        <v>58</v>
      </c>
      <c r="E73" s="42" t="s">
        <v>8327</v>
      </c>
    </row>
    <row r="74" spans="1:5" ht="12.75">
      <c r="A74" t="s">
        <v>59</v>
      </c>
      <c r="E74" s="39" t="s">
        <v>5</v>
      </c>
    </row>
    <row r="75" spans="1:16" ht="25.5">
      <c r="A75" t="s">
        <v>52</v>
      </c>
      <c s="34" t="s">
        <v>6456</v>
      </c>
      <c s="34" t="s">
        <v>8328</v>
      </c>
      <c s="35" t="s">
        <v>5</v>
      </c>
      <c s="6" t="s">
        <v>8329</v>
      </c>
      <c s="36" t="s">
        <v>1076</v>
      </c>
      <c s="37">
        <v>22</v>
      </c>
      <c s="36">
        <v>0.30135</v>
      </c>
      <c s="36">
        <f>ROUND(G75*H75,6)</f>
      </c>
      <c r="L75" s="38">
        <v>0</v>
      </c>
      <c s="32">
        <f>ROUND(ROUND(L75,2)*ROUND(G75,3),2)</f>
      </c>
      <c s="36" t="s">
        <v>4833</v>
      </c>
      <c>
        <f>(M75*21)/100</f>
      </c>
      <c t="s">
        <v>27</v>
      </c>
    </row>
    <row r="76" spans="1:5" ht="38.25">
      <c r="A76" s="35" t="s">
        <v>57</v>
      </c>
      <c r="E76" s="39" t="s">
        <v>8330</v>
      </c>
    </row>
    <row r="77" spans="1:5" ht="76.5">
      <c r="A77" s="35" t="s">
        <v>58</v>
      </c>
      <c r="E77" s="42" t="s">
        <v>8331</v>
      </c>
    </row>
    <row r="78" spans="1:5" ht="12.75">
      <c r="A78" t="s">
        <v>59</v>
      </c>
      <c r="E78" s="39" t="s">
        <v>5</v>
      </c>
    </row>
    <row r="79" spans="1:13" ht="12.75">
      <c r="A79" t="s">
        <v>49</v>
      </c>
      <c r="C79" s="31" t="s">
        <v>5594</v>
      </c>
      <c r="E79" s="33" t="s">
        <v>4908</v>
      </c>
      <c r="J79" s="32">
        <f>0</f>
      </c>
      <c s="32">
        <f>0</f>
      </c>
      <c s="32">
        <f>0+L80+L84+L88+L92+L96+L100+L104+L108+L112+L116+L120+L124+L128+L132</f>
      </c>
      <c s="32">
        <f>0+M80+M84+M88+M92+M96+M100+M104+M108+M112+M116+M120+M124+M128+M132</f>
      </c>
    </row>
    <row r="80" spans="1:16" ht="25.5">
      <c r="A80" t="s">
        <v>52</v>
      </c>
      <c s="34" t="s">
        <v>128</v>
      </c>
      <c s="34" t="s">
        <v>5595</v>
      </c>
      <c s="35" t="s">
        <v>5</v>
      </c>
      <c s="6" t="s">
        <v>5597</v>
      </c>
      <c s="36" t="s">
        <v>55</v>
      </c>
      <c s="37">
        <v>81.901</v>
      </c>
      <c s="36">
        <v>2.16</v>
      </c>
      <c s="36">
        <f>ROUND(G80*H80,6)</f>
      </c>
      <c r="L80" s="38">
        <v>0</v>
      </c>
      <c s="32">
        <f>ROUND(ROUND(L80,2)*ROUND(G80,3),2)</f>
      </c>
      <c s="36" t="s">
        <v>4836</v>
      </c>
      <c>
        <f>(M80*21)/100</f>
      </c>
      <c t="s">
        <v>27</v>
      </c>
    </row>
    <row r="81" spans="1:5" ht="25.5">
      <c r="A81" s="35" t="s">
        <v>57</v>
      </c>
      <c r="E81" s="39" t="s">
        <v>5597</v>
      </c>
    </row>
    <row r="82" spans="1:5" ht="76.5">
      <c r="A82" s="35" t="s">
        <v>58</v>
      </c>
      <c r="E82" s="42" t="s">
        <v>5598</v>
      </c>
    </row>
    <row r="83" spans="1:5" ht="51">
      <c r="A83" t="s">
        <v>59</v>
      </c>
      <c r="E83" s="39" t="s">
        <v>5599</v>
      </c>
    </row>
    <row r="84" spans="1:16" ht="25.5">
      <c r="A84" t="s">
        <v>52</v>
      </c>
      <c s="34" t="s">
        <v>132</v>
      </c>
      <c s="34" t="s">
        <v>4909</v>
      </c>
      <c s="35" t="s">
        <v>5</v>
      </c>
      <c s="6" t="s">
        <v>4910</v>
      </c>
      <c s="36" t="s">
        <v>55</v>
      </c>
      <c s="37">
        <v>20.418</v>
      </c>
      <c s="36">
        <v>1.98</v>
      </c>
      <c s="36">
        <f>ROUND(G84*H84,6)</f>
      </c>
      <c r="L84" s="38">
        <v>0</v>
      </c>
      <c s="32">
        <f>ROUND(ROUND(L84,2)*ROUND(G84,3),2)</f>
      </c>
      <c s="36" t="s">
        <v>4836</v>
      </c>
      <c>
        <f>(M84*21)/100</f>
      </c>
      <c t="s">
        <v>27</v>
      </c>
    </row>
    <row r="85" spans="1:5" ht="25.5">
      <c r="A85" s="35" t="s">
        <v>57</v>
      </c>
      <c r="E85" s="39" t="s">
        <v>4910</v>
      </c>
    </row>
    <row r="86" spans="1:5" ht="76.5">
      <c r="A86" s="35" t="s">
        <v>58</v>
      </c>
      <c r="E86" s="42" t="s">
        <v>8332</v>
      </c>
    </row>
    <row r="87" spans="1:5" ht="51">
      <c r="A87" t="s">
        <v>59</v>
      </c>
      <c r="E87" s="39" t="s">
        <v>5599</v>
      </c>
    </row>
    <row r="88" spans="1:16" ht="25.5">
      <c r="A88" t="s">
        <v>52</v>
      </c>
      <c s="34" t="s">
        <v>140</v>
      </c>
      <c s="34" t="s">
        <v>5602</v>
      </c>
      <c s="35" t="s">
        <v>5</v>
      </c>
      <c s="6" t="s">
        <v>5604</v>
      </c>
      <c s="36" t="s">
        <v>55</v>
      </c>
      <c s="37">
        <v>18.217</v>
      </c>
      <c s="36">
        <v>2.50187</v>
      </c>
      <c s="36">
        <f>ROUND(G88*H88,6)</f>
      </c>
      <c r="L88" s="38">
        <v>0</v>
      </c>
      <c s="32">
        <f>ROUND(ROUND(L88,2)*ROUND(G88,3),2)</f>
      </c>
      <c s="36" t="s">
        <v>4836</v>
      </c>
      <c>
        <f>(M88*21)/100</f>
      </c>
      <c t="s">
        <v>27</v>
      </c>
    </row>
    <row r="89" spans="1:5" ht="25.5">
      <c r="A89" s="35" t="s">
        <v>57</v>
      </c>
      <c r="E89" s="39" t="s">
        <v>5604</v>
      </c>
    </row>
    <row r="90" spans="1:5" ht="89.25">
      <c r="A90" s="35" t="s">
        <v>58</v>
      </c>
      <c r="E90" s="42" t="s">
        <v>5605</v>
      </c>
    </row>
    <row r="91" spans="1:5" ht="153">
      <c r="A91" t="s">
        <v>59</v>
      </c>
      <c r="E91" s="39" t="s">
        <v>5606</v>
      </c>
    </row>
    <row r="92" spans="1:16" ht="25.5">
      <c r="A92" t="s">
        <v>52</v>
      </c>
      <c s="34" t="s">
        <v>144</v>
      </c>
      <c s="34" t="s">
        <v>5607</v>
      </c>
      <c s="35" t="s">
        <v>5</v>
      </c>
      <c s="6" t="s">
        <v>5609</v>
      </c>
      <c s="36" t="s">
        <v>55</v>
      </c>
      <c s="37">
        <v>40.159</v>
      </c>
      <c s="36">
        <v>2.50187</v>
      </c>
      <c s="36">
        <f>ROUND(G92*H92,6)</f>
      </c>
      <c r="L92" s="38">
        <v>0</v>
      </c>
      <c s="32">
        <f>ROUND(ROUND(L92,2)*ROUND(G92,3),2)</f>
      </c>
      <c s="36" t="s">
        <v>4836</v>
      </c>
      <c>
        <f>(M92*21)/100</f>
      </c>
      <c t="s">
        <v>27</v>
      </c>
    </row>
    <row r="93" spans="1:5" ht="25.5">
      <c r="A93" s="35" t="s">
        <v>57</v>
      </c>
      <c r="E93" s="39" t="s">
        <v>5609</v>
      </c>
    </row>
    <row r="94" spans="1:5" ht="76.5">
      <c r="A94" s="35" t="s">
        <v>58</v>
      </c>
      <c r="E94" s="42" t="s">
        <v>8333</v>
      </c>
    </row>
    <row r="95" spans="1:5" ht="153">
      <c r="A95" t="s">
        <v>59</v>
      </c>
      <c r="E95" s="39" t="s">
        <v>5606</v>
      </c>
    </row>
    <row r="96" spans="1:16" ht="12.75">
      <c r="A96" t="s">
        <v>52</v>
      </c>
      <c s="34" t="s">
        <v>148</v>
      </c>
      <c s="34" t="s">
        <v>5611</v>
      </c>
      <c s="35" t="s">
        <v>5</v>
      </c>
      <c s="6" t="s">
        <v>5613</v>
      </c>
      <c s="36" t="s">
        <v>1076</v>
      </c>
      <c s="37">
        <v>24.208</v>
      </c>
      <c s="36">
        <v>0.00247</v>
      </c>
      <c s="36">
        <f>ROUND(G96*H96,6)</f>
      </c>
      <c r="L96" s="38">
        <v>0</v>
      </c>
      <c s="32">
        <f>ROUND(ROUND(L96,2)*ROUND(G96,3),2)</f>
      </c>
      <c s="36" t="s">
        <v>4836</v>
      </c>
      <c>
        <f>(M96*21)/100</f>
      </c>
      <c t="s">
        <v>27</v>
      </c>
    </row>
    <row r="97" spans="1:5" ht="12.75">
      <c r="A97" s="35" t="s">
        <v>57</v>
      </c>
      <c r="E97" s="39" t="s">
        <v>5613</v>
      </c>
    </row>
    <row r="98" spans="1:5" ht="102">
      <c r="A98" s="35" t="s">
        <v>58</v>
      </c>
      <c r="E98" s="42" t="s">
        <v>8334</v>
      </c>
    </row>
    <row r="99" spans="1:5" ht="38.25">
      <c r="A99" t="s">
        <v>59</v>
      </c>
      <c r="E99" s="39" t="s">
        <v>5615</v>
      </c>
    </row>
    <row r="100" spans="1:16" ht="12.75">
      <c r="A100" t="s">
        <v>52</v>
      </c>
      <c s="34" t="s">
        <v>152</v>
      </c>
      <c s="34" t="s">
        <v>5616</v>
      </c>
      <c s="35" t="s">
        <v>5</v>
      </c>
      <c s="6" t="s">
        <v>5618</v>
      </c>
      <c s="36" t="s">
        <v>1076</v>
      </c>
      <c s="37">
        <v>24.208</v>
      </c>
      <c s="36">
        <v>0</v>
      </c>
      <c s="36">
        <f>ROUND(G100*H100,6)</f>
      </c>
      <c r="L100" s="38">
        <v>0</v>
      </c>
      <c s="32">
        <f>ROUND(ROUND(L100,2)*ROUND(G100,3),2)</f>
      </c>
      <c s="36" t="s">
        <v>4836</v>
      </c>
      <c>
        <f>(M100*21)/100</f>
      </c>
      <c t="s">
        <v>27</v>
      </c>
    </row>
    <row r="101" spans="1:5" ht="12.75">
      <c r="A101" s="35" t="s">
        <v>57</v>
      </c>
      <c r="E101" s="39" t="s">
        <v>5618</v>
      </c>
    </row>
    <row r="102" spans="1:5" ht="38.25">
      <c r="A102" s="35" t="s">
        <v>58</v>
      </c>
      <c r="E102" s="42" t="s">
        <v>8335</v>
      </c>
    </row>
    <row r="103" spans="1:5" ht="38.25">
      <c r="A103" t="s">
        <v>59</v>
      </c>
      <c r="E103" s="39" t="s">
        <v>5615</v>
      </c>
    </row>
    <row r="104" spans="1:16" ht="12.75">
      <c r="A104" t="s">
        <v>52</v>
      </c>
      <c s="34" t="s">
        <v>156</v>
      </c>
      <c s="34" t="s">
        <v>5620</v>
      </c>
      <c s="35" t="s">
        <v>5</v>
      </c>
      <c s="6" t="s">
        <v>5622</v>
      </c>
      <c s="36" t="s">
        <v>262</v>
      </c>
      <c s="37">
        <v>4.61</v>
      </c>
      <c s="36">
        <v>1.06062</v>
      </c>
      <c s="36">
        <f>ROUND(G104*H104,6)</f>
      </c>
      <c r="L104" s="38">
        <v>0</v>
      </c>
      <c s="32">
        <f>ROUND(ROUND(L104,2)*ROUND(G104,3),2)</f>
      </c>
      <c s="36" t="s">
        <v>4836</v>
      </c>
      <c>
        <f>(M104*21)/100</f>
      </c>
      <c t="s">
        <v>27</v>
      </c>
    </row>
    <row r="105" spans="1:5" ht="12.75">
      <c r="A105" s="35" t="s">
        <v>57</v>
      </c>
      <c r="E105" s="39" t="s">
        <v>5622</v>
      </c>
    </row>
    <row r="106" spans="1:5" ht="89.25">
      <c r="A106" s="35" t="s">
        <v>58</v>
      </c>
      <c r="E106" s="42" t="s">
        <v>8336</v>
      </c>
    </row>
    <row r="107" spans="1:5" ht="25.5">
      <c r="A107" t="s">
        <v>59</v>
      </c>
      <c r="E107" s="39" t="s">
        <v>5624</v>
      </c>
    </row>
    <row r="108" spans="1:16" ht="12.75">
      <c r="A108" t="s">
        <v>52</v>
      </c>
      <c s="34" t="s">
        <v>160</v>
      </c>
      <c s="34" t="s">
        <v>5625</v>
      </c>
      <c s="35" t="s">
        <v>5</v>
      </c>
      <c s="6" t="s">
        <v>5627</v>
      </c>
      <c s="36" t="s">
        <v>262</v>
      </c>
      <c s="37">
        <v>2.617</v>
      </c>
      <c s="36">
        <v>1.06277</v>
      </c>
      <c s="36">
        <f>ROUND(G108*H108,6)</f>
      </c>
      <c r="L108" s="38">
        <v>0</v>
      </c>
      <c s="32">
        <f>ROUND(ROUND(L108,2)*ROUND(G108,3),2)</f>
      </c>
      <c s="36" t="s">
        <v>4836</v>
      </c>
      <c>
        <f>(M108*21)/100</f>
      </c>
      <c t="s">
        <v>27</v>
      </c>
    </row>
    <row r="109" spans="1:5" ht="12.75">
      <c r="A109" s="35" t="s">
        <v>57</v>
      </c>
      <c r="E109" s="39" t="s">
        <v>5627</v>
      </c>
    </row>
    <row r="110" spans="1:5" ht="89.25">
      <c r="A110" s="35" t="s">
        <v>58</v>
      </c>
      <c r="E110" s="42" t="s">
        <v>5628</v>
      </c>
    </row>
    <row r="111" spans="1:5" ht="25.5">
      <c r="A111" t="s">
        <v>59</v>
      </c>
      <c r="E111" s="39" t="s">
        <v>5624</v>
      </c>
    </row>
    <row r="112" spans="1:16" ht="12.75">
      <c r="A112" t="s">
        <v>52</v>
      </c>
      <c s="34" t="s">
        <v>164</v>
      </c>
      <c s="34" t="s">
        <v>5629</v>
      </c>
      <c s="35" t="s">
        <v>5</v>
      </c>
      <c s="6" t="s">
        <v>5631</v>
      </c>
      <c s="36" t="s">
        <v>55</v>
      </c>
      <c s="37">
        <v>2.086</v>
      </c>
      <c s="36">
        <v>2.50187</v>
      </c>
      <c s="36">
        <f>ROUND(G112*H112,6)</f>
      </c>
      <c r="L112" s="38">
        <v>0</v>
      </c>
      <c s="32">
        <f>ROUND(ROUND(L112,2)*ROUND(G112,3),2)</f>
      </c>
      <c s="36" t="s">
        <v>4836</v>
      </c>
      <c>
        <f>(M112*21)/100</f>
      </c>
      <c t="s">
        <v>27</v>
      </c>
    </row>
    <row r="113" spans="1:5" ht="12.75">
      <c r="A113" s="35" t="s">
        <v>57</v>
      </c>
      <c r="E113" s="39" t="s">
        <v>5631</v>
      </c>
    </row>
    <row r="114" spans="1:5" ht="89.25">
      <c r="A114" s="35" t="s">
        <v>58</v>
      </c>
      <c r="E114" s="42" t="s">
        <v>5632</v>
      </c>
    </row>
    <row r="115" spans="1:5" ht="114.75">
      <c r="A115" t="s">
        <v>59</v>
      </c>
      <c r="E115" s="39" t="s">
        <v>5633</v>
      </c>
    </row>
    <row r="116" spans="1:16" ht="25.5">
      <c r="A116" t="s">
        <v>52</v>
      </c>
      <c s="34" t="s">
        <v>168</v>
      </c>
      <c s="34" t="s">
        <v>5634</v>
      </c>
      <c s="35" t="s">
        <v>5</v>
      </c>
      <c s="6" t="s">
        <v>5636</v>
      </c>
      <c s="36" t="s">
        <v>55</v>
      </c>
      <c s="37">
        <v>34.651</v>
      </c>
      <c s="36">
        <v>2.50187</v>
      </c>
      <c s="36">
        <f>ROUND(G116*H116,6)</f>
      </c>
      <c r="L116" s="38">
        <v>0</v>
      </c>
      <c s="32">
        <f>ROUND(ROUND(L116,2)*ROUND(G116,3),2)</f>
      </c>
      <c s="36" t="s">
        <v>4836</v>
      </c>
      <c>
        <f>(M116*21)/100</f>
      </c>
      <c t="s">
        <v>27</v>
      </c>
    </row>
    <row r="117" spans="1:5" ht="25.5">
      <c r="A117" s="35" t="s">
        <v>57</v>
      </c>
      <c r="E117" s="39" t="s">
        <v>5636</v>
      </c>
    </row>
    <row r="118" spans="1:5" ht="165.75">
      <c r="A118" s="35" t="s">
        <v>58</v>
      </c>
      <c r="E118" s="42" t="s">
        <v>8337</v>
      </c>
    </row>
    <row r="119" spans="1:5" ht="153">
      <c r="A119" t="s">
        <v>59</v>
      </c>
      <c r="E119" s="39" t="s">
        <v>5638</v>
      </c>
    </row>
    <row r="120" spans="1:16" ht="12.75">
      <c r="A120" t="s">
        <v>52</v>
      </c>
      <c s="34" t="s">
        <v>172</v>
      </c>
      <c s="34" t="s">
        <v>4912</v>
      </c>
      <c s="35" t="s">
        <v>5</v>
      </c>
      <c s="6" t="s">
        <v>4913</v>
      </c>
      <c s="36" t="s">
        <v>1076</v>
      </c>
      <c s="37">
        <v>214.51</v>
      </c>
      <c s="36">
        <v>0.00275</v>
      </c>
      <c s="36">
        <f>ROUND(G120*H120,6)</f>
      </c>
      <c r="L120" s="38">
        <v>0</v>
      </c>
      <c s="32">
        <f>ROUND(ROUND(L120,2)*ROUND(G120,3),2)</f>
      </c>
      <c s="36" t="s">
        <v>4836</v>
      </c>
      <c>
        <f>(M120*21)/100</f>
      </c>
      <c t="s">
        <v>27</v>
      </c>
    </row>
    <row r="121" spans="1:5" ht="12.75">
      <c r="A121" s="35" t="s">
        <v>57</v>
      </c>
      <c r="E121" s="39" t="s">
        <v>4913</v>
      </c>
    </row>
    <row r="122" spans="1:5" ht="178.5">
      <c r="A122" s="35" t="s">
        <v>58</v>
      </c>
      <c r="E122" s="42" t="s">
        <v>8338</v>
      </c>
    </row>
    <row r="123" spans="1:5" ht="51">
      <c r="A123" t="s">
        <v>59</v>
      </c>
      <c r="E123" s="39" t="s">
        <v>5641</v>
      </c>
    </row>
    <row r="124" spans="1:16" ht="12.75">
      <c r="A124" t="s">
        <v>52</v>
      </c>
      <c s="34" t="s">
        <v>176</v>
      </c>
      <c s="34" t="s">
        <v>4915</v>
      </c>
      <c s="35" t="s">
        <v>5</v>
      </c>
      <c s="6" t="s">
        <v>4916</v>
      </c>
      <c s="36" t="s">
        <v>1076</v>
      </c>
      <c s="37">
        <v>214.51</v>
      </c>
      <c s="36">
        <v>0</v>
      </c>
      <c s="36">
        <f>ROUND(G124*H124,6)</f>
      </c>
      <c r="L124" s="38">
        <v>0</v>
      </c>
      <c s="32">
        <f>ROUND(ROUND(L124,2)*ROUND(G124,3),2)</f>
      </c>
      <c s="36" t="s">
        <v>4836</v>
      </c>
      <c>
        <f>(M124*21)/100</f>
      </c>
      <c t="s">
        <v>27</v>
      </c>
    </row>
    <row r="125" spans="1:5" ht="12.75">
      <c r="A125" s="35" t="s">
        <v>57</v>
      </c>
      <c r="E125" s="39" t="s">
        <v>4916</v>
      </c>
    </row>
    <row r="126" spans="1:5" ht="38.25">
      <c r="A126" s="35" t="s">
        <v>58</v>
      </c>
      <c r="E126" s="42" t="s">
        <v>8339</v>
      </c>
    </row>
    <row r="127" spans="1:5" ht="51">
      <c r="A127" t="s">
        <v>59</v>
      </c>
      <c r="E127" s="39" t="s">
        <v>5641</v>
      </c>
    </row>
    <row r="128" spans="1:16" ht="12.75">
      <c r="A128" t="s">
        <v>52</v>
      </c>
      <c s="34" t="s">
        <v>180</v>
      </c>
      <c s="34" t="s">
        <v>5644</v>
      </c>
      <c s="35" t="s">
        <v>5</v>
      </c>
      <c s="6" t="s">
        <v>5646</v>
      </c>
      <c s="36" t="s">
        <v>1076</v>
      </c>
      <c s="37">
        <v>18.703</v>
      </c>
      <c s="36">
        <v>0.00346</v>
      </c>
      <c s="36">
        <f>ROUND(G128*H128,6)</f>
      </c>
      <c r="L128" s="38">
        <v>0</v>
      </c>
      <c s="32">
        <f>ROUND(ROUND(L128,2)*ROUND(G128,3),2)</f>
      </c>
      <c s="36" t="s">
        <v>4836</v>
      </c>
      <c>
        <f>(M128*21)/100</f>
      </c>
      <c t="s">
        <v>27</v>
      </c>
    </row>
    <row r="129" spans="1:5" ht="12.75">
      <c r="A129" s="35" t="s">
        <v>57</v>
      </c>
      <c r="E129" s="39" t="s">
        <v>5646</v>
      </c>
    </row>
    <row r="130" spans="1:5" ht="357">
      <c r="A130" s="35" t="s">
        <v>58</v>
      </c>
      <c r="E130" s="42" t="s">
        <v>8340</v>
      </c>
    </row>
    <row r="131" spans="1:5" ht="51">
      <c r="A131" t="s">
        <v>59</v>
      </c>
      <c r="E131" s="39" t="s">
        <v>5641</v>
      </c>
    </row>
    <row r="132" spans="1:16" ht="12.75">
      <c r="A132" t="s">
        <v>52</v>
      </c>
      <c s="34" t="s">
        <v>184</v>
      </c>
      <c s="34" t="s">
        <v>5648</v>
      </c>
      <c s="35" t="s">
        <v>5</v>
      </c>
      <c s="6" t="s">
        <v>5650</v>
      </c>
      <c s="36" t="s">
        <v>1076</v>
      </c>
      <c s="37">
        <v>18.703</v>
      </c>
      <c s="36">
        <v>0</v>
      </c>
      <c s="36">
        <f>ROUND(G132*H132,6)</f>
      </c>
      <c r="L132" s="38">
        <v>0</v>
      </c>
      <c s="32">
        <f>ROUND(ROUND(L132,2)*ROUND(G132,3),2)</f>
      </c>
      <c s="36" t="s">
        <v>4836</v>
      </c>
      <c>
        <f>(M132*21)/100</f>
      </c>
      <c t="s">
        <v>27</v>
      </c>
    </row>
    <row r="133" spans="1:5" ht="12.75">
      <c r="A133" s="35" t="s">
        <v>57</v>
      </c>
      <c r="E133" s="39" t="s">
        <v>5650</v>
      </c>
    </row>
    <row r="134" spans="1:5" ht="12.75">
      <c r="A134" s="35" t="s">
        <v>58</v>
      </c>
      <c r="E134" s="40" t="s">
        <v>5</v>
      </c>
    </row>
    <row r="135" spans="1:5" ht="51">
      <c r="A135" t="s">
        <v>59</v>
      </c>
      <c r="E135" s="39" t="s">
        <v>5641</v>
      </c>
    </row>
    <row r="136" spans="1:13" ht="12.75">
      <c r="A136" t="s">
        <v>49</v>
      </c>
      <c r="C136" s="31" t="s">
        <v>5651</v>
      </c>
      <c r="E136" s="33" t="s">
        <v>5652</v>
      </c>
      <c r="J136" s="32">
        <f>0</f>
      </c>
      <c s="32">
        <f>0</f>
      </c>
      <c s="32">
        <f>0+L137+L141+L145+L149+L153+L157+L161+L165+L169+L173</f>
      </c>
      <c s="32">
        <f>0+M137+M141+M145+M149+M153+M157+M161+M165+M169+M173</f>
      </c>
    </row>
    <row r="137" spans="1:16" ht="12.75">
      <c r="A137" t="s">
        <v>52</v>
      </c>
      <c s="34" t="s">
        <v>72</v>
      </c>
      <c s="34" t="s">
        <v>5653</v>
      </c>
      <c s="35" t="s">
        <v>5</v>
      </c>
      <c s="6" t="s">
        <v>7381</v>
      </c>
      <c s="36" t="s">
        <v>262</v>
      </c>
      <c s="37">
        <v>0.054</v>
      </c>
      <c s="36">
        <v>1</v>
      </c>
      <c s="36">
        <f>ROUND(G137*H137,6)</f>
      </c>
      <c r="L137" s="38">
        <v>0</v>
      </c>
      <c s="32">
        <f>ROUND(ROUND(L137,2)*ROUND(G137,3),2)</f>
      </c>
      <c s="36" t="s">
        <v>4836</v>
      </c>
      <c>
        <f>(M137*21)/100</f>
      </c>
      <c t="s">
        <v>27</v>
      </c>
    </row>
    <row r="138" spans="1:5" ht="12.75">
      <c r="A138" s="35" t="s">
        <v>57</v>
      </c>
      <c r="E138" s="39" t="s">
        <v>7381</v>
      </c>
    </row>
    <row r="139" spans="1:5" ht="12.75">
      <c r="A139" s="35" t="s">
        <v>58</v>
      </c>
      <c r="E139" s="40" t="s">
        <v>5</v>
      </c>
    </row>
    <row r="140" spans="1:5" ht="12.75">
      <c r="A140" t="s">
        <v>59</v>
      </c>
      <c r="E140" s="39" t="s">
        <v>5</v>
      </c>
    </row>
    <row r="141" spans="1:16" ht="25.5">
      <c r="A141" t="s">
        <v>52</v>
      </c>
      <c s="34" t="s">
        <v>241</v>
      </c>
      <c s="34" t="s">
        <v>5655</v>
      </c>
      <c s="35" t="s">
        <v>5</v>
      </c>
      <c s="6" t="s">
        <v>5657</v>
      </c>
      <c s="36" t="s">
        <v>1076</v>
      </c>
      <c s="37">
        <v>83.102</v>
      </c>
      <c s="36">
        <v>0.18971</v>
      </c>
      <c s="36">
        <f>ROUND(G141*H141,6)</f>
      </c>
      <c r="L141" s="38">
        <v>0</v>
      </c>
      <c s="32">
        <f>ROUND(ROUND(L141,2)*ROUND(G141,3),2)</f>
      </c>
      <c s="36" t="s">
        <v>4836</v>
      </c>
      <c>
        <f>(M141*21)/100</f>
      </c>
      <c t="s">
        <v>27</v>
      </c>
    </row>
    <row r="142" spans="1:5" ht="25.5">
      <c r="A142" s="35" t="s">
        <v>57</v>
      </c>
      <c r="E142" s="39" t="s">
        <v>5657</v>
      </c>
    </row>
    <row r="143" spans="1:5" ht="204">
      <c r="A143" s="35" t="s">
        <v>58</v>
      </c>
      <c r="E143" s="42" t="s">
        <v>5658</v>
      </c>
    </row>
    <row r="144" spans="1:5" ht="216.75">
      <c r="A144" t="s">
        <v>59</v>
      </c>
      <c r="E144" s="39" t="s">
        <v>5659</v>
      </c>
    </row>
    <row r="145" spans="1:16" ht="25.5">
      <c r="A145" t="s">
        <v>52</v>
      </c>
      <c s="34" t="s">
        <v>258</v>
      </c>
      <c s="34" t="s">
        <v>5660</v>
      </c>
      <c s="35" t="s">
        <v>5</v>
      </c>
      <c s="6" t="s">
        <v>5662</v>
      </c>
      <c s="36" t="s">
        <v>1076</v>
      </c>
      <c s="37">
        <v>11.505</v>
      </c>
      <c s="36">
        <v>0.26905</v>
      </c>
      <c s="36">
        <f>ROUND(G145*H145,6)</f>
      </c>
      <c r="L145" s="38">
        <v>0</v>
      </c>
      <c s="32">
        <f>ROUND(ROUND(L145,2)*ROUND(G145,3),2)</f>
      </c>
      <c s="36" t="s">
        <v>4836</v>
      </c>
      <c>
        <f>(M145*21)/100</f>
      </c>
      <c t="s">
        <v>27</v>
      </c>
    </row>
    <row r="146" spans="1:5" ht="25.5">
      <c r="A146" s="35" t="s">
        <v>57</v>
      </c>
      <c r="E146" s="39" t="s">
        <v>5662</v>
      </c>
    </row>
    <row r="147" spans="1:5" ht="102">
      <c r="A147" s="35" t="s">
        <v>58</v>
      </c>
      <c r="E147" s="42" t="s">
        <v>5663</v>
      </c>
    </row>
    <row r="148" spans="1:5" ht="216.75">
      <c r="A148" t="s">
        <v>59</v>
      </c>
      <c r="E148" s="39" t="s">
        <v>5659</v>
      </c>
    </row>
    <row r="149" spans="1:16" ht="25.5">
      <c r="A149" t="s">
        <v>52</v>
      </c>
      <c s="34" t="s">
        <v>265</v>
      </c>
      <c s="34" t="s">
        <v>5664</v>
      </c>
      <c s="35" t="s">
        <v>5</v>
      </c>
      <c s="6" t="s">
        <v>5666</v>
      </c>
      <c s="36" t="s">
        <v>1076</v>
      </c>
      <c s="37">
        <v>133.714</v>
      </c>
      <c s="36">
        <v>0.29731</v>
      </c>
      <c s="36">
        <f>ROUND(G149*H149,6)</f>
      </c>
      <c r="L149" s="38">
        <v>0</v>
      </c>
      <c s="32">
        <f>ROUND(ROUND(L149,2)*ROUND(G149,3),2)</f>
      </c>
      <c s="36" t="s">
        <v>4836</v>
      </c>
      <c>
        <f>(M149*21)/100</f>
      </c>
      <c t="s">
        <v>27</v>
      </c>
    </row>
    <row r="150" spans="1:5" ht="25.5">
      <c r="A150" s="35" t="s">
        <v>57</v>
      </c>
      <c r="E150" s="39" t="s">
        <v>5666</v>
      </c>
    </row>
    <row r="151" spans="1:5" ht="114.75">
      <c r="A151" s="35" t="s">
        <v>58</v>
      </c>
      <c r="E151" s="42" t="s">
        <v>5667</v>
      </c>
    </row>
    <row r="152" spans="1:5" ht="178.5">
      <c r="A152" t="s">
        <v>59</v>
      </c>
      <c r="E152" s="39" t="s">
        <v>5668</v>
      </c>
    </row>
    <row r="153" spans="1:16" ht="25.5">
      <c r="A153" t="s">
        <v>52</v>
      </c>
      <c s="34" t="s">
        <v>269</v>
      </c>
      <c s="34" t="s">
        <v>5669</v>
      </c>
      <c s="35" t="s">
        <v>5</v>
      </c>
      <c s="6" t="s">
        <v>5671</v>
      </c>
      <c s="36" t="s">
        <v>93</v>
      </c>
      <c s="37">
        <v>9</v>
      </c>
      <c s="36">
        <v>0.04555</v>
      </c>
      <c s="36">
        <f>ROUND(G153*H153,6)</f>
      </c>
      <c r="L153" s="38">
        <v>0</v>
      </c>
      <c s="32">
        <f>ROUND(ROUND(L153,2)*ROUND(G153,3),2)</f>
      </c>
      <c s="36" t="s">
        <v>4836</v>
      </c>
      <c>
        <f>(M153*21)/100</f>
      </c>
      <c t="s">
        <v>27</v>
      </c>
    </row>
    <row r="154" spans="1:5" ht="25.5">
      <c r="A154" s="35" t="s">
        <v>57</v>
      </c>
      <c r="E154" s="39" t="s">
        <v>5671</v>
      </c>
    </row>
    <row r="155" spans="1:5" ht="89.25">
      <c r="A155" s="35" t="s">
        <v>58</v>
      </c>
      <c r="E155" s="42" t="s">
        <v>5672</v>
      </c>
    </row>
    <row r="156" spans="1:5" ht="409.5">
      <c r="A156" t="s">
        <v>59</v>
      </c>
      <c r="E156" s="39" t="s">
        <v>5673</v>
      </c>
    </row>
    <row r="157" spans="1:16" ht="25.5">
      <c r="A157" t="s">
        <v>52</v>
      </c>
      <c s="34" t="s">
        <v>273</v>
      </c>
      <c s="34" t="s">
        <v>5674</v>
      </c>
      <c s="35" t="s">
        <v>5</v>
      </c>
      <c s="6" t="s">
        <v>5676</v>
      </c>
      <c s="36" t="s">
        <v>93</v>
      </c>
      <c s="37">
        <v>25</v>
      </c>
      <c s="36">
        <v>0.05455</v>
      </c>
      <c s="36">
        <f>ROUND(G157*H157,6)</f>
      </c>
      <c r="L157" s="38">
        <v>0</v>
      </c>
      <c s="32">
        <f>ROUND(ROUND(L157,2)*ROUND(G157,3),2)</f>
      </c>
      <c s="36" t="s">
        <v>4836</v>
      </c>
      <c>
        <f>(M157*21)/100</f>
      </c>
      <c t="s">
        <v>27</v>
      </c>
    </row>
    <row r="158" spans="1:5" ht="25.5">
      <c r="A158" s="35" t="s">
        <v>57</v>
      </c>
      <c r="E158" s="39" t="s">
        <v>5676</v>
      </c>
    </row>
    <row r="159" spans="1:5" ht="89.25">
      <c r="A159" s="35" t="s">
        <v>58</v>
      </c>
      <c r="E159" s="42" t="s">
        <v>5677</v>
      </c>
    </row>
    <row r="160" spans="1:5" ht="409.5">
      <c r="A160" t="s">
        <v>59</v>
      </c>
      <c r="E160" s="39" t="s">
        <v>5673</v>
      </c>
    </row>
    <row r="161" spans="1:16" ht="25.5">
      <c r="A161" t="s">
        <v>52</v>
      </c>
      <c s="34" t="s">
        <v>277</v>
      </c>
      <c s="34" t="s">
        <v>5678</v>
      </c>
      <c s="35" t="s">
        <v>5</v>
      </c>
      <c s="6" t="s">
        <v>5680</v>
      </c>
      <c s="36" t="s">
        <v>93</v>
      </c>
      <c s="37">
        <v>25</v>
      </c>
      <c s="36">
        <v>0.06355</v>
      </c>
      <c s="36">
        <f>ROUND(G161*H161,6)</f>
      </c>
      <c r="L161" s="38">
        <v>0</v>
      </c>
      <c s="32">
        <f>ROUND(ROUND(L161,2)*ROUND(G161,3),2)</f>
      </c>
      <c s="36" t="s">
        <v>4836</v>
      </c>
      <c>
        <f>(M161*21)/100</f>
      </c>
      <c t="s">
        <v>27</v>
      </c>
    </row>
    <row r="162" spans="1:5" ht="25.5">
      <c r="A162" s="35" t="s">
        <v>57</v>
      </c>
      <c r="E162" s="39" t="s">
        <v>5680</v>
      </c>
    </row>
    <row r="163" spans="1:5" ht="89.25">
      <c r="A163" s="35" t="s">
        <v>58</v>
      </c>
      <c r="E163" s="42" t="s">
        <v>5681</v>
      </c>
    </row>
    <row r="164" spans="1:5" ht="409.5">
      <c r="A164" t="s">
        <v>59</v>
      </c>
      <c r="E164" s="39" t="s">
        <v>5673</v>
      </c>
    </row>
    <row r="165" spans="1:16" ht="25.5">
      <c r="A165" t="s">
        <v>52</v>
      </c>
      <c s="34" t="s">
        <v>282</v>
      </c>
      <c s="34" t="s">
        <v>5682</v>
      </c>
      <c s="35" t="s">
        <v>5</v>
      </c>
      <c s="6" t="s">
        <v>5684</v>
      </c>
      <c s="36" t="s">
        <v>262</v>
      </c>
      <c s="37">
        <v>0.05</v>
      </c>
      <c s="36">
        <v>0.01954</v>
      </c>
      <c s="36">
        <f>ROUND(G165*H165,6)</f>
      </c>
      <c r="L165" s="38">
        <v>0</v>
      </c>
      <c s="32">
        <f>ROUND(ROUND(L165,2)*ROUND(G165,3),2)</f>
      </c>
      <c s="36" t="s">
        <v>4836</v>
      </c>
      <c>
        <f>(M165*21)/100</f>
      </c>
      <c t="s">
        <v>27</v>
      </c>
    </row>
    <row r="166" spans="1:5" ht="25.5">
      <c r="A166" s="35" t="s">
        <v>57</v>
      </c>
      <c r="E166" s="39" t="s">
        <v>5684</v>
      </c>
    </row>
    <row r="167" spans="1:5" ht="114.75">
      <c r="A167" s="35" t="s">
        <v>58</v>
      </c>
      <c r="E167" s="42" t="s">
        <v>8341</v>
      </c>
    </row>
    <row r="168" spans="1:5" ht="51">
      <c r="A168" t="s">
        <v>59</v>
      </c>
      <c r="E168" s="39" t="s">
        <v>5686</v>
      </c>
    </row>
    <row r="169" spans="1:16" ht="25.5">
      <c r="A169" t="s">
        <v>52</v>
      </c>
      <c s="34" t="s">
        <v>286</v>
      </c>
      <c s="34" t="s">
        <v>5687</v>
      </c>
      <c s="35" t="s">
        <v>5</v>
      </c>
      <c s="6" t="s">
        <v>5689</v>
      </c>
      <c s="36" t="s">
        <v>65</v>
      </c>
      <c s="37">
        <v>3.75</v>
      </c>
      <c s="36">
        <v>0.00011</v>
      </c>
      <c s="36">
        <f>ROUND(G169*H169,6)</f>
      </c>
      <c r="L169" s="38">
        <v>0</v>
      </c>
      <c s="32">
        <f>ROUND(ROUND(L169,2)*ROUND(G169,3),2)</f>
      </c>
      <c s="36" t="s">
        <v>4836</v>
      </c>
      <c>
        <f>(M169*21)/100</f>
      </c>
      <c t="s">
        <v>27</v>
      </c>
    </row>
    <row r="170" spans="1:5" ht="25.5">
      <c r="A170" s="35" t="s">
        <v>57</v>
      </c>
      <c r="E170" s="39" t="s">
        <v>5689</v>
      </c>
    </row>
    <row r="171" spans="1:5" ht="76.5">
      <c r="A171" s="35" t="s">
        <v>58</v>
      </c>
      <c r="E171" s="42" t="s">
        <v>8342</v>
      </c>
    </row>
    <row r="172" spans="1:5" ht="12.75">
      <c r="A172" t="s">
        <v>59</v>
      </c>
      <c r="E172" s="39" t="s">
        <v>5</v>
      </c>
    </row>
    <row r="173" spans="1:16" ht="12.75">
      <c r="A173" t="s">
        <v>52</v>
      </c>
      <c s="34" t="s">
        <v>245</v>
      </c>
      <c s="34" t="s">
        <v>5691</v>
      </c>
      <c s="35" t="s">
        <v>5</v>
      </c>
      <c s="6" t="s">
        <v>5693</v>
      </c>
      <c s="36" t="s">
        <v>65</v>
      </c>
      <c s="37">
        <v>16.25</v>
      </c>
      <c s="36">
        <v>0.0003</v>
      </c>
      <c s="36">
        <f>ROUND(G173*H173,6)</f>
      </c>
      <c r="L173" s="38">
        <v>0</v>
      </c>
      <c s="32">
        <f>ROUND(ROUND(L173,2)*ROUND(G173,3),2)</f>
      </c>
      <c s="36" t="s">
        <v>4836</v>
      </c>
      <c>
        <f>(M173*21)/100</f>
      </c>
      <c t="s">
        <v>27</v>
      </c>
    </row>
    <row r="174" spans="1:5" ht="12.75">
      <c r="A174" s="35" t="s">
        <v>57</v>
      </c>
      <c r="E174" s="39" t="s">
        <v>5693</v>
      </c>
    </row>
    <row r="175" spans="1:5" ht="89.25">
      <c r="A175" s="35" t="s">
        <v>58</v>
      </c>
      <c r="E175" s="42" t="s">
        <v>8343</v>
      </c>
    </row>
    <row r="176" spans="1:5" ht="12.75">
      <c r="A176" t="s">
        <v>59</v>
      </c>
      <c r="E176" s="39" t="s">
        <v>5</v>
      </c>
    </row>
    <row r="177" spans="1:13" ht="12.75">
      <c r="A177" t="s">
        <v>49</v>
      </c>
      <c r="C177" s="31" t="s">
        <v>5695</v>
      </c>
      <c r="E177" s="33" t="s">
        <v>5696</v>
      </c>
      <c r="J177" s="32">
        <f>0</f>
      </c>
      <c s="32">
        <f>0</f>
      </c>
      <c s="32">
        <f>0+L178+L182+L186+L190+L194+L198</f>
      </c>
      <c s="32">
        <f>0+M178+M182+M186+M190+M194+M198</f>
      </c>
    </row>
    <row r="178" spans="1:16" ht="25.5">
      <c r="A178" t="s">
        <v>52</v>
      </c>
      <c s="34" t="s">
        <v>249</v>
      </c>
      <c s="34" t="s">
        <v>5697</v>
      </c>
      <c s="35" t="s">
        <v>5</v>
      </c>
      <c s="6" t="s">
        <v>5699</v>
      </c>
      <c s="36" t="s">
        <v>1076</v>
      </c>
      <c s="37">
        <v>26.365</v>
      </c>
      <c s="36">
        <v>0.11396</v>
      </c>
      <c s="36">
        <f>ROUND(G178*H178,6)</f>
      </c>
      <c r="L178" s="38">
        <v>0</v>
      </c>
      <c s="32">
        <f>ROUND(ROUND(L178,2)*ROUND(G178,3),2)</f>
      </c>
      <c s="36" t="s">
        <v>4836</v>
      </c>
      <c>
        <f>(M178*21)/100</f>
      </c>
      <c t="s">
        <v>27</v>
      </c>
    </row>
    <row r="179" spans="1:5" ht="25.5">
      <c r="A179" s="35" t="s">
        <v>57</v>
      </c>
      <c r="E179" s="39" t="s">
        <v>5699</v>
      </c>
    </row>
    <row r="180" spans="1:5" ht="89.25">
      <c r="A180" s="35" t="s">
        <v>58</v>
      </c>
      <c r="E180" s="42" t="s">
        <v>5700</v>
      </c>
    </row>
    <row r="181" spans="1:5" ht="12.75">
      <c r="A181" t="s">
        <v>59</v>
      </c>
      <c r="E181" s="39" t="s">
        <v>5701</v>
      </c>
    </row>
    <row r="182" spans="1:16" ht="25.5">
      <c r="A182" t="s">
        <v>52</v>
      </c>
      <c s="34" t="s">
        <v>253</v>
      </c>
      <c s="34" t="s">
        <v>5702</v>
      </c>
      <c s="35" t="s">
        <v>5</v>
      </c>
      <c s="6" t="s">
        <v>5704</v>
      </c>
      <c s="36" t="s">
        <v>1076</v>
      </c>
      <c s="37">
        <v>9.307</v>
      </c>
      <c s="36">
        <v>0.07921</v>
      </c>
      <c s="36">
        <f>ROUND(G182*H182,6)</f>
      </c>
      <c r="L182" s="38">
        <v>0</v>
      </c>
      <c s="32">
        <f>ROUND(ROUND(L182,2)*ROUND(G182,3),2)</f>
      </c>
      <c s="36" t="s">
        <v>4836</v>
      </c>
      <c>
        <f>(M182*21)/100</f>
      </c>
      <c t="s">
        <v>27</v>
      </c>
    </row>
    <row r="183" spans="1:5" ht="25.5">
      <c r="A183" s="35" t="s">
        <v>57</v>
      </c>
      <c r="E183" s="39" t="s">
        <v>5704</v>
      </c>
    </row>
    <row r="184" spans="1:5" ht="89.25">
      <c r="A184" s="35" t="s">
        <v>58</v>
      </c>
      <c r="E184" s="42" t="s">
        <v>5705</v>
      </c>
    </row>
    <row r="185" spans="1:5" ht="12.75">
      <c r="A185" t="s">
        <v>59</v>
      </c>
      <c r="E185" s="39" t="s">
        <v>5</v>
      </c>
    </row>
    <row r="186" spans="1:16" ht="12.75">
      <c r="A186" t="s">
        <v>52</v>
      </c>
      <c s="34" t="s">
        <v>498</v>
      </c>
      <c s="34" t="s">
        <v>5706</v>
      </c>
      <c s="35" t="s">
        <v>5</v>
      </c>
      <c s="6" t="s">
        <v>5708</v>
      </c>
      <c s="36" t="s">
        <v>65</v>
      </c>
      <c s="37">
        <v>11.625</v>
      </c>
      <c s="36">
        <v>0.00012</v>
      </c>
      <c s="36">
        <f>ROUND(G186*H186,6)</f>
      </c>
      <c r="L186" s="38">
        <v>0</v>
      </c>
      <c s="32">
        <f>ROUND(ROUND(L186,2)*ROUND(G186,3),2)</f>
      </c>
      <c s="36" t="s">
        <v>4836</v>
      </c>
      <c>
        <f>(M186*21)/100</f>
      </c>
      <c t="s">
        <v>27</v>
      </c>
    </row>
    <row r="187" spans="1:5" ht="12.75">
      <c r="A187" s="35" t="s">
        <v>57</v>
      </c>
      <c r="E187" s="39" t="s">
        <v>5708</v>
      </c>
    </row>
    <row r="188" spans="1:5" ht="114.75">
      <c r="A188" s="35" t="s">
        <v>58</v>
      </c>
      <c r="E188" s="42" t="s">
        <v>5709</v>
      </c>
    </row>
    <row r="189" spans="1:5" ht="63.75">
      <c r="A189" t="s">
        <v>59</v>
      </c>
      <c r="E189" s="39" t="s">
        <v>5710</v>
      </c>
    </row>
    <row r="190" spans="1:16" ht="12.75">
      <c r="A190" t="s">
        <v>52</v>
      </c>
      <c s="34" t="s">
        <v>499</v>
      </c>
      <c s="34" t="s">
        <v>5711</v>
      </c>
      <c s="35" t="s">
        <v>5</v>
      </c>
      <c s="6" t="s">
        <v>5713</v>
      </c>
      <c s="36" t="s">
        <v>65</v>
      </c>
      <c s="37">
        <v>24.55</v>
      </c>
      <c s="36">
        <v>0.00013</v>
      </c>
      <c s="36">
        <f>ROUND(G190*H190,6)</f>
      </c>
      <c r="L190" s="38">
        <v>0</v>
      </c>
      <c s="32">
        <f>ROUND(ROUND(L190,2)*ROUND(G190,3),2)</f>
      </c>
      <c s="36" t="s">
        <v>4836</v>
      </c>
      <c>
        <f>(M190*21)/100</f>
      </c>
      <c t="s">
        <v>27</v>
      </c>
    </row>
    <row r="191" spans="1:5" ht="12.75">
      <c r="A191" s="35" t="s">
        <v>57</v>
      </c>
      <c r="E191" s="39" t="s">
        <v>5713</v>
      </c>
    </row>
    <row r="192" spans="1:5" ht="114.75">
      <c r="A192" s="35" t="s">
        <v>58</v>
      </c>
      <c r="E192" s="42" t="s">
        <v>5714</v>
      </c>
    </row>
    <row r="193" spans="1:5" ht="63.75">
      <c r="A193" t="s">
        <v>59</v>
      </c>
      <c r="E193" s="39" t="s">
        <v>5710</v>
      </c>
    </row>
    <row r="194" spans="1:16" ht="12.75">
      <c r="A194" t="s">
        <v>52</v>
      </c>
      <c s="34" t="s">
        <v>500</v>
      </c>
      <c s="34" t="s">
        <v>5715</v>
      </c>
      <c s="35" t="s">
        <v>5</v>
      </c>
      <c s="6" t="s">
        <v>5717</v>
      </c>
      <c s="36" t="s">
        <v>65</v>
      </c>
      <c s="37">
        <v>11.625</v>
      </c>
      <c s="36">
        <v>0.0002</v>
      </c>
      <c s="36">
        <f>ROUND(G194*H194,6)</f>
      </c>
      <c r="L194" s="38">
        <v>0</v>
      </c>
      <c s="32">
        <f>ROUND(ROUND(L194,2)*ROUND(G194,3),2)</f>
      </c>
      <c s="36" t="s">
        <v>4836</v>
      </c>
      <c>
        <f>(M194*21)/100</f>
      </c>
      <c t="s">
        <v>27</v>
      </c>
    </row>
    <row r="195" spans="1:5" ht="12.75">
      <c r="A195" s="35" t="s">
        <v>57</v>
      </c>
      <c r="E195" s="39" t="s">
        <v>5717</v>
      </c>
    </row>
    <row r="196" spans="1:5" ht="114.75">
      <c r="A196" s="35" t="s">
        <v>58</v>
      </c>
      <c r="E196" s="42" t="s">
        <v>5709</v>
      </c>
    </row>
    <row r="197" spans="1:5" ht="63.75">
      <c r="A197" t="s">
        <v>59</v>
      </c>
      <c r="E197" s="39" t="s">
        <v>5710</v>
      </c>
    </row>
    <row r="198" spans="1:16" ht="25.5">
      <c r="A198" t="s">
        <v>52</v>
      </c>
      <c s="34" t="s">
        <v>504</v>
      </c>
      <c s="34" t="s">
        <v>5718</v>
      </c>
      <c s="35" t="s">
        <v>5</v>
      </c>
      <c s="6" t="s">
        <v>7397</v>
      </c>
      <c s="36" t="s">
        <v>65</v>
      </c>
      <c s="37">
        <v>11.625</v>
      </c>
      <c s="36">
        <v>0.00911</v>
      </c>
      <c s="36">
        <f>ROUND(G198*H198,6)</f>
      </c>
      <c r="L198" s="38">
        <v>0</v>
      </c>
      <c s="32">
        <f>ROUND(ROUND(L198,2)*ROUND(G198,3),2)</f>
      </c>
      <c s="36" t="s">
        <v>4836</v>
      </c>
      <c>
        <f>(M198*21)/100</f>
      </c>
      <c t="s">
        <v>27</v>
      </c>
    </row>
    <row r="199" spans="1:5" ht="51">
      <c r="A199" s="35" t="s">
        <v>57</v>
      </c>
      <c r="E199" s="39" t="s">
        <v>5720</v>
      </c>
    </row>
    <row r="200" spans="1:5" ht="114.75">
      <c r="A200" s="35" t="s">
        <v>58</v>
      </c>
      <c r="E200" s="42" t="s">
        <v>5709</v>
      </c>
    </row>
    <row r="201" spans="1:5" ht="25.5">
      <c r="A201" t="s">
        <v>59</v>
      </c>
      <c r="E201" s="39" t="s">
        <v>5721</v>
      </c>
    </row>
    <row r="202" spans="1:13" ht="12.75">
      <c r="A202" t="s">
        <v>49</v>
      </c>
      <c r="C202" s="31" t="s">
        <v>5722</v>
      </c>
      <c r="E202" s="33" t="s">
        <v>5723</v>
      </c>
      <c r="J202" s="32">
        <f>0</f>
      </c>
      <c s="32">
        <f>0</f>
      </c>
      <c s="32">
        <f>0+L203</f>
      </c>
      <c s="32">
        <f>0+M203</f>
      </c>
    </row>
    <row r="203" spans="1:16" ht="25.5">
      <c r="A203" t="s">
        <v>52</v>
      </c>
      <c s="34" t="s">
        <v>6563</v>
      </c>
      <c s="34" t="s">
        <v>5725</v>
      </c>
      <c s="35" t="s">
        <v>5</v>
      </c>
      <c s="6" t="s">
        <v>5726</v>
      </c>
      <c s="36" t="s">
        <v>55</v>
      </c>
      <c s="37">
        <v>5.278</v>
      </c>
      <c s="36">
        <v>2.830054</v>
      </c>
      <c s="36">
        <f>ROUND(G203*H203,6)</f>
      </c>
      <c r="L203" s="38">
        <v>0</v>
      </c>
      <c s="32">
        <f>ROUND(ROUND(L203,2)*ROUND(G203,3),2)</f>
      </c>
      <c s="36" t="s">
        <v>4833</v>
      </c>
      <c>
        <f>(M203*21)/100</f>
      </c>
      <c t="s">
        <v>27</v>
      </c>
    </row>
    <row r="204" spans="1:5" ht="38.25">
      <c r="A204" s="35" t="s">
        <v>57</v>
      </c>
      <c r="E204" s="39" t="s">
        <v>5727</v>
      </c>
    </row>
    <row r="205" spans="1:5" ht="89.25">
      <c r="A205" s="35" t="s">
        <v>58</v>
      </c>
      <c r="E205" s="42" t="s">
        <v>5728</v>
      </c>
    </row>
    <row r="206" spans="1:5" ht="12.75">
      <c r="A206" t="s">
        <v>59</v>
      </c>
      <c r="E206" s="39" t="s">
        <v>5</v>
      </c>
    </row>
    <row r="207" spans="1:13" ht="12.75">
      <c r="A207" t="s">
        <v>49</v>
      </c>
      <c r="C207" s="31" t="s">
        <v>5729</v>
      </c>
      <c r="E207" s="33" t="s">
        <v>5730</v>
      </c>
      <c r="J207" s="32">
        <f>0</f>
      </c>
      <c s="32">
        <f>0</f>
      </c>
      <c s="32">
        <f>0+L208+L212+L216+L220+L224+L228+L232</f>
      </c>
      <c s="32">
        <f>0+M208+M212+M216+M220+M224+M228+M232</f>
      </c>
    </row>
    <row r="208" spans="1:16" ht="38.25">
      <c r="A208" t="s">
        <v>52</v>
      </c>
      <c s="34" t="s">
        <v>508</v>
      </c>
      <c s="34" t="s">
        <v>5731</v>
      </c>
      <c s="35" t="s">
        <v>5</v>
      </c>
      <c s="6" t="s">
        <v>7400</v>
      </c>
      <c s="36" t="s">
        <v>262</v>
      </c>
      <c s="37">
        <v>0.17</v>
      </c>
      <c s="36">
        <v>1.05555</v>
      </c>
      <c s="36">
        <f>ROUND(G208*H208,6)</f>
      </c>
      <c r="L208" s="38">
        <v>0</v>
      </c>
      <c s="32">
        <f>ROUND(ROUND(L208,2)*ROUND(G208,3),2)</f>
      </c>
      <c s="36" t="s">
        <v>4836</v>
      </c>
      <c>
        <f>(M208*21)/100</f>
      </c>
      <c t="s">
        <v>27</v>
      </c>
    </row>
    <row r="209" spans="1:5" ht="51">
      <c r="A209" s="35" t="s">
        <v>57</v>
      </c>
      <c r="E209" s="39" t="s">
        <v>5733</v>
      </c>
    </row>
    <row r="210" spans="1:5" ht="51">
      <c r="A210" s="35" t="s">
        <v>58</v>
      </c>
      <c r="E210" s="42" t="s">
        <v>5734</v>
      </c>
    </row>
    <row r="211" spans="1:5" ht="12.75">
      <c r="A211" t="s">
        <v>59</v>
      </c>
      <c r="E211" s="39" t="s">
        <v>5</v>
      </c>
    </row>
    <row r="212" spans="1:16" ht="25.5">
      <c r="A212" t="s">
        <v>52</v>
      </c>
      <c s="34" t="s">
        <v>509</v>
      </c>
      <c s="34" t="s">
        <v>5735</v>
      </c>
      <c s="35" t="s">
        <v>5</v>
      </c>
      <c s="6" t="s">
        <v>7402</v>
      </c>
      <c s="36" t="s">
        <v>55</v>
      </c>
      <c s="37">
        <v>0.12</v>
      </c>
      <c s="36">
        <v>2.40978</v>
      </c>
      <c s="36">
        <f>ROUND(G212*H212,6)</f>
      </c>
      <c r="L212" s="38">
        <v>0</v>
      </c>
      <c s="32">
        <f>ROUND(ROUND(L212,2)*ROUND(G212,3),2)</f>
      </c>
      <c s="36" t="s">
        <v>4836</v>
      </c>
      <c>
        <f>(M212*21)/100</f>
      </c>
      <c t="s">
        <v>27</v>
      </c>
    </row>
    <row r="213" spans="1:5" ht="38.25">
      <c r="A213" s="35" t="s">
        <v>57</v>
      </c>
      <c r="E213" s="39" t="s">
        <v>5737</v>
      </c>
    </row>
    <row r="214" spans="1:5" ht="51">
      <c r="A214" s="35" t="s">
        <v>58</v>
      </c>
      <c r="E214" s="42" t="s">
        <v>5738</v>
      </c>
    </row>
    <row r="215" spans="1:5" ht="12.75">
      <c r="A215" t="s">
        <v>59</v>
      </c>
      <c r="E215" s="39" t="s">
        <v>5</v>
      </c>
    </row>
    <row r="216" spans="1:16" ht="12.75">
      <c r="A216" t="s">
        <v>52</v>
      </c>
      <c s="34" t="s">
        <v>510</v>
      </c>
      <c s="34" t="s">
        <v>5739</v>
      </c>
      <c s="35" t="s">
        <v>5</v>
      </c>
      <c s="6" t="s">
        <v>5741</v>
      </c>
      <c s="36" t="s">
        <v>55</v>
      </c>
      <c s="37">
        <v>8.871</v>
      </c>
      <c s="36">
        <v>2.50198</v>
      </c>
      <c s="36">
        <f>ROUND(G216*H216,6)</f>
      </c>
      <c r="L216" s="38">
        <v>0</v>
      </c>
      <c s="32">
        <f>ROUND(ROUND(L216,2)*ROUND(G216,3),2)</f>
      </c>
      <c s="36" t="s">
        <v>4836</v>
      </c>
      <c>
        <f>(M216*21)/100</f>
      </c>
      <c t="s">
        <v>27</v>
      </c>
    </row>
    <row r="217" spans="1:5" ht="12.75">
      <c r="A217" s="35" t="s">
        <v>57</v>
      </c>
      <c r="E217" s="39" t="s">
        <v>5741</v>
      </c>
    </row>
    <row r="218" spans="1:5" ht="114.75">
      <c r="A218" s="35" t="s">
        <v>58</v>
      </c>
      <c r="E218" s="42" t="s">
        <v>5742</v>
      </c>
    </row>
    <row r="219" spans="1:5" ht="12.75">
      <c r="A219" t="s">
        <v>59</v>
      </c>
      <c r="E219" s="39" t="s">
        <v>5</v>
      </c>
    </row>
    <row r="220" spans="1:16" ht="12.75">
      <c r="A220" t="s">
        <v>52</v>
      </c>
      <c s="34" t="s">
        <v>514</v>
      </c>
      <c s="34" t="s">
        <v>5743</v>
      </c>
      <c s="35" t="s">
        <v>5</v>
      </c>
      <c s="6" t="s">
        <v>5745</v>
      </c>
      <c s="36" t="s">
        <v>1076</v>
      </c>
      <c s="37">
        <v>65.674</v>
      </c>
      <c s="36">
        <v>0.00576</v>
      </c>
      <c s="36">
        <f>ROUND(G220*H220,6)</f>
      </c>
      <c r="L220" s="38">
        <v>0</v>
      </c>
      <c s="32">
        <f>ROUND(ROUND(L220,2)*ROUND(G220,3),2)</f>
      </c>
      <c s="36" t="s">
        <v>4836</v>
      </c>
      <c>
        <f>(M220*21)/100</f>
      </c>
      <c t="s">
        <v>27</v>
      </c>
    </row>
    <row r="221" spans="1:5" ht="12.75">
      <c r="A221" s="35" t="s">
        <v>57</v>
      </c>
      <c r="E221" s="39" t="s">
        <v>5745</v>
      </c>
    </row>
    <row r="222" spans="1:5" ht="114.75">
      <c r="A222" s="35" t="s">
        <v>58</v>
      </c>
      <c r="E222" s="42" t="s">
        <v>5746</v>
      </c>
    </row>
    <row r="223" spans="1:5" ht="12.75">
      <c r="A223" t="s">
        <v>59</v>
      </c>
      <c r="E223" s="39" t="s">
        <v>5</v>
      </c>
    </row>
    <row r="224" spans="1:16" ht="12.75">
      <c r="A224" t="s">
        <v>52</v>
      </c>
      <c s="34" t="s">
        <v>518</v>
      </c>
      <c s="34" t="s">
        <v>5747</v>
      </c>
      <c s="35" t="s">
        <v>5</v>
      </c>
      <c s="6" t="s">
        <v>5749</v>
      </c>
      <c s="36" t="s">
        <v>1076</v>
      </c>
      <c s="37">
        <v>65.674</v>
      </c>
      <c s="36">
        <v>0</v>
      </c>
      <c s="36">
        <f>ROUND(G224*H224,6)</f>
      </c>
      <c r="L224" s="38">
        <v>0</v>
      </c>
      <c s="32">
        <f>ROUND(ROUND(L224,2)*ROUND(G224,3),2)</f>
      </c>
      <c s="36" t="s">
        <v>4836</v>
      </c>
      <c>
        <f>(M224*21)/100</f>
      </c>
      <c t="s">
        <v>27</v>
      </c>
    </row>
    <row r="225" spans="1:5" ht="12.75">
      <c r="A225" s="35" t="s">
        <v>57</v>
      </c>
      <c r="E225" s="39" t="s">
        <v>5749</v>
      </c>
    </row>
    <row r="226" spans="1:5" ht="12.75">
      <c r="A226" s="35" t="s">
        <v>58</v>
      </c>
      <c r="E226" s="40" t="s">
        <v>5</v>
      </c>
    </row>
    <row r="227" spans="1:5" ht="12.75">
      <c r="A227" t="s">
        <v>59</v>
      </c>
      <c r="E227" s="39" t="s">
        <v>5</v>
      </c>
    </row>
    <row r="228" spans="1:16" ht="12.75">
      <c r="A228" t="s">
        <v>52</v>
      </c>
      <c s="34" t="s">
        <v>519</v>
      </c>
      <c s="34" t="s">
        <v>5750</v>
      </c>
      <c s="35" t="s">
        <v>5</v>
      </c>
      <c s="6" t="s">
        <v>5752</v>
      </c>
      <c s="36" t="s">
        <v>262</v>
      </c>
      <c s="37">
        <v>0.872</v>
      </c>
      <c s="36">
        <v>1.05291</v>
      </c>
      <c s="36">
        <f>ROUND(G228*H228,6)</f>
      </c>
      <c r="L228" s="38">
        <v>0</v>
      </c>
      <c s="32">
        <f>ROUND(ROUND(L228,2)*ROUND(G228,3),2)</f>
      </c>
      <c s="36" t="s">
        <v>4836</v>
      </c>
      <c>
        <f>(M228*21)/100</f>
      </c>
      <c t="s">
        <v>27</v>
      </c>
    </row>
    <row r="229" spans="1:5" ht="12.75">
      <c r="A229" s="35" t="s">
        <v>57</v>
      </c>
      <c r="E229" s="39" t="s">
        <v>5752</v>
      </c>
    </row>
    <row r="230" spans="1:5" ht="102">
      <c r="A230" s="35" t="s">
        <v>58</v>
      </c>
      <c r="E230" s="42" t="s">
        <v>5753</v>
      </c>
    </row>
    <row r="231" spans="1:5" ht="12.75">
      <c r="A231" t="s">
        <v>59</v>
      </c>
      <c r="E231" s="39" t="s">
        <v>5</v>
      </c>
    </row>
    <row r="232" spans="1:16" ht="25.5">
      <c r="A232" t="s">
        <v>52</v>
      </c>
      <c s="34" t="s">
        <v>6575</v>
      </c>
      <c s="34" t="s">
        <v>5755</v>
      </c>
      <c s="35" t="s">
        <v>5</v>
      </c>
      <c s="6" t="s">
        <v>5756</v>
      </c>
      <c s="36" t="s">
        <v>1076</v>
      </c>
      <c s="37">
        <v>142.895</v>
      </c>
      <c s="36">
        <v>0.399385</v>
      </c>
      <c s="36">
        <f>ROUND(G232*H232,6)</f>
      </c>
      <c r="L232" s="38">
        <v>0</v>
      </c>
      <c s="32">
        <f>ROUND(ROUND(L232,2)*ROUND(G232,3),2)</f>
      </c>
      <c s="36" t="s">
        <v>4833</v>
      </c>
      <c>
        <f>(M232*21)/100</f>
      </c>
      <c t="s">
        <v>27</v>
      </c>
    </row>
    <row r="233" spans="1:5" ht="25.5">
      <c r="A233" s="35" t="s">
        <v>57</v>
      </c>
      <c r="E233" s="39" t="s">
        <v>5756</v>
      </c>
    </row>
    <row r="234" spans="1:5" ht="306">
      <c r="A234" s="35" t="s">
        <v>58</v>
      </c>
      <c r="E234" s="42" t="s">
        <v>8344</v>
      </c>
    </row>
    <row r="235" spans="1:5" ht="12.75">
      <c r="A235" t="s">
        <v>59</v>
      </c>
      <c r="E235" s="39" t="s">
        <v>5</v>
      </c>
    </row>
    <row r="236" spans="1:13" ht="12.75">
      <c r="A236" t="s">
        <v>49</v>
      </c>
      <c r="C236" s="31" t="s">
        <v>5758</v>
      </c>
      <c r="E236" s="33" t="s">
        <v>5759</v>
      </c>
      <c r="J236" s="32">
        <f>0</f>
      </c>
      <c s="32">
        <f>0</f>
      </c>
      <c s="32">
        <f>0+L237</f>
      </c>
      <c s="32">
        <f>0+M237</f>
      </c>
    </row>
    <row r="237" spans="1:16" ht="25.5">
      <c r="A237" t="s">
        <v>52</v>
      </c>
      <c s="34" t="s">
        <v>520</v>
      </c>
      <c s="34" t="s">
        <v>5760</v>
      </c>
      <c s="35" t="s">
        <v>5</v>
      </c>
      <c s="6" t="s">
        <v>5762</v>
      </c>
      <c s="36" t="s">
        <v>55</v>
      </c>
      <c s="37">
        <v>7.151</v>
      </c>
      <c s="36">
        <v>1.89077</v>
      </c>
      <c s="36">
        <f>ROUND(G237*H237,6)</f>
      </c>
      <c r="L237" s="38">
        <v>0</v>
      </c>
      <c s="32">
        <f>ROUND(ROUND(L237,2)*ROUND(G237,3),2)</f>
      </c>
      <c s="36" t="s">
        <v>4836</v>
      </c>
      <c>
        <f>(M237*21)/100</f>
      </c>
      <c t="s">
        <v>27</v>
      </c>
    </row>
    <row r="238" spans="1:5" ht="25.5">
      <c r="A238" s="35" t="s">
        <v>57</v>
      </c>
      <c r="E238" s="39" t="s">
        <v>5762</v>
      </c>
    </row>
    <row r="239" spans="1:5" ht="102">
      <c r="A239" s="35" t="s">
        <v>58</v>
      </c>
      <c r="E239" s="42" t="s">
        <v>8345</v>
      </c>
    </row>
    <row r="240" spans="1:5" ht="51">
      <c r="A240" t="s">
        <v>59</v>
      </c>
      <c r="E240" s="39" t="s">
        <v>5764</v>
      </c>
    </row>
    <row r="241" spans="1:13" ht="12.75">
      <c r="A241" t="s">
        <v>49</v>
      </c>
      <c r="C241" s="31" t="s">
        <v>5774</v>
      </c>
      <c r="E241" s="33" t="s">
        <v>5775</v>
      </c>
      <c r="J241" s="32">
        <f>0</f>
      </c>
      <c s="32">
        <f>0</f>
      </c>
      <c s="32">
        <f>0+L242+L246+L250+L254+L258+L262+L266+L270+L274+L278+L282</f>
      </c>
      <c s="32">
        <f>0+M242+M246+M250+M254+M258+M262+M266+M270+M274+M278+M282</f>
      </c>
    </row>
    <row r="242" spans="1:16" ht="25.5">
      <c r="A242" t="s">
        <v>52</v>
      </c>
      <c s="34" t="s">
        <v>522</v>
      </c>
      <c s="34" t="s">
        <v>5776</v>
      </c>
      <c s="35" t="s">
        <v>5</v>
      </c>
      <c s="6" t="s">
        <v>5778</v>
      </c>
      <c s="36" t="s">
        <v>1076</v>
      </c>
      <c s="37">
        <v>67</v>
      </c>
      <c s="36">
        <v>0.48574</v>
      </c>
      <c s="36">
        <f>ROUND(G242*H242,6)</f>
      </c>
      <c r="L242" s="38">
        <v>0</v>
      </c>
      <c s="32">
        <f>ROUND(ROUND(L242,2)*ROUND(G242,3),2)</f>
      </c>
      <c s="36" t="s">
        <v>4836</v>
      </c>
      <c>
        <f>(M242*21)/100</f>
      </c>
      <c t="s">
        <v>27</v>
      </c>
    </row>
    <row r="243" spans="1:5" ht="25.5">
      <c r="A243" s="35" t="s">
        <v>57</v>
      </c>
      <c r="E243" s="39" t="s">
        <v>5778</v>
      </c>
    </row>
    <row r="244" spans="1:5" ht="51">
      <c r="A244" s="35" t="s">
        <v>58</v>
      </c>
      <c r="E244" s="42" t="s">
        <v>8346</v>
      </c>
    </row>
    <row r="245" spans="1:5" ht="12.75">
      <c r="A245" t="s">
        <v>59</v>
      </c>
      <c r="E245" s="39" t="s">
        <v>5</v>
      </c>
    </row>
    <row r="246" spans="1:16" ht="12.75">
      <c r="A246" t="s">
        <v>52</v>
      </c>
      <c s="34" t="s">
        <v>523</v>
      </c>
      <c s="34" t="s">
        <v>5780</v>
      </c>
      <c s="35" t="s">
        <v>5</v>
      </c>
      <c s="6" t="s">
        <v>8347</v>
      </c>
      <c s="36" t="s">
        <v>1076</v>
      </c>
      <c s="37">
        <v>188</v>
      </c>
      <c s="36">
        <v>0.345</v>
      </c>
      <c s="36">
        <f>ROUND(G246*H246,6)</f>
      </c>
      <c r="L246" s="38">
        <v>0</v>
      </c>
      <c s="32">
        <f>ROUND(ROUND(L246,2)*ROUND(G246,3),2)</f>
      </c>
      <c s="36" t="s">
        <v>4836</v>
      </c>
      <c>
        <f>(M246*21)/100</f>
      </c>
      <c t="s">
        <v>27</v>
      </c>
    </row>
    <row r="247" spans="1:5" ht="12.75">
      <c r="A247" s="35" t="s">
        <v>57</v>
      </c>
      <c r="E247" s="39" t="s">
        <v>8347</v>
      </c>
    </row>
    <row r="248" spans="1:5" ht="191.25">
      <c r="A248" s="35" t="s">
        <v>58</v>
      </c>
      <c r="E248" s="42" t="s">
        <v>8348</v>
      </c>
    </row>
    <row r="249" spans="1:5" ht="12.75">
      <c r="A249" t="s">
        <v>59</v>
      </c>
      <c r="E249" s="39" t="s">
        <v>5</v>
      </c>
    </row>
    <row r="250" spans="1:16" ht="12.75">
      <c r="A250" t="s">
        <v>52</v>
      </c>
      <c s="34" t="s">
        <v>527</v>
      </c>
      <c s="34" t="s">
        <v>4947</v>
      </c>
      <c s="35" t="s">
        <v>5</v>
      </c>
      <c s="6" t="s">
        <v>4948</v>
      </c>
      <c s="36" t="s">
        <v>1076</v>
      </c>
      <c s="37">
        <v>67</v>
      </c>
      <c s="36">
        <v>0.46</v>
      </c>
      <c s="36">
        <f>ROUND(G250*H250,6)</f>
      </c>
      <c r="L250" s="38">
        <v>0</v>
      </c>
      <c s="32">
        <f>ROUND(ROUND(L250,2)*ROUND(G250,3),2)</f>
      </c>
      <c s="36" t="s">
        <v>4836</v>
      </c>
      <c>
        <f>(M250*21)/100</f>
      </c>
      <c t="s">
        <v>27</v>
      </c>
    </row>
    <row r="251" spans="1:5" ht="12.75">
      <c r="A251" s="35" t="s">
        <v>57</v>
      </c>
      <c r="E251" s="39" t="s">
        <v>4948</v>
      </c>
    </row>
    <row r="252" spans="1:5" ht="51">
      <c r="A252" s="35" t="s">
        <v>58</v>
      </c>
      <c r="E252" s="42" t="s">
        <v>8349</v>
      </c>
    </row>
    <row r="253" spans="1:5" ht="12.75">
      <c r="A253" t="s">
        <v>59</v>
      </c>
      <c r="E253" s="39" t="s">
        <v>5</v>
      </c>
    </row>
    <row r="254" spans="1:16" ht="25.5">
      <c r="A254" t="s">
        <v>52</v>
      </c>
      <c s="34" t="s">
        <v>531</v>
      </c>
      <c s="34" t="s">
        <v>5786</v>
      </c>
      <c s="35" t="s">
        <v>5</v>
      </c>
      <c s="6" t="s">
        <v>5788</v>
      </c>
      <c s="36" t="s">
        <v>1076</v>
      </c>
      <c s="37">
        <v>58</v>
      </c>
      <c s="36">
        <v>0.18463</v>
      </c>
      <c s="36">
        <f>ROUND(G254*H254,6)</f>
      </c>
      <c r="L254" s="38">
        <v>0</v>
      </c>
      <c s="32">
        <f>ROUND(ROUND(L254,2)*ROUND(G254,3),2)</f>
      </c>
      <c s="36" t="s">
        <v>4836</v>
      </c>
      <c>
        <f>(M254*21)/100</f>
      </c>
      <c t="s">
        <v>27</v>
      </c>
    </row>
    <row r="255" spans="1:5" ht="25.5">
      <c r="A255" s="35" t="s">
        <v>57</v>
      </c>
      <c r="E255" s="39" t="s">
        <v>5788</v>
      </c>
    </row>
    <row r="256" spans="1:5" ht="51">
      <c r="A256" s="35" t="s">
        <v>58</v>
      </c>
      <c r="E256" s="42" t="s">
        <v>8350</v>
      </c>
    </row>
    <row r="257" spans="1:5" ht="38.25">
      <c r="A257" t="s">
        <v>59</v>
      </c>
      <c r="E257" s="39" t="s">
        <v>5790</v>
      </c>
    </row>
    <row r="258" spans="1:16" ht="25.5">
      <c r="A258" t="s">
        <v>52</v>
      </c>
      <c s="34" t="s">
        <v>535</v>
      </c>
      <c s="34" t="s">
        <v>5801</v>
      </c>
      <c s="35" t="s">
        <v>5</v>
      </c>
      <c s="6" t="s">
        <v>5803</v>
      </c>
      <c s="36" t="s">
        <v>1076</v>
      </c>
      <c s="37">
        <v>58</v>
      </c>
      <c s="36">
        <v>0.00601</v>
      </c>
      <c s="36">
        <f>ROUND(G258*H258,6)</f>
      </c>
      <c r="L258" s="38">
        <v>0</v>
      </c>
      <c s="32">
        <f>ROUND(ROUND(L258,2)*ROUND(G258,3),2)</f>
      </c>
      <c s="36" t="s">
        <v>4836</v>
      </c>
      <c>
        <f>(M258*21)/100</f>
      </c>
      <c t="s">
        <v>27</v>
      </c>
    </row>
    <row r="259" spans="1:5" ht="25.5">
      <c r="A259" s="35" t="s">
        <v>57</v>
      </c>
      <c r="E259" s="39" t="s">
        <v>5803</v>
      </c>
    </row>
    <row r="260" spans="1:5" ht="51">
      <c r="A260" s="35" t="s">
        <v>58</v>
      </c>
      <c r="E260" s="42" t="s">
        <v>8351</v>
      </c>
    </row>
    <row r="261" spans="1:5" ht="12.75">
      <c r="A261" t="s">
        <v>59</v>
      </c>
      <c r="E261" s="39" t="s">
        <v>5</v>
      </c>
    </row>
    <row r="262" spans="1:16" ht="25.5">
      <c r="A262" t="s">
        <v>52</v>
      </c>
      <c s="34" t="s">
        <v>536</v>
      </c>
      <c s="34" t="s">
        <v>5804</v>
      </c>
      <c s="35" t="s">
        <v>5</v>
      </c>
      <c s="6" t="s">
        <v>5806</v>
      </c>
      <c s="36" t="s">
        <v>1076</v>
      </c>
      <c s="37">
        <v>58</v>
      </c>
      <c s="36">
        <v>0.00031</v>
      </c>
      <c s="36">
        <f>ROUND(G262*H262,6)</f>
      </c>
      <c r="L262" s="38">
        <v>0</v>
      </c>
      <c s="32">
        <f>ROUND(ROUND(L262,2)*ROUND(G262,3),2)</f>
      </c>
      <c s="36" t="s">
        <v>4836</v>
      </c>
      <c>
        <f>(M262*21)/100</f>
      </c>
      <c t="s">
        <v>27</v>
      </c>
    </row>
    <row r="263" spans="1:5" ht="25.5">
      <c r="A263" s="35" t="s">
        <v>57</v>
      </c>
      <c r="E263" s="39" t="s">
        <v>5806</v>
      </c>
    </row>
    <row r="264" spans="1:5" ht="51">
      <c r="A264" s="35" t="s">
        <v>58</v>
      </c>
      <c r="E264" s="42" t="s">
        <v>8351</v>
      </c>
    </row>
    <row r="265" spans="1:5" ht="12.75">
      <c r="A265" t="s">
        <v>59</v>
      </c>
      <c r="E265" s="39" t="s">
        <v>5</v>
      </c>
    </row>
    <row r="266" spans="1:16" ht="25.5">
      <c r="A266" t="s">
        <v>52</v>
      </c>
      <c s="34" t="s">
        <v>293</v>
      </c>
      <c s="34" t="s">
        <v>5807</v>
      </c>
      <c s="35" t="s">
        <v>5</v>
      </c>
      <c s="6" t="s">
        <v>5809</v>
      </c>
      <c s="36" t="s">
        <v>1076</v>
      </c>
      <c s="37">
        <v>58</v>
      </c>
      <c s="36">
        <v>0.10373</v>
      </c>
      <c s="36">
        <f>ROUND(G266*H266,6)</f>
      </c>
      <c r="L266" s="38">
        <v>0</v>
      </c>
      <c s="32">
        <f>ROUND(ROUND(L266,2)*ROUND(G266,3),2)</f>
      </c>
      <c s="36" t="s">
        <v>4836</v>
      </c>
      <c>
        <f>(M266*21)/100</f>
      </c>
      <c t="s">
        <v>27</v>
      </c>
    </row>
    <row r="267" spans="1:5" ht="25.5">
      <c r="A267" s="35" t="s">
        <v>57</v>
      </c>
      <c r="E267" s="39" t="s">
        <v>5809</v>
      </c>
    </row>
    <row r="268" spans="1:5" ht="51">
      <c r="A268" s="35" t="s">
        <v>58</v>
      </c>
      <c r="E268" s="42" t="s">
        <v>8351</v>
      </c>
    </row>
    <row r="269" spans="1:5" ht="38.25">
      <c r="A269" t="s">
        <v>59</v>
      </c>
      <c r="E269" s="39" t="s">
        <v>5810</v>
      </c>
    </row>
    <row r="270" spans="1:16" ht="12.75">
      <c r="A270" t="s">
        <v>52</v>
      </c>
      <c s="34" t="s">
        <v>589</v>
      </c>
      <c s="34" t="s">
        <v>5811</v>
      </c>
      <c s="35" t="s">
        <v>5</v>
      </c>
      <c s="6" t="s">
        <v>5812</v>
      </c>
      <c s="36" t="s">
        <v>1076</v>
      </c>
      <c s="37">
        <v>64.89</v>
      </c>
      <c s="36">
        <v>0.108</v>
      </c>
      <c s="36">
        <f>ROUND(G270*H270,6)</f>
      </c>
      <c r="L270" s="38">
        <v>0</v>
      </c>
      <c s="32">
        <f>ROUND(ROUND(L270,2)*ROUND(G270,3),2)</f>
      </c>
      <c s="36" t="s">
        <v>4836</v>
      </c>
      <c>
        <f>(M270*21)/100</f>
      </c>
      <c t="s">
        <v>27</v>
      </c>
    </row>
    <row r="271" spans="1:5" ht="12.75">
      <c r="A271" s="35" t="s">
        <v>57</v>
      </c>
      <c r="E271" s="39" t="s">
        <v>5812</v>
      </c>
    </row>
    <row r="272" spans="1:5" ht="51">
      <c r="A272" s="35" t="s">
        <v>58</v>
      </c>
      <c r="E272" s="42" t="s">
        <v>8352</v>
      </c>
    </row>
    <row r="273" spans="1:5" ht="12.75">
      <c r="A273" t="s">
        <v>59</v>
      </c>
      <c r="E273" s="39" t="s">
        <v>5</v>
      </c>
    </row>
    <row r="274" spans="1:16" ht="38.25">
      <c r="A274" t="s">
        <v>52</v>
      </c>
      <c s="34" t="s">
        <v>549</v>
      </c>
      <c s="34" t="s">
        <v>5814</v>
      </c>
      <c s="35" t="s">
        <v>5</v>
      </c>
      <c s="6" t="s">
        <v>8353</v>
      </c>
      <c s="36" t="s">
        <v>1076</v>
      </c>
      <c s="37">
        <v>9</v>
      </c>
      <c s="36">
        <v>0.11162</v>
      </c>
      <c s="36">
        <f>ROUND(G274*H274,6)</f>
      </c>
      <c r="L274" s="38">
        <v>0</v>
      </c>
      <c s="32">
        <f>ROUND(ROUND(L274,2)*ROUND(G274,3),2)</f>
      </c>
      <c s="36" t="s">
        <v>4836</v>
      </c>
      <c>
        <f>(M274*21)/100</f>
      </c>
      <c t="s">
        <v>27</v>
      </c>
    </row>
    <row r="275" spans="1:5" ht="51">
      <c r="A275" s="35" t="s">
        <v>57</v>
      </c>
      <c r="E275" s="39" t="s">
        <v>8354</v>
      </c>
    </row>
    <row r="276" spans="1:5" ht="63.75">
      <c r="A276" s="35" t="s">
        <v>58</v>
      </c>
      <c r="E276" s="42" t="s">
        <v>8355</v>
      </c>
    </row>
    <row r="277" spans="1:5" ht="153">
      <c r="A277" t="s">
        <v>59</v>
      </c>
      <c r="E277" s="39" t="s">
        <v>5818</v>
      </c>
    </row>
    <row r="278" spans="1:16" ht="38.25">
      <c r="A278" t="s">
        <v>52</v>
      </c>
      <c s="34" t="s">
        <v>553</v>
      </c>
      <c s="34" t="s">
        <v>5819</v>
      </c>
      <c s="35" t="s">
        <v>5</v>
      </c>
      <c s="6" t="s">
        <v>8356</v>
      </c>
      <c s="36" t="s">
        <v>1076</v>
      </c>
      <c s="37">
        <v>63</v>
      </c>
      <c s="36">
        <v>0.101</v>
      </c>
      <c s="36">
        <f>ROUND(G278*H278,6)</f>
      </c>
      <c r="L278" s="38">
        <v>0</v>
      </c>
      <c s="32">
        <f>ROUND(ROUND(L278,2)*ROUND(G278,3),2)</f>
      </c>
      <c s="36" t="s">
        <v>4836</v>
      </c>
      <c>
        <f>(M278*21)/100</f>
      </c>
      <c t="s">
        <v>27</v>
      </c>
    </row>
    <row r="279" spans="1:5" ht="51">
      <c r="A279" s="35" t="s">
        <v>57</v>
      </c>
      <c r="E279" s="39" t="s">
        <v>5821</v>
      </c>
    </row>
    <row r="280" spans="1:5" ht="63.75">
      <c r="A280" s="35" t="s">
        <v>58</v>
      </c>
      <c r="E280" s="42" t="s">
        <v>8357</v>
      </c>
    </row>
    <row r="281" spans="1:5" ht="114.75">
      <c r="A281" t="s">
        <v>59</v>
      </c>
      <c r="E281" s="39" t="s">
        <v>5823</v>
      </c>
    </row>
    <row r="282" spans="1:16" ht="12.75">
      <c r="A282" t="s">
        <v>52</v>
      </c>
      <c s="34" t="s">
        <v>5724</v>
      </c>
      <c s="34" t="s">
        <v>5825</v>
      </c>
      <c s="35" t="s">
        <v>5</v>
      </c>
      <c s="6" t="s">
        <v>5826</v>
      </c>
      <c s="36" t="s">
        <v>1076</v>
      </c>
      <c s="37">
        <v>8.24</v>
      </c>
      <c s="36">
        <v>0.176</v>
      </c>
      <c s="36">
        <f>ROUND(G282*H282,6)</f>
      </c>
      <c r="L282" s="38">
        <v>0</v>
      </c>
      <c s="32">
        <f>ROUND(ROUND(L282,2)*ROUND(G282,3),2)</f>
      </c>
      <c s="36" t="s">
        <v>4833</v>
      </c>
      <c>
        <f>(M282*21)/100</f>
      </c>
      <c t="s">
        <v>27</v>
      </c>
    </row>
    <row r="283" spans="1:5" ht="12.75">
      <c r="A283" s="35" t="s">
        <v>57</v>
      </c>
      <c r="E283" s="39" t="s">
        <v>5826</v>
      </c>
    </row>
    <row r="284" spans="1:5" ht="63.75">
      <c r="A284" s="35" t="s">
        <v>58</v>
      </c>
      <c r="E284" s="42" t="s">
        <v>8358</v>
      </c>
    </row>
    <row r="285" spans="1:5" ht="12.75">
      <c r="A285" t="s">
        <v>59</v>
      </c>
      <c r="E285" s="39" t="s">
        <v>5</v>
      </c>
    </row>
    <row r="286" spans="1:13" ht="12.75">
      <c r="A286" t="s">
        <v>49</v>
      </c>
      <c r="C286" s="31" t="s">
        <v>5828</v>
      </c>
      <c r="E286" s="33" t="s">
        <v>5829</v>
      </c>
      <c r="J286" s="32">
        <f>0</f>
      </c>
      <c s="32">
        <f>0</f>
      </c>
      <c s="32">
        <f>0+L287+L291+L295+L299+L303+L307+L311+L315+L319+L323+L327</f>
      </c>
      <c s="32">
        <f>0+M287+M291+M295+M299+M303+M307+M311+M315+M319+M323+M327</f>
      </c>
    </row>
    <row r="287" spans="1:16" ht="12.75">
      <c r="A287" t="s">
        <v>52</v>
      </c>
      <c s="34" t="s">
        <v>204</v>
      </c>
      <c s="34" t="s">
        <v>5830</v>
      </c>
      <c s="35" t="s">
        <v>5</v>
      </c>
      <c s="6" t="s">
        <v>5831</v>
      </c>
      <c s="36" t="s">
        <v>1076</v>
      </c>
      <c s="37">
        <v>14.408</v>
      </c>
      <c s="36">
        <v>0.00092</v>
      </c>
      <c s="36">
        <f>ROUND(G287*H287,6)</f>
      </c>
      <c r="L287" s="38">
        <v>0</v>
      </c>
      <c s="32">
        <f>ROUND(ROUND(L287,2)*ROUND(G287,3),2)</f>
      </c>
      <c s="36" t="s">
        <v>4836</v>
      </c>
      <c>
        <f>(M287*21)/100</f>
      </c>
      <c t="s">
        <v>27</v>
      </c>
    </row>
    <row r="288" spans="1:5" ht="12.75">
      <c r="A288" s="35" t="s">
        <v>57</v>
      </c>
      <c r="E288" s="39" t="s">
        <v>5831</v>
      </c>
    </row>
    <row r="289" spans="1:5" ht="38.25">
      <c r="A289" s="35" t="s">
        <v>58</v>
      </c>
      <c r="E289" s="42" t="s">
        <v>5832</v>
      </c>
    </row>
    <row r="290" spans="1:5" ht="12.75">
      <c r="A290" t="s">
        <v>59</v>
      </c>
      <c r="E290" s="39" t="s">
        <v>5</v>
      </c>
    </row>
    <row r="291" spans="1:16" ht="25.5">
      <c r="A291" t="s">
        <v>52</v>
      </c>
      <c s="34" t="s">
        <v>566</v>
      </c>
      <c s="34" t="s">
        <v>5833</v>
      </c>
      <c s="35" t="s">
        <v>5</v>
      </c>
      <c s="6" t="s">
        <v>5835</v>
      </c>
      <c s="36" t="s">
        <v>1076</v>
      </c>
      <c s="37">
        <v>128.14</v>
      </c>
      <c s="36">
        <v>0.00735</v>
      </c>
      <c s="36">
        <f>ROUND(G291*H291,6)</f>
      </c>
      <c r="L291" s="38">
        <v>0</v>
      </c>
      <c s="32">
        <f>ROUND(ROUND(L291,2)*ROUND(G291,3),2)</f>
      </c>
      <c s="36" t="s">
        <v>4836</v>
      </c>
      <c>
        <f>(M291*21)/100</f>
      </c>
      <c t="s">
        <v>27</v>
      </c>
    </row>
    <row r="292" spans="1:5" ht="25.5">
      <c r="A292" s="35" t="s">
        <v>57</v>
      </c>
      <c r="E292" s="39" t="s">
        <v>5835</v>
      </c>
    </row>
    <row r="293" spans="1:5" ht="38.25">
      <c r="A293" s="35" t="s">
        <v>58</v>
      </c>
      <c r="E293" s="42" t="s">
        <v>5836</v>
      </c>
    </row>
    <row r="294" spans="1:5" ht="12.75">
      <c r="A294" t="s">
        <v>59</v>
      </c>
      <c r="E294" s="39" t="s">
        <v>5</v>
      </c>
    </row>
    <row r="295" spans="1:16" ht="25.5">
      <c r="A295" t="s">
        <v>52</v>
      </c>
      <c s="34" t="s">
        <v>570</v>
      </c>
      <c s="34" t="s">
        <v>5837</v>
      </c>
      <c s="35" t="s">
        <v>5</v>
      </c>
      <c s="6" t="s">
        <v>8359</v>
      </c>
      <c s="36" t="s">
        <v>1076</v>
      </c>
      <c s="37">
        <v>128.14</v>
      </c>
      <c s="36">
        <v>0.00026</v>
      </c>
      <c s="36">
        <f>ROUND(G295*H295,6)</f>
      </c>
      <c r="L295" s="38">
        <v>0</v>
      </c>
      <c s="32">
        <f>ROUND(ROUND(L295,2)*ROUND(G295,3),2)</f>
      </c>
      <c s="36" t="s">
        <v>4836</v>
      </c>
      <c>
        <f>(M295*21)/100</f>
      </c>
      <c t="s">
        <v>27</v>
      </c>
    </row>
    <row r="296" spans="1:5" ht="25.5">
      <c r="A296" s="35" t="s">
        <v>57</v>
      </c>
      <c r="E296" s="39" t="s">
        <v>8359</v>
      </c>
    </row>
    <row r="297" spans="1:5" ht="38.25">
      <c r="A297" s="35" t="s">
        <v>58</v>
      </c>
      <c r="E297" s="42" t="s">
        <v>5836</v>
      </c>
    </row>
    <row r="298" spans="1:5" ht="12.75">
      <c r="A298" t="s">
        <v>59</v>
      </c>
      <c r="E298" s="39" t="s">
        <v>5</v>
      </c>
    </row>
    <row r="299" spans="1:16" ht="25.5">
      <c r="A299" t="s">
        <v>52</v>
      </c>
      <c s="34" t="s">
        <v>405</v>
      </c>
      <c s="34" t="s">
        <v>5840</v>
      </c>
      <c s="35" t="s">
        <v>5</v>
      </c>
      <c s="6" t="s">
        <v>5842</v>
      </c>
      <c s="36" t="s">
        <v>1076</v>
      </c>
      <c s="37">
        <v>128.14</v>
      </c>
      <c s="36">
        <v>0.0147</v>
      </c>
      <c s="36">
        <f>ROUND(G299*H299,6)</f>
      </c>
      <c r="L299" s="38">
        <v>0</v>
      </c>
      <c s="32">
        <f>ROUND(ROUND(L299,2)*ROUND(G299,3),2)</f>
      </c>
      <c s="36" t="s">
        <v>4836</v>
      </c>
      <c>
        <f>(M299*21)/100</f>
      </c>
      <c t="s">
        <v>27</v>
      </c>
    </row>
    <row r="300" spans="1:5" ht="25.5">
      <c r="A300" s="35" t="s">
        <v>57</v>
      </c>
      <c r="E300" s="39" t="s">
        <v>5842</v>
      </c>
    </row>
    <row r="301" spans="1:5" ht="102">
      <c r="A301" s="35" t="s">
        <v>58</v>
      </c>
      <c r="E301" s="42" t="s">
        <v>5843</v>
      </c>
    </row>
    <row r="302" spans="1:5" ht="76.5">
      <c r="A302" t="s">
        <v>59</v>
      </c>
      <c r="E302" s="39" t="s">
        <v>5844</v>
      </c>
    </row>
    <row r="303" spans="1:16" ht="38.25">
      <c r="A303" t="s">
        <v>52</v>
      </c>
      <c s="34" t="s">
        <v>573</v>
      </c>
      <c s="34" t="s">
        <v>5845</v>
      </c>
      <c s="35" t="s">
        <v>5</v>
      </c>
      <c s="6" t="s">
        <v>7415</v>
      </c>
      <c s="36" t="s">
        <v>1076</v>
      </c>
      <c s="37">
        <v>64.941</v>
      </c>
      <c s="36">
        <v>0.0063</v>
      </c>
      <c s="36">
        <f>ROUND(G303*H303,6)</f>
      </c>
      <c r="L303" s="38">
        <v>0</v>
      </c>
      <c s="32">
        <f>ROUND(ROUND(L303,2)*ROUND(G303,3),2)</f>
      </c>
      <c s="36" t="s">
        <v>4836</v>
      </c>
      <c>
        <f>(M303*21)/100</f>
      </c>
      <c t="s">
        <v>27</v>
      </c>
    </row>
    <row r="304" spans="1:5" ht="38.25">
      <c r="A304" s="35" t="s">
        <v>57</v>
      </c>
      <c r="E304" s="39" t="s">
        <v>5847</v>
      </c>
    </row>
    <row r="305" spans="1:5" ht="102">
      <c r="A305" s="35" t="s">
        <v>58</v>
      </c>
      <c r="E305" s="42" t="s">
        <v>5848</v>
      </c>
    </row>
    <row r="306" spans="1:5" ht="178.5">
      <c r="A306" t="s">
        <v>59</v>
      </c>
      <c r="E306" s="39" t="s">
        <v>5849</v>
      </c>
    </row>
    <row r="307" spans="1:16" ht="25.5">
      <c r="A307" t="s">
        <v>52</v>
      </c>
      <c s="34" t="s">
        <v>741</v>
      </c>
      <c s="34" t="s">
        <v>5850</v>
      </c>
      <c s="35" t="s">
        <v>5</v>
      </c>
      <c s="6" t="s">
        <v>8360</v>
      </c>
      <c s="36" t="s">
        <v>1076</v>
      </c>
      <c s="37">
        <v>421.649</v>
      </c>
      <c s="36">
        <v>0.00026</v>
      </c>
      <c s="36">
        <f>ROUND(G307*H307,6)</f>
      </c>
      <c r="L307" s="38">
        <v>0</v>
      </c>
      <c s="32">
        <f>ROUND(ROUND(L307,2)*ROUND(G307,3),2)</f>
      </c>
      <c s="36" t="s">
        <v>4836</v>
      </c>
      <c>
        <f>(M307*21)/100</f>
      </c>
      <c t="s">
        <v>27</v>
      </c>
    </row>
    <row r="308" spans="1:5" ht="25.5">
      <c r="A308" s="35" t="s">
        <v>57</v>
      </c>
      <c r="E308" s="39" t="s">
        <v>8360</v>
      </c>
    </row>
    <row r="309" spans="1:5" ht="409.5">
      <c r="A309" s="35" t="s">
        <v>58</v>
      </c>
      <c r="E309" s="42" t="s">
        <v>5853</v>
      </c>
    </row>
    <row r="310" spans="1:5" ht="12.75">
      <c r="A310" t="s">
        <v>59</v>
      </c>
      <c r="E310" s="39" t="s">
        <v>5</v>
      </c>
    </row>
    <row r="311" spans="1:16" ht="25.5">
      <c r="A311" t="s">
        <v>52</v>
      </c>
      <c s="34" t="s">
        <v>327</v>
      </c>
      <c s="34" t="s">
        <v>5854</v>
      </c>
      <c s="35" t="s">
        <v>5</v>
      </c>
      <c s="6" t="s">
        <v>5856</v>
      </c>
      <c s="36" t="s">
        <v>1076</v>
      </c>
      <c s="37">
        <v>22.12</v>
      </c>
      <c s="36">
        <v>0.00438</v>
      </c>
      <c s="36">
        <f>ROUND(G311*H311,6)</f>
      </c>
      <c r="L311" s="38">
        <v>0</v>
      </c>
      <c s="32">
        <f>ROUND(ROUND(L311,2)*ROUND(G311,3),2)</f>
      </c>
      <c s="36" t="s">
        <v>4836</v>
      </c>
      <c>
        <f>(M311*21)/100</f>
      </c>
      <c t="s">
        <v>27</v>
      </c>
    </row>
    <row r="312" spans="1:5" ht="25.5">
      <c r="A312" s="35" t="s">
        <v>57</v>
      </c>
      <c r="E312" s="39" t="s">
        <v>5856</v>
      </c>
    </row>
    <row r="313" spans="1:5" ht="114.75">
      <c r="A313" s="35" t="s">
        <v>58</v>
      </c>
      <c r="E313" s="42" t="s">
        <v>5857</v>
      </c>
    </row>
    <row r="314" spans="1:5" ht="12.75">
      <c r="A314" t="s">
        <v>59</v>
      </c>
      <c r="E314" s="39" t="s">
        <v>5858</v>
      </c>
    </row>
    <row r="315" spans="1:16" ht="12.75">
      <c r="A315" t="s">
        <v>52</v>
      </c>
      <c s="34" t="s">
        <v>745</v>
      </c>
      <c s="34" t="s">
        <v>5859</v>
      </c>
      <c s="35" t="s">
        <v>5</v>
      </c>
      <c s="6" t="s">
        <v>5861</v>
      </c>
      <c s="36" t="s">
        <v>1076</v>
      </c>
      <c s="37">
        <v>14.125</v>
      </c>
      <c s="36">
        <v>0.008</v>
      </c>
      <c s="36">
        <f>ROUND(G315*H315,6)</f>
      </c>
      <c r="L315" s="38">
        <v>0</v>
      </c>
      <c s="32">
        <f>ROUND(ROUND(L315,2)*ROUND(G315,3),2)</f>
      </c>
      <c s="36" t="s">
        <v>4836</v>
      </c>
      <c>
        <f>(M315*21)/100</f>
      </c>
      <c t="s">
        <v>27</v>
      </c>
    </row>
    <row r="316" spans="1:5" ht="12.75">
      <c r="A316" s="35" t="s">
        <v>57</v>
      </c>
      <c r="E316" s="39" t="s">
        <v>5861</v>
      </c>
    </row>
    <row r="317" spans="1:5" ht="127.5">
      <c r="A317" s="35" t="s">
        <v>58</v>
      </c>
      <c r="E317" s="42" t="s">
        <v>5862</v>
      </c>
    </row>
    <row r="318" spans="1:5" ht="89.25">
      <c r="A318" t="s">
        <v>59</v>
      </c>
      <c r="E318" s="39" t="s">
        <v>5863</v>
      </c>
    </row>
    <row r="319" spans="1:16" ht="25.5">
      <c r="A319" t="s">
        <v>52</v>
      </c>
      <c s="34" t="s">
        <v>749</v>
      </c>
      <c s="34" t="s">
        <v>5864</v>
      </c>
      <c s="35" t="s">
        <v>5</v>
      </c>
      <c s="6" t="s">
        <v>5866</v>
      </c>
      <c s="36" t="s">
        <v>1076</v>
      </c>
      <c s="37">
        <v>410.325</v>
      </c>
      <c s="36">
        <v>0.0147</v>
      </c>
      <c s="36">
        <f>ROUND(G319*H319,6)</f>
      </c>
      <c r="L319" s="38">
        <v>0</v>
      </c>
      <c s="32">
        <f>ROUND(ROUND(L319,2)*ROUND(G319,3),2)</f>
      </c>
      <c s="36" t="s">
        <v>4836</v>
      </c>
      <c>
        <f>(M319*21)/100</f>
      </c>
      <c t="s">
        <v>27</v>
      </c>
    </row>
    <row r="320" spans="1:5" ht="25.5">
      <c r="A320" s="35" t="s">
        <v>57</v>
      </c>
      <c r="E320" s="39" t="s">
        <v>5866</v>
      </c>
    </row>
    <row r="321" spans="1:5" ht="409.5">
      <c r="A321" s="35" t="s">
        <v>58</v>
      </c>
      <c r="E321" s="42" t="s">
        <v>5867</v>
      </c>
    </row>
    <row r="322" spans="1:5" ht="76.5">
      <c r="A322" t="s">
        <v>59</v>
      </c>
      <c r="E322" s="39" t="s">
        <v>5844</v>
      </c>
    </row>
    <row r="323" spans="1:16" ht="25.5">
      <c r="A323" t="s">
        <v>52</v>
      </c>
      <c s="34" t="s">
        <v>750</v>
      </c>
      <c s="34" t="s">
        <v>5868</v>
      </c>
      <c s="35" t="s">
        <v>5</v>
      </c>
      <c s="6" t="s">
        <v>7425</v>
      </c>
      <c s="36" t="s">
        <v>1076</v>
      </c>
      <c s="37">
        <v>11.793</v>
      </c>
      <c s="36">
        <v>0.00478</v>
      </c>
      <c s="36">
        <f>ROUND(G323*H323,6)</f>
      </c>
      <c r="L323" s="38">
        <v>0</v>
      </c>
      <c s="32">
        <f>ROUND(ROUND(L323,2)*ROUND(G323,3),2)</f>
      </c>
      <c s="36" t="s">
        <v>4833</v>
      </c>
      <c>
        <f>(M323*21)/100</f>
      </c>
      <c t="s">
        <v>27</v>
      </c>
    </row>
    <row r="324" spans="1:5" ht="25.5">
      <c r="A324" s="35" t="s">
        <v>57</v>
      </c>
      <c r="E324" s="39" t="s">
        <v>7425</v>
      </c>
    </row>
    <row r="325" spans="1:5" ht="76.5">
      <c r="A325" s="35" t="s">
        <v>58</v>
      </c>
      <c r="E325" s="42" t="s">
        <v>5871</v>
      </c>
    </row>
    <row r="326" spans="1:5" ht="12.75">
      <c r="A326" t="s">
        <v>59</v>
      </c>
      <c r="E326" s="39" t="s">
        <v>5</v>
      </c>
    </row>
    <row r="327" spans="1:16" ht="12.75">
      <c r="A327" t="s">
        <v>52</v>
      </c>
      <c s="34" t="s">
        <v>6818</v>
      </c>
      <c s="34" t="s">
        <v>5873</v>
      </c>
      <c s="35" t="s">
        <v>5</v>
      </c>
      <c s="6" t="s">
        <v>5874</v>
      </c>
      <c s="36" t="s">
        <v>1076</v>
      </c>
      <c s="37">
        <v>11.914</v>
      </c>
      <c s="36">
        <v>0.00588</v>
      </c>
      <c s="36">
        <f>ROUND(G327*H327,6)</f>
      </c>
      <c r="L327" s="38">
        <v>0</v>
      </c>
      <c s="32">
        <f>ROUND(ROUND(L327,2)*ROUND(G327,3),2)</f>
      </c>
      <c s="36" t="s">
        <v>4833</v>
      </c>
      <c>
        <f>(M327*21)/100</f>
      </c>
      <c t="s">
        <v>27</v>
      </c>
    </row>
    <row r="328" spans="1:5" ht="12.75">
      <c r="A328" s="35" t="s">
        <v>57</v>
      </c>
      <c r="E328" s="39" t="s">
        <v>5874</v>
      </c>
    </row>
    <row r="329" spans="1:5" ht="76.5">
      <c r="A329" s="35" t="s">
        <v>58</v>
      </c>
      <c r="E329" s="42" t="s">
        <v>5875</v>
      </c>
    </row>
    <row r="330" spans="1:5" ht="12.75">
      <c r="A330" t="s">
        <v>59</v>
      </c>
      <c r="E330" s="39" t="s">
        <v>5</v>
      </c>
    </row>
    <row r="331" spans="1:13" ht="12.75">
      <c r="A331" t="s">
        <v>49</v>
      </c>
      <c r="C331" s="31" t="s">
        <v>5876</v>
      </c>
      <c r="E331" s="33" t="s">
        <v>5877</v>
      </c>
      <c r="J331" s="32">
        <f>0</f>
      </c>
      <c s="32">
        <f>0</f>
      </c>
      <c s="32">
        <f>0+L332+L336+L340+L344+L348+L352+L356+L360+L364+L368+L372+L376+L380</f>
      </c>
      <c s="32">
        <f>0+M332+M336+M340+M344+M348+M352+M356+M360+M364+M368+M372+M376+M380</f>
      </c>
    </row>
    <row r="332" spans="1:16" ht="12.75">
      <c r="A332" t="s">
        <v>52</v>
      </c>
      <c s="34" t="s">
        <v>208</v>
      </c>
      <c s="34" t="s">
        <v>5879</v>
      </c>
      <c s="35" t="s">
        <v>5</v>
      </c>
      <c s="6" t="s">
        <v>5880</v>
      </c>
      <c s="36" t="s">
        <v>1076</v>
      </c>
      <c s="37">
        <v>85.403</v>
      </c>
      <c s="36">
        <v>0.0023</v>
      </c>
      <c s="36">
        <f>ROUND(G332*H332,6)</f>
      </c>
      <c r="L332" s="38">
        <v>0</v>
      </c>
      <c s="32">
        <f>ROUND(ROUND(L332,2)*ROUND(G332,3),2)</f>
      </c>
      <c s="36" t="s">
        <v>4836</v>
      </c>
      <c>
        <f>(M332*21)/100</f>
      </c>
      <c t="s">
        <v>27</v>
      </c>
    </row>
    <row r="333" spans="1:5" ht="12.75">
      <c r="A333" s="35" t="s">
        <v>57</v>
      </c>
      <c r="E333" s="39" t="s">
        <v>5880</v>
      </c>
    </row>
    <row r="334" spans="1:5" ht="63.75">
      <c r="A334" s="35" t="s">
        <v>58</v>
      </c>
      <c r="E334" s="42" t="s">
        <v>5881</v>
      </c>
    </row>
    <row r="335" spans="1:5" ht="12.75">
      <c r="A335" t="s">
        <v>59</v>
      </c>
      <c r="E335" s="39" t="s">
        <v>5</v>
      </c>
    </row>
    <row r="336" spans="1:16" ht="12.75">
      <c r="A336" t="s">
        <v>52</v>
      </c>
      <c s="34" t="s">
        <v>216</v>
      </c>
      <c s="34" t="s">
        <v>5882</v>
      </c>
      <c s="35" t="s">
        <v>5</v>
      </c>
      <c s="6" t="s">
        <v>7429</v>
      </c>
      <c s="36" t="s">
        <v>1076</v>
      </c>
      <c s="37">
        <v>106.963</v>
      </c>
      <c s="36">
        <v>0.0024</v>
      </c>
      <c s="36">
        <f>ROUND(G336*H336,6)</f>
      </c>
      <c r="L336" s="38">
        <v>0</v>
      </c>
      <c s="32">
        <f>ROUND(ROUND(L336,2)*ROUND(G336,3),2)</f>
      </c>
      <c s="36" t="s">
        <v>4836</v>
      </c>
      <c>
        <f>(M336*21)/100</f>
      </c>
      <c t="s">
        <v>27</v>
      </c>
    </row>
    <row r="337" spans="1:5" ht="12.75">
      <c r="A337" s="35" t="s">
        <v>57</v>
      </c>
      <c r="E337" s="39" t="s">
        <v>7429</v>
      </c>
    </row>
    <row r="338" spans="1:5" ht="12.75">
      <c r="A338" s="35" t="s">
        <v>58</v>
      </c>
      <c r="E338" s="40" t="s">
        <v>5</v>
      </c>
    </row>
    <row r="339" spans="1:5" ht="12.75">
      <c r="A339" t="s">
        <v>59</v>
      </c>
      <c r="E339" s="39" t="s">
        <v>5</v>
      </c>
    </row>
    <row r="340" spans="1:16" ht="12.75">
      <c r="A340" t="s">
        <v>52</v>
      </c>
      <c s="34" t="s">
        <v>220</v>
      </c>
      <c s="34" t="s">
        <v>5884</v>
      </c>
      <c s="35" t="s">
        <v>5</v>
      </c>
      <c s="6" t="s">
        <v>5885</v>
      </c>
      <c s="36" t="s">
        <v>1076</v>
      </c>
      <c s="37">
        <v>2.86</v>
      </c>
      <c s="36">
        <v>0.0018</v>
      </c>
      <c s="36">
        <f>ROUND(G340*H340,6)</f>
      </c>
      <c r="L340" s="38">
        <v>0</v>
      </c>
      <c s="32">
        <f>ROUND(ROUND(L340,2)*ROUND(G340,3),2)</f>
      </c>
      <c s="36" t="s">
        <v>4836</v>
      </c>
      <c>
        <f>(M340*21)/100</f>
      </c>
      <c t="s">
        <v>27</v>
      </c>
    </row>
    <row r="341" spans="1:5" ht="12.75">
      <c r="A341" s="35" t="s">
        <v>57</v>
      </c>
      <c r="E341" s="39" t="s">
        <v>5885</v>
      </c>
    </row>
    <row r="342" spans="1:5" ht="102">
      <c r="A342" s="35" t="s">
        <v>58</v>
      </c>
      <c r="E342" s="42" t="s">
        <v>5886</v>
      </c>
    </row>
    <row r="343" spans="1:5" ht="12.75">
      <c r="A343" t="s">
        <v>59</v>
      </c>
      <c r="E343" s="39" t="s">
        <v>5</v>
      </c>
    </row>
    <row r="344" spans="1:16" ht="25.5">
      <c r="A344" t="s">
        <v>52</v>
      </c>
      <c s="34" t="s">
        <v>751</v>
      </c>
      <c s="34" t="s">
        <v>5887</v>
      </c>
      <c s="35" t="s">
        <v>5</v>
      </c>
      <c s="6" t="s">
        <v>5889</v>
      </c>
      <c s="36" t="s">
        <v>1076</v>
      </c>
      <c s="37">
        <v>183.196</v>
      </c>
      <c s="36">
        <v>0.00735</v>
      </c>
      <c s="36">
        <f>ROUND(G344*H344,6)</f>
      </c>
      <c r="L344" s="38">
        <v>0</v>
      </c>
      <c s="32">
        <f>ROUND(ROUND(L344,2)*ROUND(G344,3),2)</f>
      </c>
      <c s="36" t="s">
        <v>4836</v>
      </c>
      <c>
        <f>(M344*21)/100</f>
      </c>
      <c t="s">
        <v>27</v>
      </c>
    </row>
    <row r="345" spans="1:5" ht="25.5">
      <c r="A345" s="35" t="s">
        <v>57</v>
      </c>
      <c r="E345" s="39" t="s">
        <v>5889</v>
      </c>
    </row>
    <row r="346" spans="1:5" ht="38.25">
      <c r="A346" s="35" t="s">
        <v>58</v>
      </c>
      <c r="E346" s="42" t="s">
        <v>5890</v>
      </c>
    </row>
    <row r="347" spans="1:5" ht="12.75">
      <c r="A347" t="s">
        <v>59</v>
      </c>
      <c r="E347" s="39" t="s">
        <v>5</v>
      </c>
    </row>
    <row r="348" spans="1:16" ht="25.5">
      <c r="A348" t="s">
        <v>52</v>
      </c>
      <c s="34" t="s">
        <v>752</v>
      </c>
      <c s="34" t="s">
        <v>7433</v>
      </c>
      <c s="35" t="s">
        <v>5</v>
      </c>
      <c s="6" t="s">
        <v>7434</v>
      </c>
      <c s="36" t="s">
        <v>1076</v>
      </c>
      <c s="37">
        <v>260.123</v>
      </c>
      <c s="36">
        <v>0.00026</v>
      </c>
      <c s="36">
        <f>ROUND(G348*H348,6)</f>
      </c>
      <c r="L348" s="38">
        <v>0</v>
      </c>
      <c s="32">
        <f>ROUND(ROUND(L348,2)*ROUND(G348,3),2)</f>
      </c>
      <c s="36" t="s">
        <v>4836</v>
      </c>
      <c>
        <f>(M348*21)/100</f>
      </c>
      <c t="s">
        <v>27</v>
      </c>
    </row>
    <row r="349" spans="1:5" ht="25.5">
      <c r="A349" s="35" t="s">
        <v>57</v>
      </c>
      <c r="E349" s="39" t="s">
        <v>7434</v>
      </c>
    </row>
    <row r="350" spans="1:5" ht="76.5">
      <c r="A350" s="35" t="s">
        <v>58</v>
      </c>
      <c r="E350" s="42" t="s">
        <v>5878</v>
      </c>
    </row>
    <row r="351" spans="1:5" ht="12.75">
      <c r="A351" t="s">
        <v>59</v>
      </c>
      <c r="E351" s="39" t="s">
        <v>5</v>
      </c>
    </row>
    <row r="352" spans="1:16" ht="25.5">
      <c r="A352" t="s">
        <v>52</v>
      </c>
      <c s="34" t="s">
        <v>616</v>
      </c>
      <c s="34" t="s">
        <v>5891</v>
      </c>
      <c s="35" t="s">
        <v>5</v>
      </c>
      <c s="6" t="s">
        <v>5893</v>
      </c>
      <c s="36" t="s">
        <v>1076</v>
      </c>
      <c s="37">
        <v>74.838</v>
      </c>
      <c s="36">
        <v>0.00438</v>
      </c>
      <c s="36">
        <f>ROUND(G352*H352,6)</f>
      </c>
      <c r="L352" s="38">
        <v>0</v>
      </c>
      <c s="32">
        <f>ROUND(ROUND(L352,2)*ROUND(G352,3),2)</f>
      </c>
      <c s="36" t="s">
        <v>4836</v>
      </c>
      <c>
        <f>(M352*21)/100</f>
      </c>
      <c t="s">
        <v>27</v>
      </c>
    </row>
    <row r="353" spans="1:5" ht="25.5">
      <c r="A353" s="35" t="s">
        <v>57</v>
      </c>
      <c r="E353" s="39" t="s">
        <v>5893</v>
      </c>
    </row>
    <row r="354" spans="1:5" ht="63.75">
      <c r="A354" s="35" t="s">
        <v>58</v>
      </c>
      <c r="E354" s="42" t="s">
        <v>5894</v>
      </c>
    </row>
    <row r="355" spans="1:5" ht="12.75">
      <c r="A355" t="s">
        <v>59</v>
      </c>
      <c r="E355" s="39" t="s">
        <v>5858</v>
      </c>
    </row>
    <row r="356" spans="1:16" ht="38.25">
      <c r="A356" t="s">
        <v>52</v>
      </c>
      <c s="34" t="s">
        <v>621</v>
      </c>
      <c s="34" t="s">
        <v>5905</v>
      </c>
      <c s="35" t="s">
        <v>5</v>
      </c>
      <c s="6" t="s">
        <v>7436</v>
      </c>
      <c s="36" t="s">
        <v>1076</v>
      </c>
      <c s="37">
        <v>104.866</v>
      </c>
      <c s="36">
        <v>0.00835</v>
      </c>
      <c s="36">
        <f>ROUND(G356*H356,6)</f>
      </c>
      <c r="L356" s="38">
        <v>0</v>
      </c>
      <c s="32">
        <f>ROUND(ROUND(L356,2)*ROUND(G356,3),2)</f>
      </c>
      <c s="36" t="s">
        <v>4836</v>
      </c>
      <c>
        <f>(M356*21)/100</f>
      </c>
      <c t="s">
        <v>27</v>
      </c>
    </row>
    <row r="357" spans="1:5" ht="38.25">
      <c r="A357" s="35" t="s">
        <v>57</v>
      </c>
      <c r="E357" s="39" t="s">
        <v>7436</v>
      </c>
    </row>
    <row r="358" spans="1:5" ht="89.25">
      <c r="A358" s="35" t="s">
        <v>58</v>
      </c>
      <c r="E358" s="42" t="s">
        <v>5908</v>
      </c>
    </row>
    <row r="359" spans="1:5" ht="255">
      <c r="A359" t="s">
        <v>59</v>
      </c>
      <c r="E359" s="39" t="s">
        <v>5909</v>
      </c>
    </row>
    <row r="360" spans="1:16" ht="38.25">
      <c r="A360" t="s">
        <v>52</v>
      </c>
      <c s="34" t="s">
        <v>625</v>
      </c>
      <c s="34" t="s">
        <v>5910</v>
      </c>
      <c s="35" t="s">
        <v>5</v>
      </c>
      <c s="6" t="s">
        <v>7438</v>
      </c>
      <c s="36" t="s">
        <v>1076</v>
      </c>
      <c s="37">
        <v>83.728</v>
      </c>
      <c s="36">
        <v>0.00852</v>
      </c>
      <c s="36">
        <f>ROUND(G360*H360,6)</f>
      </c>
      <c r="L360" s="38">
        <v>0</v>
      </c>
      <c s="32">
        <f>ROUND(ROUND(L360,2)*ROUND(G360,3),2)</f>
      </c>
      <c s="36" t="s">
        <v>4836</v>
      </c>
      <c>
        <f>(M360*21)/100</f>
      </c>
      <c t="s">
        <v>27</v>
      </c>
    </row>
    <row r="361" spans="1:5" ht="38.25">
      <c r="A361" s="35" t="s">
        <v>57</v>
      </c>
      <c r="E361" s="39" t="s">
        <v>7438</v>
      </c>
    </row>
    <row r="362" spans="1:5" ht="165.75">
      <c r="A362" s="35" t="s">
        <v>58</v>
      </c>
      <c r="E362" s="42" t="s">
        <v>5913</v>
      </c>
    </row>
    <row r="363" spans="1:5" ht="255">
      <c r="A363" t="s">
        <v>59</v>
      </c>
      <c r="E363" s="39" t="s">
        <v>5909</v>
      </c>
    </row>
    <row r="364" spans="1:16" ht="38.25">
      <c r="A364" t="s">
        <v>52</v>
      </c>
      <c s="34" t="s">
        <v>629</v>
      </c>
      <c s="34" t="s">
        <v>5914</v>
      </c>
      <c s="35" t="s">
        <v>5</v>
      </c>
      <c s="6" t="s">
        <v>7440</v>
      </c>
      <c s="36" t="s">
        <v>65</v>
      </c>
      <c s="37">
        <v>13</v>
      </c>
      <c s="36">
        <v>0.00539</v>
      </c>
      <c s="36">
        <f>ROUND(G364*H364,6)</f>
      </c>
      <c r="L364" s="38">
        <v>0</v>
      </c>
      <c s="32">
        <f>ROUND(ROUND(L364,2)*ROUND(G364,3),2)</f>
      </c>
      <c s="36" t="s">
        <v>4836</v>
      </c>
      <c>
        <f>(M364*21)/100</f>
      </c>
      <c t="s">
        <v>27</v>
      </c>
    </row>
    <row r="365" spans="1:5" ht="38.25">
      <c r="A365" s="35" t="s">
        <v>57</v>
      </c>
      <c r="E365" s="39" t="s">
        <v>5916</v>
      </c>
    </row>
    <row r="366" spans="1:5" ht="89.25">
      <c r="A366" s="35" t="s">
        <v>58</v>
      </c>
      <c r="E366" s="42" t="s">
        <v>5917</v>
      </c>
    </row>
    <row r="367" spans="1:5" ht="178.5">
      <c r="A367" t="s">
        <v>59</v>
      </c>
      <c r="E367" s="39" t="s">
        <v>5918</v>
      </c>
    </row>
    <row r="368" spans="1:16" ht="12.75">
      <c r="A368" t="s">
        <v>52</v>
      </c>
      <c s="34" t="s">
        <v>633</v>
      </c>
      <c s="34" t="s">
        <v>5919</v>
      </c>
      <c s="35" t="s">
        <v>5</v>
      </c>
      <c s="6" t="s">
        <v>5921</v>
      </c>
      <c s="36" t="s">
        <v>1076</v>
      </c>
      <c s="37">
        <v>183.196</v>
      </c>
      <c s="36">
        <v>0.00273</v>
      </c>
      <c s="36">
        <f>ROUND(G368*H368,6)</f>
      </c>
      <c r="L368" s="38">
        <v>0</v>
      </c>
      <c s="32">
        <f>ROUND(ROUND(L368,2)*ROUND(G368,3),2)</f>
      </c>
      <c s="36" t="s">
        <v>4836</v>
      </c>
      <c>
        <f>(M368*21)/100</f>
      </c>
      <c t="s">
        <v>27</v>
      </c>
    </row>
    <row r="369" spans="1:5" ht="12.75">
      <c r="A369" s="35" t="s">
        <v>57</v>
      </c>
      <c r="E369" s="39" t="s">
        <v>5921</v>
      </c>
    </row>
    <row r="370" spans="1:5" ht="165.75">
      <c r="A370" s="35" t="s">
        <v>58</v>
      </c>
      <c r="E370" s="42" t="s">
        <v>5922</v>
      </c>
    </row>
    <row r="371" spans="1:5" ht="12.75">
      <c r="A371" t="s">
        <v>59</v>
      </c>
      <c r="E371" s="39" t="s">
        <v>5</v>
      </c>
    </row>
    <row r="372" spans="1:16" ht="25.5">
      <c r="A372" t="s">
        <v>52</v>
      </c>
      <c s="34" t="s">
        <v>638</v>
      </c>
      <c s="34" t="s">
        <v>5923</v>
      </c>
      <c s="35" t="s">
        <v>5</v>
      </c>
      <c s="6" t="s">
        <v>5925</v>
      </c>
      <c s="36" t="s">
        <v>1076</v>
      </c>
      <c s="37">
        <v>183.196</v>
      </c>
      <c s="36">
        <v>0.01848</v>
      </c>
      <c s="36">
        <f>ROUND(G372*H372,6)</f>
      </c>
      <c r="L372" s="38">
        <v>0</v>
      </c>
      <c s="32">
        <f>ROUND(ROUND(L372,2)*ROUND(G372,3),2)</f>
      </c>
      <c s="36" t="s">
        <v>4836</v>
      </c>
      <c>
        <f>(M372*21)/100</f>
      </c>
      <c t="s">
        <v>27</v>
      </c>
    </row>
    <row r="373" spans="1:5" ht="25.5">
      <c r="A373" s="35" t="s">
        <v>57</v>
      </c>
      <c r="E373" s="39" t="s">
        <v>5925</v>
      </c>
    </row>
    <row r="374" spans="1:5" ht="38.25">
      <c r="A374" s="35" t="s">
        <v>58</v>
      </c>
      <c r="E374" s="42" t="s">
        <v>5890</v>
      </c>
    </row>
    <row r="375" spans="1:5" ht="51">
      <c r="A375" t="s">
        <v>59</v>
      </c>
      <c r="E375" s="39" t="s">
        <v>5926</v>
      </c>
    </row>
    <row r="376" spans="1:16" ht="25.5">
      <c r="A376" t="s">
        <v>52</v>
      </c>
      <c s="34" t="s">
        <v>642</v>
      </c>
      <c s="34" t="s">
        <v>5927</v>
      </c>
      <c s="35" t="s">
        <v>5</v>
      </c>
      <c s="6" t="s">
        <v>7443</v>
      </c>
      <c s="36" t="s">
        <v>1076</v>
      </c>
      <c s="37">
        <v>25.891</v>
      </c>
      <c s="36">
        <v>0.00628</v>
      </c>
      <c s="36">
        <f>ROUND(G376*H376,6)</f>
      </c>
      <c r="L376" s="38">
        <v>0</v>
      </c>
      <c s="32">
        <f>ROUND(ROUND(L376,2)*ROUND(G376,3),2)</f>
      </c>
      <c s="36" t="s">
        <v>4833</v>
      </c>
      <c>
        <f>(M376*21)/100</f>
      </c>
      <c t="s">
        <v>27</v>
      </c>
    </row>
    <row r="377" spans="1:5" ht="25.5">
      <c r="A377" s="35" t="s">
        <v>57</v>
      </c>
      <c r="E377" s="39" t="s">
        <v>7443</v>
      </c>
    </row>
    <row r="378" spans="1:5" ht="127.5">
      <c r="A378" s="35" t="s">
        <v>58</v>
      </c>
      <c r="E378" s="42" t="s">
        <v>5904</v>
      </c>
    </row>
    <row r="379" spans="1:5" ht="12.75">
      <c r="A379" t="s">
        <v>59</v>
      </c>
      <c r="E379" s="39" t="s">
        <v>5</v>
      </c>
    </row>
    <row r="380" spans="1:16" ht="25.5">
      <c r="A380" t="s">
        <v>52</v>
      </c>
      <c s="34" t="s">
        <v>646</v>
      </c>
      <c s="34" t="s">
        <v>5930</v>
      </c>
      <c s="35" t="s">
        <v>5</v>
      </c>
      <c s="6" t="s">
        <v>7445</v>
      </c>
      <c s="36" t="s">
        <v>1076</v>
      </c>
      <c s="37">
        <v>48.947</v>
      </c>
      <c s="36">
        <v>0.00478</v>
      </c>
      <c s="36">
        <f>ROUND(G380*H380,6)</f>
      </c>
      <c r="L380" s="38">
        <v>0</v>
      </c>
      <c s="32">
        <f>ROUND(ROUND(L380,2)*ROUND(G380,3),2)</f>
      </c>
      <c s="36" t="s">
        <v>4833</v>
      </c>
      <c>
        <f>(M380*21)/100</f>
      </c>
      <c t="s">
        <v>27</v>
      </c>
    </row>
    <row r="381" spans="1:5" ht="25.5">
      <c r="A381" s="35" t="s">
        <v>57</v>
      </c>
      <c r="E381" s="39" t="s">
        <v>7445</v>
      </c>
    </row>
    <row r="382" spans="1:5" ht="38.25">
      <c r="A382" s="35" t="s">
        <v>58</v>
      </c>
      <c r="E382" s="42" t="s">
        <v>5933</v>
      </c>
    </row>
    <row r="383" spans="1:5" ht="12.75">
      <c r="A383" t="s">
        <v>59</v>
      </c>
      <c r="E383" s="39" t="s">
        <v>5</v>
      </c>
    </row>
    <row r="384" spans="1:13" ht="12.75">
      <c r="A384" t="s">
        <v>49</v>
      </c>
      <c r="C384" s="31" t="s">
        <v>5934</v>
      </c>
      <c r="E384" s="33" t="s">
        <v>5935</v>
      </c>
      <c r="J384" s="32">
        <f>0</f>
      </c>
      <c s="32">
        <f>0</f>
      </c>
      <c s="32">
        <f>0+L385+L389+L393+L397+L401+L405+L409+L413+L417+L421+L425+L429+L433+L437+L441+L445+L449+L453+L457+L461</f>
      </c>
      <c s="32">
        <f>0+M385+M389+M393+M397+M401+M405+M409+M413+M417+M421+M425+M429+M433+M437+M441+M445+M449+M453+M457+M461</f>
      </c>
    </row>
    <row r="385" spans="1:16" ht="25.5">
      <c r="A385" t="s">
        <v>52</v>
      </c>
      <c s="34" t="s">
        <v>595</v>
      </c>
      <c s="34" t="s">
        <v>5936</v>
      </c>
      <c s="35" t="s">
        <v>5</v>
      </c>
      <c s="6" t="s">
        <v>5938</v>
      </c>
      <c s="36" t="s">
        <v>55</v>
      </c>
      <c s="37">
        <v>8.668</v>
      </c>
      <c s="36">
        <v>2.30102</v>
      </c>
      <c s="36">
        <f>ROUND(G385*H385,6)</f>
      </c>
      <c r="L385" s="38">
        <v>0</v>
      </c>
      <c s="32">
        <f>ROUND(ROUND(L385,2)*ROUND(G385,3),2)</f>
      </c>
      <c s="36" t="s">
        <v>4836</v>
      </c>
      <c>
        <f>(M385*21)/100</f>
      </c>
      <c t="s">
        <v>27</v>
      </c>
    </row>
    <row r="386" spans="1:5" ht="25.5">
      <c r="A386" s="35" t="s">
        <v>57</v>
      </c>
      <c r="E386" s="39" t="s">
        <v>5938</v>
      </c>
    </row>
    <row r="387" spans="1:5" ht="76.5">
      <c r="A387" s="35" t="s">
        <v>58</v>
      </c>
      <c r="E387" s="42" t="s">
        <v>5939</v>
      </c>
    </row>
    <row r="388" spans="1:5" ht="229.5">
      <c r="A388" t="s">
        <v>59</v>
      </c>
      <c r="E388" s="39" t="s">
        <v>5940</v>
      </c>
    </row>
    <row r="389" spans="1:16" ht="25.5">
      <c r="A389" t="s">
        <v>52</v>
      </c>
      <c s="34" t="s">
        <v>597</v>
      </c>
      <c s="34" t="s">
        <v>5941</v>
      </c>
      <c s="35" t="s">
        <v>5</v>
      </c>
      <c s="6" t="s">
        <v>5943</v>
      </c>
      <c s="36" t="s">
        <v>55</v>
      </c>
      <c s="37">
        <v>1.187</v>
      </c>
      <c s="36">
        <v>2.50187</v>
      </c>
      <c s="36">
        <f>ROUND(G389*H389,6)</f>
      </c>
      <c r="L389" s="38">
        <v>0</v>
      </c>
      <c s="32">
        <f>ROUND(ROUND(L389,2)*ROUND(G389,3),2)</f>
      </c>
      <c s="36" t="s">
        <v>4836</v>
      </c>
      <c>
        <f>(M389*21)/100</f>
      </c>
      <c t="s">
        <v>27</v>
      </c>
    </row>
    <row r="390" spans="1:5" ht="25.5">
      <c r="A390" s="35" t="s">
        <v>57</v>
      </c>
      <c r="E390" s="39" t="s">
        <v>5943</v>
      </c>
    </row>
    <row r="391" spans="1:5" ht="63.75">
      <c r="A391" s="35" t="s">
        <v>58</v>
      </c>
      <c r="E391" s="42" t="s">
        <v>5944</v>
      </c>
    </row>
    <row r="392" spans="1:5" ht="229.5">
      <c r="A392" t="s">
        <v>59</v>
      </c>
      <c r="E392" s="39" t="s">
        <v>5940</v>
      </c>
    </row>
    <row r="393" spans="1:16" ht="25.5">
      <c r="A393" t="s">
        <v>52</v>
      </c>
      <c s="34" t="s">
        <v>599</v>
      </c>
      <c s="34" t="s">
        <v>5945</v>
      </c>
      <c s="35" t="s">
        <v>5</v>
      </c>
      <c s="6" t="s">
        <v>5947</v>
      </c>
      <c s="36" t="s">
        <v>55</v>
      </c>
      <c s="37">
        <v>2.044</v>
      </c>
      <c s="36">
        <v>2.50187</v>
      </c>
      <c s="36">
        <f>ROUND(G393*H393,6)</f>
      </c>
      <c r="L393" s="38">
        <v>0</v>
      </c>
      <c s="32">
        <f>ROUND(ROUND(L393,2)*ROUND(G393,3),2)</f>
      </c>
      <c s="36" t="s">
        <v>4836</v>
      </c>
      <c>
        <f>(M393*21)/100</f>
      </c>
      <c t="s">
        <v>27</v>
      </c>
    </row>
    <row r="394" spans="1:5" ht="25.5">
      <c r="A394" s="35" t="s">
        <v>57</v>
      </c>
      <c r="E394" s="39" t="s">
        <v>5947</v>
      </c>
    </row>
    <row r="395" spans="1:5" ht="89.25">
      <c r="A395" s="35" t="s">
        <v>58</v>
      </c>
      <c r="E395" s="42" t="s">
        <v>5948</v>
      </c>
    </row>
    <row r="396" spans="1:5" ht="229.5">
      <c r="A396" t="s">
        <v>59</v>
      </c>
      <c r="E396" s="39" t="s">
        <v>5940</v>
      </c>
    </row>
    <row r="397" spans="1:16" ht="25.5">
      <c r="A397" t="s">
        <v>52</v>
      </c>
      <c s="34" t="s">
        <v>756</v>
      </c>
      <c s="34" t="s">
        <v>5949</v>
      </c>
      <c s="35" t="s">
        <v>5</v>
      </c>
      <c s="6" t="s">
        <v>5951</v>
      </c>
      <c s="36" t="s">
        <v>55</v>
      </c>
      <c s="37">
        <v>0.949</v>
      </c>
      <c s="36">
        <v>2.50187</v>
      </c>
      <c s="36">
        <f>ROUND(G397*H397,6)</f>
      </c>
      <c r="L397" s="38">
        <v>0</v>
      </c>
      <c s="32">
        <f>ROUND(ROUND(L397,2)*ROUND(G397,3),2)</f>
      </c>
      <c s="36" t="s">
        <v>4836</v>
      </c>
      <c>
        <f>(M397*21)/100</f>
      </c>
      <c t="s">
        <v>27</v>
      </c>
    </row>
    <row r="398" spans="1:5" ht="25.5">
      <c r="A398" s="35" t="s">
        <v>57</v>
      </c>
      <c r="E398" s="39" t="s">
        <v>5951</v>
      </c>
    </row>
    <row r="399" spans="1:5" ht="38.25">
      <c r="A399" s="35" t="s">
        <v>58</v>
      </c>
      <c r="E399" s="42" t="s">
        <v>5952</v>
      </c>
    </row>
    <row r="400" spans="1:5" ht="229.5">
      <c r="A400" t="s">
        <v>59</v>
      </c>
      <c r="E400" s="39" t="s">
        <v>5940</v>
      </c>
    </row>
    <row r="401" spans="1:16" ht="25.5">
      <c r="A401" t="s">
        <v>52</v>
      </c>
      <c s="34" t="s">
        <v>759</v>
      </c>
      <c s="34" t="s">
        <v>5953</v>
      </c>
      <c s="35" t="s">
        <v>5</v>
      </c>
      <c s="6" t="s">
        <v>5955</v>
      </c>
      <c s="36" t="s">
        <v>55</v>
      </c>
      <c s="37">
        <v>11.899</v>
      </c>
      <c s="36">
        <v>0</v>
      </c>
      <c s="36">
        <f>ROUND(G401*H401,6)</f>
      </c>
      <c r="L401" s="38">
        <v>0</v>
      </c>
      <c s="32">
        <f>ROUND(ROUND(L401,2)*ROUND(G401,3),2)</f>
      </c>
      <c s="36" t="s">
        <v>4836</v>
      </c>
      <c>
        <f>(M401*21)/100</f>
      </c>
      <c t="s">
        <v>27</v>
      </c>
    </row>
    <row r="402" spans="1:5" ht="25.5">
      <c r="A402" s="35" t="s">
        <v>57</v>
      </c>
      <c r="E402" s="39" t="s">
        <v>5955</v>
      </c>
    </row>
    <row r="403" spans="1:5" ht="102">
      <c r="A403" s="35" t="s">
        <v>58</v>
      </c>
      <c r="E403" s="42" t="s">
        <v>5956</v>
      </c>
    </row>
    <row r="404" spans="1:5" ht="76.5">
      <c r="A404" t="s">
        <v>59</v>
      </c>
      <c r="E404" s="39" t="s">
        <v>5957</v>
      </c>
    </row>
    <row r="405" spans="1:16" ht="25.5">
      <c r="A405" t="s">
        <v>52</v>
      </c>
      <c s="34" t="s">
        <v>761</v>
      </c>
      <c s="34" t="s">
        <v>5958</v>
      </c>
      <c s="35" t="s">
        <v>5</v>
      </c>
      <c s="6" t="s">
        <v>5960</v>
      </c>
      <c s="36" t="s">
        <v>55</v>
      </c>
      <c s="37">
        <v>0.949</v>
      </c>
      <c s="36">
        <v>0</v>
      </c>
      <c s="36">
        <f>ROUND(G405*H405,6)</f>
      </c>
      <c r="L405" s="38">
        <v>0</v>
      </c>
      <c s="32">
        <f>ROUND(ROUND(L405,2)*ROUND(G405,3),2)</f>
      </c>
      <c s="36" t="s">
        <v>4836</v>
      </c>
      <c>
        <f>(M405*21)/100</f>
      </c>
      <c t="s">
        <v>27</v>
      </c>
    </row>
    <row r="406" spans="1:5" ht="25.5">
      <c r="A406" s="35" t="s">
        <v>57</v>
      </c>
      <c r="E406" s="39" t="s">
        <v>5960</v>
      </c>
    </row>
    <row r="407" spans="1:5" ht="38.25">
      <c r="A407" s="35" t="s">
        <v>58</v>
      </c>
      <c r="E407" s="42" t="s">
        <v>5952</v>
      </c>
    </row>
    <row r="408" spans="1:5" ht="76.5">
      <c r="A408" t="s">
        <v>59</v>
      </c>
      <c r="E408" s="39" t="s">
        <v>5957</v>
      </c>
    </row>
    <row r="409" spans="1:16" ht="25.5">
      <c r="A409" t="s">
        <v>52</v>
      </c>
      <c s="34" t="s">
        <v>764</v>
      </c>
      <c s="34" t="s">
        <v>5961</v>
      </c>
      <c s="35" t="s">
        <v>5</v>
      </c>
      <c s="6" t="s">
        <v>5963</v>
      </c>
      <c s="36" t="s">
        <v>55</v>
      </c>
      <c s="37">
        <v>1.187</v>
      </c>
      <c s="36">
        <v>0</v>
      </c>
      <c s="36">
        <f>ROUND(G409*H409,6)</f>
      </c>
      <c r="L409" s="38">
        <v>0</v>
      </c>
      <c s="32">
        <f>ROUND(ROUND(L409,2)*ROUND(G409,3),2)</f>
      </c>
      <c s="36" t="s">
        <v>4836</v>
      </c>
      <c>
        <f>(M409*21)/100</f>
      </c>
      <c t="s">
        <v>27</v>
      </c>
    </row>
    <row r="410" spans="1:5" ht="25.5">
      <c r="A410" s="35" t="s">
        <v>57</v>
      </c>
      <c r="E410" s="39" t="s">
        <v>5963</v>
      </c>
    </row>
    <row r="411" spans="1:5" ht="51">
      <c r="A411" s="35" t="s">
        <v>58</v>
      </c>
      <c r="E411" s="42" t="s">
        <v>5964</v>
      </c>
    </row>
    <row r="412" spans="1:5" ht="76.5">
      <c r="A412" t="s">
        <v>59</v>
      </c>
      <c r="E412" s="39" t="s">
        <v>5957</v>
      </c>
    </row>
    <row r="413" spans="1:16" ht="25.5">
      <c r="A413" t="s">
        <v>52</v>
      </c>
      <c s="34" t="s">
        <v>767</v>
      </c>
      <c s="34" t="s">
        <v>5965</v>
      </c>
      <c s="35" t="s">
        <v>5</v>
      </c>
      <c s="6" t="s">
        <v>5967</v>
      </c>
      <c s="36" t="s">
        <v>55</v>
      </c>
      <c s="37">
        <v>0.949</v>
      </c>
      <c s="36">
        <v>0</v>
      </c>
      <c s="36">
        <f>ROUND(G413*H413,6)</f>
      </c>
      <c r="L413" s="38">
        <v>0</v>
      </c>
      <c s="32">
        <f>ROUND(ROUND(L413,2)*ROUND(G413,3),2)</f>
      </c>
      <c s="36" t="s">
        <v>4836</v>
      </c>
      <c>
        <f>(M413*21)/100</f>
      </c>
      <c t="s">
        <v>27</v>
      </c>
    </row>
    <row r="414" spans="1:5" ht="25.5">
      <c r="A414" s="35" t="s">
        <v>57</v>
      </c>
      <c r="E414" s="39" t="s">
        <v>5967</v>
      </c>
    </row>
    <row r="415" spans="1:5" ht="38.25">
      <c r="A415" s="35" t="s">
        <v>58</v>
      </c>
      <c r="E415" s="42" t="s">
        <v>5952</v>
      </c>
    </row>
    <row r="416" spans="1:5" ht="76.5">
      <c r="A416" t="s">
        <v>59</v>
      </c>
      <c r="E416" s="39" t="s">
        <v>5957</v>
      </c>
    </row>
    <row r="417" spans="1:16" ht="12.75">
      <c r="A417" t="s">
        <v>52</v>
      </c>
      <c s="34" t="s">
        <v>770</v>
      </c>
      <c s="34" t="s">
        <v>5968</v>
      </c>
      <c s="35" t="s">
        <v>5</v>
      </c>
      <c s="6" t="s">
        <v>5970</v>
      </c>
      <c s="36" t="s">
        <v>1076</v>
      </c>
      <c s="37">
        <v>3.173</v>
      </c>
      <c s="36">
        <v>0.01352</v>
      </c>
      <c s="36">
        <f>ROUND(G417*H417,6)</f>
      </c>
      <c r="L417" s="38">
        <v>0</v>
      </c>
      <c s="32">
        <f>ROUND(ROUND(L417,2)*ROUND(G417,3),2)</f>
      </c>
      <c s="36" t="s">
        <v>4836</v>
      </c>
      <c>
        <f>(M417*21)/100</f>
      </c>
      <c t="s">
        <v>27</v>
      </c>
    </row>
    <row r="418" spans="1:5" ht="12.75">
      <c r="A418" s="35" t="s">
        <v>57</v>
      </c>
      <c r="E418" s="39" t="s">
        <v>5970</v>
      </c>
    </row>
    <row r="419" spans="1:5" ht="76.5">
      <c r="A419" s="35" t="s">
        <v>58</v>
      </c>
      <c r="E419" s="42" t="s">
        <v>5971</v>
      </c>
    </row>
    <row r="420" spans="1:5" ht="12.75">
      <c r="A420" t="s">
        <v>59</v>
      </c>
      <c r="E420" s="39" t="s">
        <v>5</v>
      </c>
    </row>
    <row r="421" spans="1:16" ht="12.75">
      <c r="A421" t="s">
        <v>52</v>
      </c>
      <c s="34" t="s">
        <v>772</v>
      </c>
      <c s="34" t="s">
        <v>5972</v>
      </c>
      <c s="35" t="s">
        <v>5</v>
      </c>
      <c s="6" t="s">
        <v>5974</v>
      </c>
      <c s="36" t="s">
        <v>1076</v>
      </c>
      <c s="37">
        <v>3.173</v>
      </c>
      <c s="36">
        <v>0</v>
      </c>
      <c s="36">
        <f>ROUND(G421*H421,6)</f>
      </c>
      <c r="L421" s="38">
        <v>0</v>
      </c>
      <c s="32">
        <f>ROUND(ROUND(L421,2)*ROUND(G421,3),2)</f>
      </c>
      <c s="36" t="s">
        <v>4836</v>
      </c>
      <c>
        <f>(M421*21)/100</f>
      </c>
      <c t="s">
        <v>27</v>
      </c>
    </row>
    <row r="422" spans="1:5" ht="12.75">
      <c r="A422" s="35" t="s">
        <v>57</v>
      </c>
      <c r="E422" s="39" t="s">
        <v>5974</v>
      </c>
    </row>
    <row r="423" spans="1:5" ht="38.25">
      <c r="A423" s="35" t="s">
        <v>58</v>
      </c>
      <c r="E423" s="42" t="s">
        <v>5975</v>
      </c>
    </row>
    <row r="424" spans="1:5" ht="12.75">
      <c r="A424" t="s">
        <v>59</v>
      </c>
      <c r="E424" s="39" t="s">
        <v>5</v>
      </c>
    </row>
    <row r="425" spans="1:16" ht="12.75">
      <c r="A425" t="s">
        <v>52</v>
      </c>
      <c s="34" t="s">
        <v>775</v>
      </c>
      <c s="34" t="s">
        <v>5976</v>
      </c>
      <c s="35" t="s">
        <v>5</v>
      </c>
      <c s="6" t="s">
        <v>5978</v>
      </c>
      <c s="36" t="s">
        <v>262</v>
      </c>
      <c s="37">
        <v>0.1</v>
      </c>
      <c s="36">
        <v>1.06277</v>
      </c>
      <c s="36">
        <f>ROUND(G425*H425,6)</f>
      </c>
      <c r="L425" s="38">
        <v>0</v>
      </c>
      <c s="32">
        <f>ROUND(ROUND(L425,2)*ROUND(G425,3),2)</f>
      </c>
      <c s="36" t="s">
        <v>4836</v>
      </c>
      <c>
        <f>(M425*21)/100</f>
      </c>
      <c t="s">
        <v>27</v>
      </c>
    </row>
    <row r="426" spans="1:5" ht="12.75">
      <c r="A426" s="35" t="s">
        <v>57</v>
      </c>
      <c r="E426" s="39" t="s">
        <v>5978</v>
      </c>
    </row>
    <row r="427" spans="1:5" ht="140.25">
      <c r="A427" s="35" t="s">
        <v>58</v>
      </c>
      <c r="E427" s="42" t="s">
        <v>5979</v>
      </c>
    </row>
    <row r="428" spans="1:5" ht="25.5">
      <c r="A428" t="s">
        <v>59</v>
      </c>
      <c r="E428" s="39" t="s">
        <v>5980</v>
      </c>
    </row>
    <row r="429" spans="1:16" ht="25.5">
      <c r="A429" t="s">
        <v>52</v>
      </c>
      <c s="34" t="s">
        <v>781</v>
      </c>
      <c s="34" t="s">
        <v>5981</v>
      </c>
      <c s="35" t="s">
        <v>5</v>
      </c>
      <c s="6" t="s">
        <v>5983</v>
      </c>
      <c s="36" t="s">
        <v>1076</v>
      </c>
      <c s="37">
        <v>13.806</v>
      </c>
      <c s="36">
        <v>0.042</v>
      </c>
      <c s="36">
        <f>ROUND(G429*H429,6)</f>
      </c>
      <c r="L429" s="38">
        <v>0</v>
      </c>
      <c s="32">
        <f>ROUND(ROUND(L429,2)*ROUND(G429,3),2)</f>
      </c>
      <c s="36" t="s">
        <v>4836</v>
      </c>
      <c>
        <f>(M429*21)/100</f>
      </c>
      <c t="s">
        <v>27</v>
      </c>
    </row>
    <row r="430" spans="1:5" ht="25.5">
      <c r="A430" s="35" t="s">
        <v>57</v>
      </c>
      <c r="E430" s="39" t="s">
        <v>5983</v>
      </c>
    </row>
    <row r="431" spans="1:5" ht="102">
      <c r="A431" s="35" t="s">
        <v>58</v>
      </c>
      <c r="E431" s="42" t="s">
        <v>5984</v>
      </c>
    </row>
    <row r="432" spans="1:5" ht="165.75">
      <c r="A432" t="s">
        <v>59</v>
      </c>
      <c r="E432" s="39" t="s">
        <v>5985</v>
      </c>
    </row>
    <row r="433" spans="1:16" ht="25.5">
      <c r="A433" t="s">
        <v>52</v>
      </c>
      <c s="34" t="s">
        <v>784</v>
      </c>
      <c s="34" t="s">
        <v>5987</v>
      </c>
      <c s="35" t="s">
        <v>5</v>
      </c>
      <c s="6" t="s">
        <v>5989</v>
      </c>
      <c s="36" t="s">
        <v>1076</v>
      </c>
      <c s="37">
        <v>160.146</v>
      </c>
      <c s="36">
        <v>0.042</v>
      </c>
      <c s="36">
        <f>ROUND(G433*H433,6)</f>
      </c>
      <c r="L433" s="38">
        <v>0</v>
      </c>
      <c s="32">
        <f>ROUND(ROUND(L433,2)*ROUND(G433,3),2)</f>
      </c>
      <c s="36" t="s">
        <v>4836</v>
      </c>
      <c>
        <f>(M433*21)/100</f>
      </c>
      <c t="s">
        <v>27</v>
      </c>
    </row>
    <row r="434" spans="1:5" ht="25.5">
      <c r="A434" s="35" t="s">
        <v>57</v>
      </c>
      <c r="E434" s="39" t="s">
        <v>5989</v>
      </c>
    </row>
    <row r="435" spans="1:5" ht="76.5">
      <c r="A435" s="35" t="s">
        <v>58</v>
      </c>
      <c r="E435" s="42" t="s">
        <v>5990</v>
      </c>
    </row>
    <row r="436" spans="1:5" ht="165.75">
      <c r="A436" t="s">
        <v>59</v>
      </c>
      <c r="E436" s="39" t="s">
        <v>5985</v>
      </c>
    </row>
    <row r="437" spans="1:16" ht="25.5">
      <c r="A437" t="s">
        <v>52</v>
      </c>
      <c s="34" t="s">
        <v>786</v>
      </c>
      <c s="34" t="s">
        <v>5992</v>
      </c>
      <c s="35" t="s">
        <v>5</v>
      </c>
      <c s="6" t="s">
        <v>5994</v>
      </c>
      <c s="36" t="s">
        <v>1076</v>
      </c>
      <c s="37">
        <v>26.145</v>
      </c>
      <c s="36">
        <v>0.105</v>
      </c>
      <c s="36">
        <f>ROUND(G437*H437,6)</f>
      </c>
      <c r="L437" s="38">
        <v>0</v>
      </c>
      <c s="32">
        <f>ROUND(ROUND(L437,2)*ROUND(G437,3),2)</f>
      </c>
      <c s="36" t="s">
        <v>4836</v>
      </c>
      <c>
        <f>(M437*21)/100</f>
      </c>
      <c t="s">
        <v>27</v>
      </c>
    </row>
    <row r="438" spans="1:5" ht="25.5">
      <c r="A438" s="35" t="s">
        <v>57</v>
      </c>
      <c r="E438" s="39" t="s">
        <v>5994</v>
      </c>
    </row>
    <row r="439" spans="1:5" ht="89.25">
      <c r="A439" s="35" t="s">
        <v>58</v>
      </c>
      <c r="E439" s="42" t="s">
        <v>5995</v>
      </c>
    </row>
    <row r="440" spans="1:5" ht="165.75">
      <c r="A440" t="s">
        <v>59</v>
      </c>
      <c r="E440" s="39" t="s">
        <v>5985</v>
      </c>
    </row>
    <row r="441" spans="1:16" ht="12.75">
      <c r="A441" t="s">
        <v>52</v>
      </c>
      <c s="34" t="s">
        <v>789</v>
      </c>
      <c s="34" t="s">
        <v>5997</v>
      </c>
      <c s="35" t="s">
        <v>5</v>
      </c>
      <c s="6" t="s">
        <v>5999</v>
      </c>
      <c s="36" t="s">
        <v>1076</v>
      </c>
      <c s="37">
        <v>200.097</v>
      </c>
      <c s="36">
        <v>0.001</v>
      </c>
      <c s="36">
        <f>ROUND(G441*H441,6)</f>
      </c>
      <c r="L441" s="38">
        <v>0</v>
      </c>
      <c s="32">
        <f>ROUND(ROUND(L441,2)*ROUND(G441,3),2)</f>
      </c>
      <c s="36" t="s">
        <v>4836</v>
      </c>
      <c>
        <f>(M441*21)/100</f>
      </c>
      <c t="s">
        <v>27</v>
      </c>
    </row>
    <row r="442" spans="1:5" ht="12.75">
      <c r="A442" s="35" t="s">
        <v>57</v>
      </c>
      <c r="E442" s="39" t="s">
        <v>5999</v>
      </c>
    </row>
    <row r="443" spans="1:5" ht="51">
      <c r="A443" s="35" t="s">
        <v>58</v>
      </c>
      <c r="E443" s="40" t="s">
        <v>6000</v>
      </c>
    </row>
    <row r="444" spans="1:5" ht="89.25">
      <c r="A444" t="s">
        <v>59</v>
      </c>
      <c r="E444" s="39" t="s">
        <v>6001</v>
      </c>
    </row>
    <row r="445" spans="1:16" ht="25.5">
      <c r="A445" t="s">
        <v>52</v>
      </c>
      <c s="34" t="s">
        <v>791</v>
      </c>
      <c s="34" t="s">
        <v>6003</v>
      </c>
      <c s="35" t="s">
        <v>5</v>
      </c>
      <c s="6" t="s">
        <v>6005</v>
      </c>
      <c s="36" t="s">
        <v>65</v>
      </c>
      <c s="37">
        <v>35.74</v>
      </c>
      <c s="36">
        <v>2E-05</v>
      </c>
      <c s="36">
        <f>ROUND(G445*H445,6)</f>
      </c>
      <c r="L445" s="38">
        <v>0</v>
      </c>
      <c s="32">
        <f>ROUND(ROUND(L445,2)*ROUND(G445,3),2)</f>
      </c>
      <c s="36" t="s">
        <v>4836</v>
      </c>
      <c>
        <f>(M445*21)/100</f>
      </c>
      <c t="s">
        <v>27</v>
      </c>
    </row>
    <row r="446" spans="1:5" ht="25.5">
      <c r="A446" s="35" t="s">
        <v>57</v>
      </c>
      <c r="E446" s="39" t="s">
        <v>6005</v>
      </c>
    </row>
    <row r="447" spans="1:5" ht="89.25">
      <c r="A447" s="35" t="s">
        <v>58</v>
      </c>
      <c r="E447" s="40" t="s">
        <v>6006</v>
      </c>
    </row>
    <row r="448" spans="1:5" ht="12.75">
      <c r="A448" t="s">
        <v>59</v>
      </c>
      <c r="E448" s="39" t="s">
        <v>5</v>
      </c>
    </row>
    <row r="449" spans="1:16" ht="12.75">
      <c r="A449" t="s">
        <v>52</v>
      </c>
      <c s="34" t="s">
        <v>793</v>
      </c>
      <c s="34" t="s">
        <v>6008</v>
      </c>
      <c s="35" t="s">
        <v>5</v>
      </c>
      <c s="6" t="s">
        <v>6010</v>
      </c>
      <c s="36" t="s">
        <v>65</v>
      </c>
      <c s="37">
        <v>13.073</v>
      </c>
      <c s="36">
        <v>8E-05</v>
      </c>
      <c s="36">
        <f>ROUND(G449*H449,6)</f>
      </c>
      <c r="L449" s="38">
        <v>0</v>
      </c>
      <c s="32">
        <f>ROUND(ROUND(L449,2)*ROUND(G449,3),2)</f>
      </c>
      <c s="36" t="s">
        <v>4836</v>
      </c>
      <c>
        <f>(M449*21)/100</f>
      </c>
      <c t="s">
        <v>27</v>
      </c>
    </row>
    <row r="450" spans="1:5" ht="12.75">
      <c r="A450" s="35" t="s">
        <v>57</v>
      </c>
      <c r="E450" s="39" t="s">
        <v>6010</v>
      </c>
    </row>
    <row r="451" spans="1:5" ht="63.75">
      <c r="A451" s="35" t="s">
        <v>58</v>
      </c>
      <c r="E451" s="42" t="s">
        <v>6011</v>
      </c>
    </row>
    <row r="452" spans="1:5" ht="38.25">
      <c r="A452" t="s">
        <v>59</v>
      </c>
      <c r="E452" s="39" t="s">
        <v>6012</v>
      </c>
    </row>
    <row r="453" spans="1:16" ht="25.5">
      <c r="A453" t="s">
        <v>52</v>
      </c>
      <c s="34" t="s">
        <v>796</v>
      </c>
      <c s="34" t="s">
        <v>6014</v>
      </c>
      <c s="35" t="s">
        <v>5</v>
      </c>
      <c s="6" t="s">
        <v>6016</v>
      </c>
      <c s="36" t="s">
        <v>65</v>
      </c>
      <c s="37">
        <v>13.073</v>
      </c>
      <c s="36">
        <v>1E-05</v>
      </c>
      <c s="36">
        <f>ROUND(G453*H453,6)</f>
      </c>
      <c r="L453" s="38">
        <v>0</v>
      </c>
      <c s="32">
        <f>ROUND(ROUND(L453,2)*ROUND(G453,3),2)</f>
      </c>
      <c s="36" t="s">
        <v>4836</v>
      </c>
      <c>
        <f>(M453*21)/100</f>
      </c>
      <c t="s">
        <v>27</v>
      </c>
    </row>
    <row r="454" spans="1:5" ht="25.5">
      <c r="A454" s="35" t="s">
        <v>57</v>
      </c>
      <c r="E454" s="39" t="s">
        <v>6016</v>
      </c>
    </row>
    <row r="455" spans="1:5" ht="63.75">
      <c r="A455" s="35" t="s">
        <v>58</v>
      </c>
      <c r="E455" s="42" t="s">
        <v>6011</v>
      </c>
    </row>
    <row r="456" spans="1:5" ht="12.75">
      <c r="A456" t="s">
        <v>59</v>
      </c>
      <c r="E456" s="39" t="s">
        <v>6017</v>
      </c>
    </row>
    <row r="457" spans="1:16" ht="25.5">
      <c r="A457" t="s">
        <v>52</v>
      </c>
      <c s="34" t="s">
        <v>798</v>
      </c>
      <c s="34" t="s">
        <v>6019</v>
      </c>
      <c s="35" t="s">
        <v>5</v>
      </c>
      <c s="6" t="s">
        <v>6021</v>
      </c>
      <c s="36" t="s">
        <v>55</v>
      </c>
      <c s="37">
        <v>1.192</v>
      </c>
      <c s="36">
        <v>1.98</v>
      </c>
      <c s="36">
        <f>ROUND(G457*H457,6)</f>
      </c>
      <c r="L457" s="38">
        <v>0</v>
      </c>
      <c s="32">
        <f>ROUND(ROUND(L457,2)*ROUND(G457,3),2)</f>
      </c>
      <c s="36" t="s">
        <v>4836</v>
      </c>
      <c>
        <f>(M457*21)/100</f>
      </c>
      <c t="s">
        <v>27</v>
      </c>
    </row>
    <row r="458" spans="1:5" ht="25.5">
      <c r="A458" s="35" t="s">
        <v>57</v>
      </c>
      <c r="E458" s="39" t="s">
        <v>6021</v>
      </c>
    </row>
    <row r="459" spans="1:5" ht="165.75">
      <c r="A459" s="35" t="s">
        <v>58</v>
      </c>
      <c r="E459" s="42" t="s">
        <v>6022</v>
      </c>
    </row>
    <row r="460" spans="1:5" ht="25.5">
      <c r="A460" t="s">
        <v>59</v>
      </c>
      <c r="E460" s="39" t="s">
        <v>6023</v>
      </c>
    </row>
    <row r="461" spans="1:16" ht="25.5">
      <c r="A461" t="s">
        <v>52</v>
      </c>
      <c s="34" t="s">
        <v>6823</v>
      </c>
      <c s="34" t="s">
        <v>6025</v>
      </c>
      <c s="35" t="s">
        <v>5</v>
      </c>
      <c s="6" t="s">
        <v>6026</v>
      </c>
      <c s="36" t="s">
        <v>55</v>
      </c>
      <c s="37">
        <v>22.651</v>
      </c>
      <c s="36">
        <v>1.9</v>
      </c>
      <c s="36">
        <f>ROUND(G461*H461,6)</f>
      </c>
      <c r="L461" s="38">
        <v>0</v>
      </c>
      <c s="32">
        <f>ROUND(ROUND(L461,2)*ROUND(G461,3),2)</f>
      </c>
      <c s="36" t="s">
        <v>4833</v>
      </c>
      <c>
        <f>(M461*21)/100</f>
      </c>
      <c t="s">
        <v>27</v>
      </c>
    </row>
    <row r="462" spans="1:5" ht="25.5">
      <c r="A462" s="35" t="s">
        <v>57</v>
      </c>
      <c r="E462" s="39" t="s">
        <v>6026</v>
      </c>
    </row>
    <row r="463" spans="1:5" ht="165.75">
      <c r="A463" s="35" t="s">
        <v>58</v>
      </c>
      <c r="E463" s="42" t="s">
        <v>6027</v>
      </c>
    </row>
    <row r="464" spans="1:5" ht="25.5">
      <c r="A464" t="s">
        <v>59</v>
      </c>
      <c r="E464" s="39" t="s">
        <v>6028</v>
      </c>
    </row>
    <row r="465" spans="1:13" ht="12.75">
      <c r="A465" t="s">
        <v>49</v>
      </c>
      <c r="C465" s="31" t="s">
        <v>6029</v>
      </c>
      <c r="E465" s="33" t="s">
        <v>6030</v>
      </c>
      <c r="J465" s="32">
        <f>0</f>
      </c>
      <c s="32">
        <f>0</f>
      </c>
      <c s="32">
        <f>0+L466+L470+L474+L478</f>
      </c>
      <c s="32">
        <f>0+M466+M470+M474+M478</f>
      </c>
    </row>
    <row r="466" spans="1:16" ht="25.5">
      <c r="A466" t="s">
        <v>52</v>
      </c>
      <c s="34" t="s">
        <v>801</v>
      </c>
      <c s="34" t="s">
        <v>6032</v>
      </c>
      <c s="35" t="s">
        <v>5</v>
      </c>
      <c s="6" t="s">
        <v>6034</v>
      </c>
      <c s="36" t="s">
        <v>93</v>
      </c>
      <c s="37">
        <v>1</v>
      </c>
      <c s="36">
        <v>0.00048</v>
      </c>
      <c s="36">
        <f>ROUND(G466*H466,6)</f>
      </c>
      <c r="L466" s="38">
        <v>0</v>
      </c>
      <c s="32">
        <f>ROUND(ROUND(L466,2)*ROUND(G466,3),2)</f>
      </c>
      <c s="36" t="s">
        <v>4836</v>
      </c>
      <c>
        <f>(M466*21)/100</f>
      </c>
      <c t="s">
        <v>27</v>
      </c>
    </row>
    <row r="467" spans="1:5" ht="25.5">
      <c r="A467" s="35" t="s">
        <v>57</v>
      </c>
      <c r="E467" s="39" t="s">
        <v>6034</v>
      </c>
    </row>
    <row r="468" spans="1:5" ht="76.5">
      <c r="A468" s="35" t="s">
        <v>58</v>
      </c>
      <c r="E468" s="42" t="s">
        <v>6035</v>
      </c>
    </row>
    <row r="469" spans="1:5" ht="204">
      <c r="A469" t="s">
        <v>59</v>
      </c>
      <c r="E469" s="39" t="s">
        <v>6036</v>
      </c>
    </row>
    <row r="470" spans="1:16" ht="25.5">
      <c r="A470" t="s">
        <v>52</v>
      </c>
      <c s="34" t="s">
        <v>804</v>
      </c>
      <c s="34" t="s">
        <v>6038</v>
      </c>
      <c s="35" t="s">
        <v>5</v>
      </c>
      <c s="6" t="s">
        <v>6040</v>
      </c>
      <c s="36" t="s">
        <v>93</v>
      </c>
      <c s="37">
        <v>2</v>
      </c>
      <c s="36">
        <v>0.4417</v>
      </c>
      <c s="36">
        <f>ROUND(G470*H470,6)</f>
      </c>
      <c r="L470" s="38">
        <v>0</v>
      </c>
      <c s="32">
        <f>ROUND(ROUND(L470,2)*ROUND(G470,3),2)</f>
      </c>
      <c s="36" t="s">
        <v>4836</v>
      </c>
      <c>
        <f>(M470*21)/100</f>
      </c>
      <c t="s">
        <v>27</v>
      </c>
    </row>
    <row r="471" spans="1:5" ht="25.5">
      <c r="A471" s="35" t="s">
        <v>57</v>
      </c>
      <c r="E471" s="39" t="s">
        <v>6040</v>
      </c>
    </row>
    <row r="472" spans="1:5" ht="76.5">
      <c r="A472" s="35" t="s">
        <v>58</v>
      </c>
      <c r="E472" s="42" t="s">
        <v>6041</v>
      </c>
    </row>
    <row r="473" spans="1:5" ht="127.5">
      <c r="A473" t="s">
        <v>59</v>
      </c>
      <c r="E473" s="39" t="s">
        <v>6042</v>
      </c>
    </row>
    <row r="474" spans="1:16" ht="25.5">
      <c r="A474" t="s">
        <v>52</v>
      </c>
      <c s="34" t="s">
        <v>5585</v>
      </c>
      <c s="34" t="s">
        <v>6044</v>
      </c>
      <c s="35" t="s">
        <v>5</v>
      </c>
      <c s="6" t="s">
        <v>6045</v>
      </c>
      <c s="36" t="s">
        <v>93</v>
      </c>
      <c s="37">
        <v>2</v>
      </c>
      <c s="36">
        <v>0.018</v>
      </c>
      <c s="36">
        <f>ROUND(G474*H474,6)</f>
      </c>
      <c r="L474" s="38">
        <v>0</v>
      </c>
      <c s="32">
        <f>ROUND(ROUND(L474,2)*ROUND(G474,3),2)</f>
      </c>
      <c s="36" t="s">
        <v>4833</v>
      </c>
      <c>
        <f>(M474*21)/100</f>
      </c>
      <c t="s">
        <v>27</v>
      </c>
    </row>
    <row r="475" spans="1:5" ht="25.5">
      <c r="A475" s="35" t="s">
        <v>57</v>
      </c>
      <c r="E475" s="39" t="s">
        <v>6045</v>
      </c>
    </row>
    <row r="476" spans="1:5" ht="76.5">
      <c r="A476" s="35" t="s">
        <v>58</v>
      </c>
      <c r="E476" s="42" t="s">
        <v>6041</v>
      </c>
    </row>
    <row r="477" spans="1:5" ht="12.75">
      <c r="A477" t="s">
        <v>59</v>
      </c>
      <c r="E477" s="39" t="s">
        <v>5</v>
      </c>
    </row>
    <row r="478" spans="1:16" ht="25.5">
      <c r="A478" t="s">
        <v>52</v>
      </c>
      <c s="34" t="s">
        <v>5589</v>
      </c>
      <c s="34" t="s">
        <v>6047</v>
      </c>
      <c s="35" t="s">
        <v>5</v>
      </c>
      <c s="6" t="s">
        <v>6048</v>
      </c>
      <c s="36" t="s">
        <v>93</v>
      </c>
      <c s="37">
        <v>1</v>
      </c>
      <c s="36">
        <v>0.01249</v>
      </c>
      <c s="36">
        <f>ROUND(G478*H478,6)</f>
      </c>
      <c r="L478" s="38">
        <v>0</v>
      </c>
      <c s="32">
        <f>ROUND(ROUND(L478,2)*ROUND(G478,3),2)</f>
      </c>
      <c s="36" t="s">
        <v>4833</v>
      </c>
      <c>
        <f>(M478*21)/100</f>
      </c>
      <c t="s">
        <v>27</v>
      </c>
    </row>
    <row r="479" spans="1:5" ht="25.5">
      <c r="A479" s="35" t="s">
        <v>57</v>
      </c>
      <c r="E479" s="39" t="s">
        <v>6048</v>
      </c>
    </row>
    <row r="480" spans="1:5" ht="76.5">
      <c r="A480" s="35" t="s">
        <v>58</v>
      </c>
      <c r="E480" s="42" t="s">
        <v>6035</v>
      </c>
    </row>
    <row r="481" spans="1:5" ht="12.75">
      <c r="A481" t="s">
        <v>59</v>
      </c>
      <c r="E481" s="39" t="s">
        <v>5</v>
      </c>
    </row>
    <row r="482" spans="1:13" ht="12.75">
      <c r="A482" t="s">
        <v>49</v>
      </c>
      <c r="C482" s="31" t="s">
        <v>6049</v>
      </c>
      <c r="E482" s="33" t="s">
        <v>2853</v>
      </c>
      <c r="J482" s="32">
        <f>0</f>
      </c>
      <c s="32">
        <f>0</f>
      </c>
      <c s="32">
        <f>0+L483+L487+L491+L495+L499+L503+L507+L511+L515+L519+L523+L527+L531</f>
      </c>
      <c s="32">
        <f>0+M483+M487+M491+M495+M499+M503+M507+M511+M515+M519+M523+M527+M531</f>
      </c>
    </row>
    <row r="483" spans="1:16" ht="12.75">
      <c r="A483" t="s">
        <v>52</v>
      </c>
      <c s="34" t="s">
        <v>237</v>
      </c>
      <c s="34" t="s">
        <v>8361</v>
      </c>
      <c s="35" t="s">
        <v>5</v>
      </c>
      <c s="6" t="s">
        <v>8362</v>
      </c>
      <c s="36" t="s">
        <v>93</v>
      </c>
      <c s="37">
        <v>1</v>
      </c>
      <c s="36">
        <v>0.00029</v>
      </c>
      <c s="36">
        <f>ROUND(G483*H483,6)</f>
      </c>
      <c r="L483" s="38">
        <v>0</v>
      </c>
      <c s="32">
        <f>ROUND(ROUND(L483,2)*ROUND(G483,3),2)</f>
      </c>
      <c s="36" t="s">
        <v>4836</v>
      </c>
      <c>
        <f>(M483*21)/100</f>
      </c>
      <c t="s">
        <v>27</v>
      </c>
    </row>
    <row r="484" spans="1:5" ht="12.75">
      <c r="A484" s="35" t="s">
        <v>57</v>
      </c>
      <c r="E484" s="39" t="s">
        <v>8362</v>
      </c>
    </row>
    <row r="485" spans="1:5" ht="76.5">
      <c r="A485" s="35" t="s">
        <v>58</v>
      </c>
      <c r="E485" s="42" t="s">
        <v>8363</v>
      </c>
    </row>
    <row r="486" spans="1:5" ht="12.75">
      <c r="A486" t="s">
        <v>59</v>
      </c>
      <c r="E486" s="39" t="s">
        <v>5</v>
      </c>
    </row>
    <row r="487" spans="1:16" ht="25.5">
      <c r="A487" t="s">
        <v>52</v>
      </c>
      <c s="34" t="s">
        <v>6714</v>
      </c>
      <c s="34" t="s">
        <v>5018</v>
      </c>
      <c s="35" t="s">
        <v>5</v>
      </c>
      <c s="6" t="s">
        <v>5019</v>
      </c>
      <c s="36" t="s">
        <v>65</v>
      </c>
      <c s="37">
        <v>32.75</v>
      </c>
      <c s="36">
        <v>0.00276</v>
      </c>
      <c s="36">
        <f>ROUND(G487*H487,6)</f>
      </c>
      <c r="L487" s="38">
        <v>0</v>
      </c>
      <c s="32">
        <f>ROUND(ROUND(L487,2)*ROUND(G487,3),2)</f>
      </c>
      <c s="36" t="s">
        <v>4836</v>
      </c>
      <c>
        <f>(M487*21)/100</f>
      </c>
      <c t="s">
        <v>27</v>
      </c>
    </row>
    <row r="488" spans="1:5" ht="25.5">
      <c r="A488" s="35" t="s">
        <v>57</v>
      </c>
      <c r="E488" s="39" t="s">
        <v>5019</v>
      </c>
    </row>
    <row r="489" spans="1:5" ht="76.5">
      <c r="A489" s="35" t="s">
        <v>58</v>
      </c>
      <c r="E489" s="42" t="s">
        <v>8364</v>
      </c>
    </row>
    <row r="490" spans="1:5" ht="140.25">
      <c r="A490" t="s">
        <v>59</v>
      </c>
      <c r="E490" s="39" t="s">
        <v>6053</v>
      </c>
    </row>
    <row r="491" spans="1:16" ht="25.5">
      <c r="A491" t="s">
        <v>52</v>
      </c>
      <c s="34" t="s">
        <v>6734</v>
      </c>
      <c s="34" t="s">
        <v>5030</v>
      </c>
      <c s="35" t="s">
        <v>5</v>
      </c>
      <c s="6" t="s">
        <v>5031</v>
      </c>
      <c s="36" t="s">
        <v>93</v>
      </c>
      <c s="37">
        <v>1</v>
      </c>
      <c s="36">
        <v>0</v>
      </c>
      <c s="36">
        <f>ROUND(G491*H491,6)</f>
      </c>
      <c r="L491" s="38">
        <v>0</v>
      </c>
      <c s="32">
        <f>ROUND(ROUND(L491,2)*ROUND(G491,3),2)</f>
      </c>
      <c s="36" t="s">
        <v>4836</v>
      </c>
      <c>
        <f>(M491*21)/100</f>
      </c>
      <c t="s">
        <v>27</v>
      </c>
    </row>
    <row r="492" spans="1:5" ht="25.5">
      <c r="A492" s="35" t="s">
        <v>57</v>
      </c>
      <c r="E492" s="39" t="s">
        <v>5031</v>
      </c>
    </row>
    <row r="493" spans="1:5" ht="76.5">
      <c r="A493" s="35" t="s">
        <v>58</v>
      </c>
      <c r="E493" s="42" t="s">
        <v>8363</v>
      </c>
    </row>
    <row r="494" spans="1:5" ht="25.5">
      <c r="A494" t="s">
        <v>59</v>
      </c>
      <c r="E494" s="39" t="s">
        <v>8365</v>
      </c>
    </row>
    <row r="495" spans="1:16" ht="12.75">
      <c r="A495" t="s">
        <v>52</v>
      </c>
      <c s="34" t="s">
        <v>6739</v>
      </c>
      <c s="34" t="s">
        <v>6055</v>
      </c>
      <c s="35" t="s">
        <v>5</v>
      </c>
      <c s="6" t="s">
        <v>6057</v>
      </c>
      <c s="36" t="s">
        <v>65</v>
      </c>
      <c s="37">
        <v>32.75</v>
      </c>
      <c s="36">
        <v>0</v>
      </c>
      <c s="36">
        <f>ROUND(G495*H495,6)</f>
      </c>
      <c r="L495" s="38">
        <v>0</v>
      </c>
      <c s="32">
        <f>ROUND(ROUND(L495,2)*ROUND(G495,3),2)</f>
      </c>
      <c s="36" t="s">
        <v>4836</v>
      </c>
      <c>
        <f>(M495*21)/100</f>
      </c>
      <c t="s">
        <v>27</v>
      </c>
    </row>
    <row r="496" spans="1:5" ht="12.75">
      <c r="A496" s="35" t="s">
        <v>57</v>
      </c>
      <c r="E496" s="39" t="s">
        <v>6057</v>
      </c>
    </row>
    <row r="497" spans="1:5" ht="76.5">
      <c r="A497" s="35" t="s">
        <v>58</v>
      </c>
      <c r="E497" s="42" t="s">
        <v>8364</v>
      </c>
    </row>
    <row r="498" spans="1:5" ht="114.75">
      <c r="A498" t="s">
        <v>59</v>
      </c>
      <c r="E498" s="39" t="s">
        <v>6058</v>
      </c>
    </row>
    <row r="499" spans="1:16" ht="25.5">
      <c r="A499" t="s">
        <v>52</v>
      </c>
      <c s="34" t="s">
        <v>6744</v>
      </c>
      <c s="34" t="s">
        <v>6060</v>
      </c>
      <c s="35" t="s">
        <v>5</v>
      </c>
      <c s="6" t="s">
        <v>6062</v>
      </c>
      <c s="36" t="s">
        <v>93</v>
      </c>
      <c s="37">
        <v>1</v>
      </c>
      <c s="36">
        <v>0.05803</v>
      </c>
      <c s="36">
        <f>ROUND(G499*H499,6)</f>
      </c>
      <c r="L499" s="38">
        <v>0</v>
      </c>
      <c s="32">
        <f>ROUND(ROUND(L499,2)*ROUND(G499,3),2)</f>
      </c>
      <c s="36" t="s">
        <v>4836</v>
      </c>
      <c>
        <f>(M499*21)/100</f>
      </c>
      <c t="s">
        <v>27</v>
      </c>
    </row>
    <row r="500" spans="1:5" ht="25.5">
      <c r="A500" s="35" t="s">
        <v>57</v>
      </c>
      <c r="E500" s="39" t="s">
        <v>6062</v>
      </c>
    </row>
    <row r="501" spans="1:5" ht="76.5">
      <c r="A501" s="35" t="s">
        <v>58</v>
      </c>
      <c r="E501" s="42" t="s">
        <v>8363</v>
      </c>
    </row>
    <row r="502" spans="1:5" ht="102">
      <c r="A502" t="s">
        <v>59</v>
      </c>
      <c r="E502" s="39" t="s">
        <v>6064</v>
      </c>
    </row>
    <row r="503" spans="1:16" ht="25.5">
      <c r="A503" t="s">
        <v>52</v>
      </c>
      <c s="34" t="s">
        <v>6748</v>
      </c>
      <c s="34" t="s">
        <v>6066</v>
      </c>
      <c s="35" t="s">
        <v>5</v>
      </c>
      <c s="6" t="s">
        <v>6068</v>
      </c>
      <c s="36" t="s">
        <v>93</v>
      </c>
      <c s="37">
        <v>1</v>
      </c>
      <c s="36">
        <v>0.01136</v>
      </c>
      <c s="36">
        <f>ROUND(G503*H503,6)</f>
      </c>
      <c r="L503" s="38">
        <v>0</v>
      </c>
      <c s="32">
        <f>ROUND(ROUND(L503,2)*ROUND(G503,3),2)</f>
      </c>
      <c s="36" t="s">
        <v>4836</v>
      </c>
      <c>
        <f>(M503*21)/100</f>
      </c>
      <c t="s">
        <v>27</v>
      </c>
    </row>
    <row r="504" spans="1:5" ht="25.5">
      <c r="A504" s="35" t="s">
        <v>57</v>
      </c>
      <c r="E504" s="39" t="s">
        <v>6068</v>
      </c>
    </row>
    <row r="505" spans="1:5" ht="76.5">
      <c r="A505" s="35" t="s">
        <v>58</v>
      </c>
      <c r="E505" s="42" t="s">
        <v>8363</v>
      </c>
    </row>
    <row r="506" spans="1:5" ht="102">
      <c r="A506" t="s">
        <v>59</v>
      </c>
      <c r="E506" s="39" t="s">
        <v>6064</v>
      </c>
    </row>
    <row r="507" spans="1:16" ht="25.5">
      <c r="A507" t="s">
        <v>52</v>
      </c>
      <c s="34" t="s">
        <v>6753</v>
      </c>
      <c s="34" t="s">
        <v>6071</v>
      </c>
      <c s="35" t="s">
        <v>5</v>
      </c>
      <c s="6" t="s">
        <v>6073</v>
      </c>
      <c s="36" t="s">
        <v>93</v>
      </c>
      <c s="37">
        <v>1</v>
      </c>
      <c s="36">
        <v>0.00622</v>
      </c>
      <c s="36">
        <f>ROUND(G507*H507,6)</f>
      </c>
      <c r="L507" s="38">
        <v>0</v>
      </c>
      <c s="32">
        <f>ROUND(ROUND(L507,2)*ROUND(G507,3),2)</f>
      </c>
      <c s="36" t="s">
        <v>4836</v>
      </c>
      <c>
        <f>(M507*21)/100</f>
      </c>
      <c t="s">
        <v>27</v>
      </c>
    </row>
    <row r="508" spans="1:5" ht="25.5">
      <c r="A508" s="35" t="s">
        <v>57</v>
      </c>
      <c r="E508" s="39" t="s">
        <v>6073</v>
      </c>
    </row>
    <row r="509" spans="1:5" ht="76.5">
      <c r="A509" s="35" t="s">
        <v>58</v>
      </c>
      <c r="E509" s="42" t="s">
        <v>8366</v>
      </c>
    </row>
    <row r="510" spans="1:5" ht="102">
      <c r="A510" t="s">
        <v>59</v>
      </c>
      <c r="E510" s="39" t="s">
        <v>6064</v>
      </c>
    </row>
    <row r="511" spans="1:16" ht="25.5">
      <c r="A511" t="s">
        <v>52</v>
      </c>
      <c s="34" t="s">
        <v>6764</v>
      </c>
      <c s="34" t="s">
        <v>6075</v>
      </c>
      <c s="35" t="s">
        <v>5</v>
      </c>
      <c s="6" t="s">
        <v>6077</v>
      </c>
      <c s="36" t="s">
        <v>93</v>
      </c>
      <c s="37">
        <v>1</v>
      </c>
      <c s="36">
        <v>0</v>
      </c>
      <c s="36">
        <f>ROUND(G511*H511,6)</f>
      </c>
      <c r="L511" s="38">
        <v>0</v>
      </c>
      <c s="32">
        <f>ROUND(ROUND(L511,2)*ROUND(G511,3),2)</f>
      </c>
      <c s="36" t="s">
        <v>4836</v>
      </c>
      <c>
        <f>(M511*21)/100</f>
      </c>
      <c t="s">
        <v>27</v>
      </c>
    </row>
    <row r="512" spans="1:5" ht="25.5">
      <c r="A512" s="35" t="s">
        <v>57</v>
      </c>
      <c r="E512" s="39" t="s">
        <v>6077</v>
      </c>
    </row>
    <row r="513" spans="1:5" ht="76.5">
      <c r="A513" s="35" t="s">
        <v>58</v>
      </c>
      <c r="E513" s="42" t="s">
        <v>8363</v>
      </c>
    </row>
    <row r="514" spans="1:5" ht="102">
      <c r="A514" t="s">
        <v>59</v>
      </c>
      <c r="E514" s="39" t="s">
        <v>6064</v>
      </c>
    </row>
    <row r="515" spans="1:16" ht="25.5">
      <c r="A515" t="s">
        <v>52</v>
      </c>
      <c s="34" t="s">
        <v>6769</v>
      </c>
      <c s="34" t="s">
        <v>8367</v>
      </c>
      <c s="35" t="s">
        <v>5</v>
      </c>
      <c s="6" t="s">
        <v>8368</v>
      </c>
      <c s="36" t="s">
        <v>93</v>
      </c>
      <c s="37">
        <v>2</v>
      </c>
      <c s="36">
        <v>0.1056</v>
      </c>
      <c s="36">
        <f>ROUND(G515*H515,6)</f>
      </c>
      <c r="L515" s="38">
        <v>0</v>
      </c>
      <c s="32">
        <f>ROUND(ROUND(L515,2)*ROUND(G515,3),2)</f>
      </c>
      <c s="36" t="s">
        <v>4836</v>
      </c>
      <c>
        <f>(M515*21)/100</f>
      </c>
      <c t="s">
        <v>27</v>
      </c>
    </row>
    <row r="516" spans="1:5" ht="25.5">
      <c r="A516" s="35" t="s">
        <v>57</v>
      </c>
      <c r="E516" s="39" t="s">
        <v>8368</v>
      </c>
    </row>
    <row r="517" spans="1:5" ht="102">
      <c r="A517" s="35" t="s">
        <v>58</v>
      </c>
      <c r="E517" s="42" t="s">
        <v>8369</v>
      </c>
    </row>
    <row r="518" spans="1:5" ht="102">
      <c r="A518" t="s">
        <v>59</v>
      </c>
      <c r="E518" s="39" t="s">
        <v>6064</v>
      </c>
    </row>
    <row r="519" spans="1:16" ht="25.5">
      <c r="A519" t="s">
        <v>52</v>
      </c>
      <c s="34" t="s">
        <v>6773</v>
      </c>
      <c s="34" t="s">
        <v>8370</v>
      </c>
      <c s="35" t="s">
        <v>5</v>
      </c>
      <c s="6" t="s">
        <v>8371</v>
      </c>
      <c s="36" t="s">
        <v>93</v>
      </c>
      <c s="37">
        <v>2</v>
      </c>
      <c s="36">
        <v>0.02424</v>
      </c>
      <c s="36">
        <f>ROUND(G519*H519,6)</f>
      </c>
      <c r="L519" s="38">
        <v>0</v>
      </c>
      <c s="32">
        <f>ROUND(ROUND(L519,2)*ROUND(G519,3),2)</f>
      </c>
      <c s="36" t="s">
        <v>4836</v>
      </c>
      <c>
        <f>(M519*21)/100</f>
      </c>
      <c t="s">
        <v>27</v>
      </c>
    </row>
    <row r="520" spans="1:5" ht="25.5">
      <c r="A520" s="35" t="s">
        <v>57</v>
      </c>
      <c r="E520" s="39" t="s">
        <v>8371</v>
      </c>
    </row>
    <row r="521" spans="1:5" ht="76.5">
      <c r="A521" s="35" t="s">
        <v>58</v>
      </c>
      <c r="E521" s="42" t="s">
        <v>8372</v>
      </c>
    </row>
    <row r="522" spans="1:5" ht="102">
      <c r="A522" t="s">
        <v>59</v>
      </c>
      <c r="E522" s="39" t="s">
        <v>6064</v>
      </c>
    </row>
    <row r="523" spans="1:16" ht="25.5">
      <c r="A523" t="s">
        <v>52</v>
      </c>
      <c s="34" t="s">
        <v>6050</v>
      </c>
      <c s="34" t="s">
        <v>8373</v>
      </c>
      <c s="35" t="s">
        <v>5</v>
      </c>
      <c s="6" t="s">
        <v>8374</v>
      </c>
      <c s="36" t="s">
        <v>93</v>
      </c>
      <c s="37">
        <v>2</v>
      </c>
      <c s="36">
        <v>0</v>
      </c>
      <c s="36">
        <f>ROUND(G523*H523,6)</f>
      </c>
      <c r="L523" s="38">
        <v>0</v>
      </c>
      <c s="32">
        <f>ROUND(ROUND(L523,2)*ROUND(G523,3),2)</f>
      </c>
      <c s="36" t="s">
        <v>4836</v>
      </c>
      <c>
        <f>(M523*21)/100</f>
      </c>
      <c t="s">
        <v>27</v>
      </c>
    </row>
    <row r="524" spans="1:5" ht="25.5">
      <c r="A524" s="35" t="s">
        <v>57</v>
      </c>
      <c r="E524" s="39" t="s">
        <v>8374</v>
      </c>
    </row>
    <row r="525" spans="1:5" ht="76.5">
      <c r="A525" s="35" t="s">
        <v>58</v>
      </c>
      <c r="E525" s="42" t="s">
        <v>8372</v>
      </c>
    </row>
    <row r="526" spans="1:5" ht="102">
      <c r="A526" t="s">
        <v>59</v>
      </c>
      <c r="E526" s="39" t="s">
        <v>6064</v>
      </c>
    </row>
    <row r="527" spans="1:16" ht="25.5">
      <c r="A527" t="s">
        <v>52</v>
      </c>
      <c s="34" t="s">
        <v>6054</v>
      </c>
      <c s="34" t="s">
        <v>8375</v>
      </c>
      <c s="35" t="s">
        <v>5</v>
      </c>
      <c s="6" t="s">
        <v>8376</v>
      </c>
      <c s="36" t="s">
        <v>93</v>
      </c>
      <c s="37">
        <v>2</v>
      </c>
      <c s="36">
        <v>0.304</v>
      </c>
      <c s="36">
        <f>ROUND(G527*H527,6)</f>
      </c>
      <c r="L527" s="38">
        <v>0</v>
      </c>
      <c s="32">
        <f>ROUND(ROUND(L527,2)*ROUND(G527,3),2)</f>
      </c>
      <c s="36" t="s">
        <v>4836</v>
      </c>
      <c>
        <f>(M527*21)/100</f>
      </c>
      <c t="s">
        <v>27</v>
      </c>
    </row>
    <row r="528" spans="1:5" ht="25.5">
      <c r="A528" s="35" t="s">
        <v>57</v>
      </c>
      <c r="E528" s="39" t="s">
        <v>8376</v>
      </c>
    </row>
    <row r="529" spans="1:5" ht="76.5">
      <c r="A529" s="35" t="s">
        <v>58</v>
      </c>
      <c r="E529" s="42" t="s">
        <v>8372</v>
      </c>
    </row>
    <row r="530" spans="1:5" ht="102">
      <c r="A530" t="s">
        <v>59</v>
      </c>
      <c r="E530" s="39" t="s">
        <v>6064</v>
      </c>
    </row>
    <row r="531" spans="1:16" ht="25.5">
      <c r="A531" t="s">
        <v>52</v>
      </c>
      <c s="34" t="s">
        <v>6609</v>
      </c>
      <c s="34" t="s">
        <v>8377</v>
      </c>
      <c s="35" t="s">
        <v>5</v>
      </c>
      <c s="6" t="s">
        <v>8378</v>
      </c>
      <c s="36" t="s">
        <v>93</v>
      </c>
      <c s="37">
        <v>1</v>
      </c>
      <c s="36">
        <v>0.046056</v>
      </c>
      <c s="36">
        <f>ROUND(G531*H531,6)</f>
      </c>
      <c r="L531" s="38">
        <v>0</v>
      </c>
      <c s="32">
        <f>ROUND(ROUND(L531,2)*ROUND(G531,3),2)</f>
      </c>
      <c s="36" t="s">
        <v>4833</v>
      </c>
      <c>
        <f>(M531*21)/100</f>
      </c>
      <c t="s">
        <v>27</v>
      </c>
    </row>
    <row r="532" spans="1:5" ht="25.5">
      <c r="A532" s="35" t="s">
        <v>57</v>
      </c>
      <c r="E532" s="39" t="s">
        <v>8379</v>
      </c>
    </row>
    <row r="533" spans="1:5" ht="76.5">
      <c r="A533" s="35" t="s">
        <v>58</v>
      </c>
      <c r="E533" s="42" t="s">
        <v>8363</v>
      </c>
    </row>
    <row r="534" spans="1:5" ht="102">
      <c r="A534" t="s">
        <v>59</v>
      </c>
      <c r="E534" s="39" t="s">
        <v>6064</v>
      </c>
    </row>
    <row r="535" spans="1:13" ht="12.75">
      <c r="A535" t="s">
        <v>49</v>
      </c>
      <c r="C535" s="31" t="s">
        <v>6101</v>
      </c>
      <c r="E535" s="33" t="s">
        <v>6102</v>
      </c>
      <c r="J535" s="32">
        <f>0</f>
      </c>
      <c s="32">
        <f>0</f>
      </c>
      <c s="32">
        <f>0+L536+L540+L544+L548+L552</f>
      </c>
      <c s="32">
        <f>0+M536+M540+M544+M548+M552</f>
      </c>
    </row>
    <row r="536" spans="1:16" ht="12.75">
      <c r="A536" t="s">
        <v>52</v>
      </c>
      <c s="34" t="s">
        <v>586</v>
      </c>
      <c s="34" t="s">
        <v>6103</v>
      </c>
      <c s="35" t="s">
        <v>5</v>
      </c>
      <c s="6" t="s">
        <v>6104</v>
      </c>
      <c s="36" t="s">
        <v>65</v>
      </c>
      <c s="37">
        <v>56</v>
      </c>
      <c s="36">
        <v>0.05612</v>
      </c>
      <c s="36">
        <f>ROUND(G536*H536,6)</f>
      </c>
      <c r="L536" s="38">
        <v>0</v>
      </c>
      <c s="32">
        <f>ROUND(ROUND(L536,2)*ROUND(G536,3),2)</f>
      </c>
      <c s="36" t="s">
        <v>4836</v>
      </c>
      <c>
        <f>(M536*21)/100</f>
      </c>
      <c t="s">
        <v>27</v>
      </c>
    </row>
    <row r="537" spans="1:5" ht="12.75">
      <c r="A537" s="35" t="s">
        <v>57</v>
      </c>
      <c r="E537" s="39" t="s">
        <v>6104</v>
      </c>
    </row>
    <row r="538" spans="1:5" ht="51">
      <c r="A538" s="35" t="s">
        <v>58</v>
      </c>
      <c r="E538" s="42" t="s">
        <v>8380</v>
      </c>
    </row>
    <row r="539" spans="1:5" ht="12.75">
      <c r="A539" t="s">
        <v>59</v>
      </c>
      <c r="E539" s="39" t="s">
        <v>5</v>
      </c>
    </row>
    <row r="540" spans="1:16" ht="38.25">
      <c r="A540" t="s">
        <v>52</v>
      </c>
      <c s="34" t="s">
        <v>6059</v>
      </c>
      <c s="34" t="s">
        <v>6116</v>
      </c>
      <c s="35" t="s">
        <v>5</v>
      </c>
      <c s="6" t="s">
        <v>8381</v>
      </c>
      <c s="36" t="s">
        <v>65</v>
      </c>
      <c s="37">
        <v>55</v>
      </c>
      <c s="36">
        <v>0.1295</v>
      </c>
      <c s="36">
        <f>ROUND(G540*H540,6)</f>
      </c>
      <c r="L540" s="38">
        <v>0</v>
      </c>
      <c s="32">
        <f>ROUND(ROUND(L540,2)*ROUND(G540,3),2)</f>
      </c>
      <c s="36" t="s">
        <v>4836</v>
      </c>
      <c>
        <f>(M540*21)/100</f>
      </c>
      <c t="s">
        <v>27</v>
      </c>
    </row>
    <row r="541" spans="1:5" ht="38.25">
      <c r="A541" s="35" t="s">
        <v>57</v>
      </c>
      <c r="E541" s="39" t="s">
        <v>6118</v>
      </c>
    </row>
    <row r="542" spans="1:5" ht="51">
      <c r="A542" s="35" t="s">
        <v>58</v>
      </c>
      <c r="E542" s="42" t="s">
        <v>8382</v>
      </c>
    </row>
    <row r="543" spans="1:5" ht="127.5">
      <c r="A543" t="s">
        <v>59</v>
      </c>
      <c r="E543" s="39" t="s">
        <v>6120</v>
      </c>
    </row>
    <row r="544" spans="1:16" ht="25.5">
      <c r="A544" t="s">
        <v>52</v>
      </c>
      <c s="34" t="s">
        <v>6065</v>
      </c>
      <c s="34" t="s">
        <v>6122</v>
      </c>
      <c s="35" t="s">
        <v>5</v>
      </c>
      <c s="6" t="s">
        <v>6124</v>
      </c>
      <c s="36" t="s">
        <v>65</v>
      </c>
      <c s="37">
        <v>34</v>
      </c>
      <c s="36">
        <v>0.00045</v>
      </c>
      <c s="36">
        <f>ROUND(G544*H544,6)</f>
      </c>
      <c r="L544" s="38">
        <v>0</v>
      </c>
      <c s="32">
        <f>ROUND(ROUND(L544,2)*ROUND(G544,3),2)</f>
      </c>
      <c s="36" t="s">
        <v>4836</v>
      </c>
      <c>
        <f>(M544*21)/100</f>
      </c>
      <c t="s">
        <v>27</v>
      </c>
    </row>
    <row r="545" spans="1:5" ht="25.5">
      <c r="A545" s="35" t="s">
        <v>57</v>
      </c>
      <c r="E545" s="39" t="s">
        <v>6124</v>
      </c>
    </row>
    <row r="546" spans="1:5" ht="63.75">
      <c r="A546" s="35" t="s">
        <v>58</v>
      </c>
      <c r="E546" s="42" t="s">
        <v>8383</v>
      </c>
    </row>
    <row r="547" spans="1:5" ht="76.5">
      <c r="A547" t="s">
        <v>59</v>
      </c>
      <c r="E547" s="39" t="s">
        <v>6126</v>
      </c>
    </row>
    <row r="548" spans="1:16" ht="25.5">
      <c r="A548" t="s">
        <v>52</v>
      </c>
      <c s="34" t="s">
        <v>6070</v>
      </c>
      <c s="34" t="s">
        <v>6128</v>
      </c>
      <c s="35" t="s">
        <v>5</v>
      </c>
      <c s="6" t="s">
        <v>6130</v>
      </c>
      <c s="36" t="s">
        <v>65</v>
      </c>
      <c s="37">
        <v>34</v>
      </c>
      <c s="36">
        <v>0</v>
      </c>
      <c s="36">
        <f>ROUND(G548*H548,6)</f>
      </c>
      <c r="L548" s="38">
        <v>0</v>
      </c>
      <c s="32">
        <f>ROUND(ROUND(L548,2)*ROUND(G548,3),2)</f>
      </c>
      <c s="36" t="s">
        <v>4836</v>
      </c>
      <c>
        <f>(M548*21)/100</f>
      </c>
      <c t="s">
        <v>27</v>
      </c>
    </row>
    <row r="549" spans="1:5" ht="25.5">
      <c r="A549" s="35" t="s">
        <v>57</v>
      </c>
      <c r="E549" s="39" t="s">
        <v>6130</v>
      </c>
    </row>
    <row r="550" spans="1:5" ht="63.75">
      <c r="A550" s="35" t="s">
        <v>58</v>
      </c>
      <c r="E550" s="42" t="s">
        <v>8383</v>
      </c>
    </row>
    <row r="551" spans="1:5" ht="51">
      <c r="A551" t="s">
        <v>59</v>
      </c>
      <c r="E551" s="39" t="s">
        <v>6131</v>
      </c>
    </row>
    <row r="552" spans="1:16" ht="12.75">
      <c r="A552" t="s">
        <v>52</v>
      </c>
      <c s="34" t="s">
        <v>6074</v>
      </c>
      <c s="34" t="s">
        <v>5115</v>
      </c>
      <c s="35" t="s">
        <v>5</v>
      </c>
      <c s="6" t="s">
        <v>5116</v>
      </c>
      <c s="36" t="s">
        <v>65</v>
      </c>
      <c s="37">
        <v>34</v>
      </c>
      <c s="36">
        <v>0</v>
      </c>
      <c s="36">
        <f>ROUND(G552*H552,6)</f>
      </c>
      <c r="L552" s="38">
        <v>0</v>
      </c>
      <c s="32">
        <f>ROUND(ROUND(L552,2)*ROUND(G552,3),2)</f>
      </c>
      <c s="36" t="s">
        <v>4836</v>
      </c>
      <c>
        <f>(M552*21)/100</f>
      </c>
      <c t="s">
        <v>27</v>
      </c>
    </row>
    <row r="553" spans="1:5" ht="12.75">
      <c r="A553" s="35" t="s">
        <v>57</v>
      </c>
      <c r="E553" s="39" t="s">
        <v>5116</v>
      </c>
    </row>
    <row r="554" spans="1:5" ht="63.75">
      <c r="A554" s="35" t="s">
        <v>58</v>
      </c>
      <c r="E554" s="42" t="s">
        <v>8383</v>
      </c>
    </row>
    <row r="555" spans="1:5" ht="12.75">
      <c r="A555" t="s">
        <v>59</v>
      </c>
      <c r="E555" s="39" t="s">
        <v>6134</v>
      </c>
    </row>
    <row r="556" spans="1:13" ht="12.75">
      <c r="A556" t="s">
        <v>49</v>
      </c>
      <c r="C556" s="31" t="s">
        <v>6135</v>
      </c>
      <c r="E556" s="33" t="s">
        <v>6136</v>
      </c>
      <c r="J556" s="32">
        <f>0</f>
      </c>
      <c s="32">
        <f>0</f>
      </c>
      <c s="32">
        <f>0+L557+L561+L565+L569</f>
      </c>
      <c s="32">
        <f>0+M557+M561+M565+M569</f>
      </c>
    </row>
    <row r="557" spans="1:16" ht="12.75">
      <c r="A557" t="s">
        <v>52</v>
      </c>
      <c s="34" t="s">
        <v>6078</v>
      </c>
      <c s="34" t="s">
        <v>6138</v>
      </c>
      <c s="35" t="s">
        <v>5</v>
      </c>
      <c s="6" t="s">
        <v>6140</v>
      </c>
      <c s="36" t="s">
        <v>65</v>
      </c>
      <c s="37">
        <v>5.5</v>
      </c>
      <c s="36">
        <v>0.29221</v>
      </c>
      <c s="36">
        <f>ROUND(G557*H557,6)</f>
      </c>
      <c r="L557" s="38">
        <v>0</v>
      </c>
      <c s="32">
        <f>ROUND(ROUND(L557,2)*ROUND(G557,3),2)</f>
      </c>
      <c s="36" t="s">
        <v>4836</v>
      </c>
      <c>
        <f>(M557*21)/100</f>
      </c>
      <c t="s">
        <v>27</v>
      </c>
    </row>
    <row r="558" spans="1:5" ht="12.75">
      <c r="A558" s="35" t="s">
        <v>57</v>
      </c>
      <c r="E558" s="39" t="s">
        <v>6140</v>
      </c>
    </row>
    <row r="559" spans="1:5" ht="63.75">
      <c r="A559" s="35" t="s">
        <v>58</v>
      </c>
      <c r="E559" s="42" t="s">
        <v>8384</v>
      </c>
    </row>
    <row r="560" spans="1:5" ht="38.25">
      <c r="A560" t="s">
        <v>59</v>
      </c>
      <c r="E560" s="39" t="s">
        <v>6142</v>
      </c>
    </row>
    <row r="561" spans="1:16" ht="25.5">
      <c r="A561" t="s">
        <v>52</v>
      </c>
      <c s="34" t="s">
        <v>6082</v>
      </c>
      <c s="34" t="s">
        <v>6144</v>
      </c>
      <c s="35" t="s">
        <v>5</v>
      </c>
      <c s="6" t="s">
        <v>6146</v>
      </c>
      <c s="36" t="s">
        <v>65</v>
      </c>
      <c s="37">
        <v>1.5</v>
      </c>
      <c s="36">
        <v>0.24468</v>
      </c>
      <c s="36">
        <f>ROUND(G561*H561,6)</f>
      </c>
      <c r="L561" s="38">
        <v>0</v>
      </c>
      <c s="32">
        <f>ROUND(ROUND(L561,2)*ROUND(G561,3),2)</f>
      </c>
      <c s="36" t="s">
        <v>4836</v>
      </c>
      <c>
        <f>(M561*21)/100</f>
      </c>
      <c t="s">
        <v>27</v>
      </c>
    </row>
    <row r="562" spans="1:5" ht="25.5">
      <c r="A562" s="35" t="s">
        <v>57</v>
      </c>
      <c r="E562" s="39" t="s">
        <v>6146</v>
      </c>
    </row>
    <row r="563" spans="1:5" ht="38.25">
      <c r="A563" s="35" t="s">
        <v>58</v>
      </c>
      <c r="E563" s="42" t="s">
        <v>8385</v>
      </c>
    </row>
    <row r="564" spans="1:5" ht="63.75">
      <c r="A564" t="s">
        <v>59</v>
      </c>
      <c r="E564" s="39" t="s">
        <v>6148</v>
      </c>
    </row>
    <row r="565" spans="1:16" ht="25.5">
      <c r="A565" t="s">
        <v>52</v>
      </c>
      <c s="34" t="s">
        <v>6087</v>
      </c>
      <c s="34" t="s">
        <v>6150</v>
      </c>
      <c s="35" t="s">
        <v>5</v>
      </c>
      <c s="6" t="s">
        <v>6152</v>
      </c>
      <c s="36" t="s">
        <v>1076</v>
      </c>
      <c s="37">
        <v>130</v>
      </c>
      <c s="36">
        <v>0</v>
      </c>
      <c s="36">
        <f>ROUND(G565*H565,6)</f>
      </c>
      <c r="L565" s="38">
        <v>0</v>
      </c>
      <c s="32">
        <f>ROUND(ROUND(L565,2)*ROUND(G565,3),2)</f>
      </c>
      <c s="36" t="s">
        <v>4836</v>
      </c>
      <c>
        <f>(M565*21)/100</f>
      </c>
      <c t="s">
        <v>27</v>
      </c>
    </row>
    <row r="566" spans="1:5" ht="25.5">
      <c r="A566" s="35" t="s">
        <v>57</v>
      </c>
      <c r="E566" s="39" t="s">
        <v>6152</v>
      </c>
    </row>
    <row r="567" spans="1:5" ht="153">
      <c r="A567" s="35" t="s">
        <v>58</v>
      </c>
      <c r="E567" s="42" t="s">
        <v>8386</v>
      </c>
    </row>
    <row r="568" spans="1:5" ht="76.5">
      <c r="A568" t="s">
        <v>59</v>
      </c>
      <c r="E568" s="39" t="s">
        <v>6154</v>
      </c>
    </row>
    <row r="569" spans="1:16" ht="25.5">
      <c r="A569" t="s">
        <v>52</v>
      </c>
      <c s="34" t="s">
        <v>6793</v>
      </c>
      <c s="34" t="s">
        <v>8387</v>
      </c>
      <c s="35" t="s">
        <v>5</v>
      </c>
      <c s="6" t="s">
        <v>6157</v>
      </c>
      <c s="36" t="s">
        <v>65</v>
      </c>
      <c s="37">
        <v>5.5</v>
      </c>
      <c s="36">
        <v>0.034712</v>
      </c>
      <c s="36">
        <f>ROUND(G569*H569,6)</f>
      </c>
      <c r="L569" s="38">
        <v>0</v>
      </c>
      <c s="32">
        <f>ROUND(ROUND(L569,2)*ROUND(G569,3),2)</f>
      </c>
      <c s="36" t="s">
        <v>4833</v>
      </c>
      <c>
        <f>(M569*21)/100</f>
      </c>
      <c t="s">
        <v>27</v>
      </c>
    </row>
    <row r="570" spans="1:5" ht="25.5">
      <c r="A570" s="35" t="s">
        <v>57</v>
      </c>
      <c r="E570" s="39" t="s">
        <v>6157</v>
      </c>
    </row>
    <row r="571" spans="1:5" ht="63.75">
      <c r="A571" s="35" t="s">
        <v>58</v>
      </c>
      <c r="E571" s="42" t="s">
        <v>8384</v>
      </c>
    </row>
    <row r="572" spans="1:5" ht="12.75">
      <c r="A572" t="s">
        <v>59</v>
      </c>
      <c r="E572" s="39" t="s">
        <v>5</v>
      </c>
    </row>
    <row r="573" spans="1:13" ht="12.75">
      <c r="A573" t="s">
        <v>49</v>
      </c>
      <c r="C573" s="31" t="s">
        <v>6158</v>
      </c>
      <c r="E573" s="33" t="s">
        <v>6159</v>
      </c>
      <c r="J573" s="32">
        <f>0</f>
      </c>
      <c s="32">
        <f>0</f>
      </c>
      <c s="32">
        <f>0+L574+L578+L582+L586+L590+L594+L598+L602+L606+L610+L614+L618+L622</f>
      </c>
      <c s="32">
        <f>0+M574+M578+M582+M586+M590+M594+M598+M602+M606+M610+M614+M618+M622</f>
      </c>
    </row>
    <row r="574" spans="1:16" ht="25.5">
      <c r="A574" t="s">
        <v>52</v>
      </c>
      <c s="34" t="s">
        <v>6092</v>
      </c>
      <c s="34" t="s">
        <v>6161</v>
      </c>
      <c s="35" t="s">
        <v>5</v>
      </c>
      <c s="6" t="s">
        <v>7469</v>
      </c>
      <c s="36" t="s">
        <v>1076</v>
      </c>
      <c s="37">
        <v>327.677</v>
      </c>
      <c s="36">
        <v>0</v>
      </c>
      <c s="36">
        <f>ROUND(G574*H574,6)</f>
      </c>
      <c r="L574" s="38">
        <v>0</v>
      </c>
      <c s="32">
        <f>ROUND(ROUND(L574,2)*ROUND(G574,3),2)</f>
      </c>
      <c s="36" t="s">
        <v>4836</v>
      </c>
      <c>
        <f>(M574*21)/100</f>
      </c>
      <c t="s">
        <v>27</v>
      </c>
    </row>
    <row r="575" spans="1:5" ht="25.5">
      <c r="A575" s="35" t="s">
        <v>57</v>
      </c>
      <c r="E575" s="39" t="s">
        <v>7469</v>
      </c>
    </row>
    <row r="576" spans="1:5" ht="102">
      <c r="A576" s="35" t="s">
        <v>58</v>
      </c>
      <c r="E576" s="42" t="s">
        <v>6164</v>
      </c>
    </row>
    <row r="577" spans="1:5" ht="63.75">
      <c r="A577" t="s">
        <v>59</v>
      </c>
      <c r="E577" s="39" t="s">
        <v>6165</v>
      </c>
    </row>
    <row r="578" spans="1:16" ht="25.5">
      <c r="A578" t="s">
        <v>52</v>
      </c>
      <c s="34" t="s">
        <v>6109</v>
      </c>
      <c s="34" t="s">
        <v>6167</v>
      </c>
      <c s="35" t="s">
        <v>5</v>
      </c>
      <c s="6" t="s">
        <v>7471</v>
      </c>
      <c s="36" t="s">
        <v>1076</v>
      </c>
      <c s="37">
        <v>327.677</v>
      </c>
      <c s="36">
        <v>0</v>
      </c>
      <c s="36">
        <f>ROUND(G578*H578,6)</f>
      </c>
      <c r="L578" s="38">
        <v>0</v>
      </c>
      <c s="32">
        <f>ROUND(ROUND(L578,2)*ROUND(G578,3),2)</f>
      </c>
      <c s="36" t="s">
        <v>4836</v>
      </c>
      <c>
        <f>(M578*21)/100</f>
      </c>
      <c t="s">
        <v>27</v>
      </c>
    </row>
    <row r="579" spans="1:5" ht="25.5">
      <c r="A579" s="35" t="s">
        <v>57</v>
      </c>
      <c r="E579" s="39" t="s">
        <v>7471</v>
      </c>
    </row>
    <row r="580" spans="1:5" ht="12.75">
      <c r="A580" s="35" t="s">
        <v>58</v>
      </c>
      <c r="E580" s="40" t="s">
        <v>5</v>
      </c>
    </row>
    <row r="581" spans="1:5" ht="25.5">
      <c r="A581" t="s">
        <v>59</v>
      </c>
      <c r="E581" s="39" t="s">
        <v>6170</v>
      </c>
    </row>
    <row r="582" spans="1:16" ht="25.5">
      <c r="A582" t="s">
        <v>52</v>
      </c>
      <c s="34" t="s">
        <v>6115</v>
      </c>
      <c s="34" t="s">
        <v>6172</v>
      </c>
      <c s="35" t="s">
        <v>5</v>
      </c>
      <c s="6" t="s">
        <v>6174</v>
      </c>
      <c s="36" t="s">
        <v>55</v>
      </c>
      <c s="37">
        <v>480.896</v>
      </c>
      <c s="36">
        <v>0</v>
      </c>
      <c s="36">
        <f>ROUND(G582*H582,6)</f>
      </c>
      <c r="L582" s="38">
        <v>0</v>
      </c>
      <c s="32">
        <f>ROUND(ROUND(L582,2)*ROUND(G582,3),2)</f>
      </c>
      <c s="36" t="s">
        <v>4836</v>
      </c>
      <c>
        <f>(M582*21)/100</f>
      </c>
      <c t="s">
        <v>27</v>
      </c>
    </row>
    <row r="583" spans="1:5" ht="25.5">
      <c r="A583" s="35" t="s">
        <v>57</v>
      </c>
      <c r="E583" s="39" t="s">
        <v>6174</v>
      </c>
    </row>
    <row r="584" spans="1:5" ht="102">
      <c r="A584" s="35" t="s">
        <v>58</v>
      </c>
      <c r="E584" s="42" t="s">
        <v>6175</v>
      </c>
    </row>
    <row r="585" spans="1:5" ht="25.5">
      <c r="A585" t="s">
        <v>59</v>
      </c>
      <c r="E585" s="39" t="s">
        <v>6176</v>
      </c>
    </row>
    <row r="586" spans="1:16" ht="25.5">
      <c r="A586" t="s">
        <v>52</v>
      </c>
      <c s="34" t="s">
        <v>6121</v>
      </c>
      <c s="34" t="s">
        <v>6178</v>
      </c>
      <c s="35" t="s">
        <v>5</v>
      </c>
      <c s="6" t="s">
        <v>6180</v>
      </c>
      <c s="36" t="s">
        <v>55</v>
      </c>
      <c s="37">
        <v>480.896</v>
      </c>
      <c s="36">
        <v>0</v>
      </c>
      <c s="36">
        <f>ROUND(G586*H586,6)</f>
      </c>
      <c r="L586" s="38">
        <v>0</v>
      </c>
      <c s="32">
        <f>ROUND(ROUND(L586,2)*ROUND(G586,3),2)</f>
      </c>
      <c s="36" t="s">
        <v>4836</v>
      </c>
      <c>
        <f>(M586*21)/100</f>
      </c>
      <c t="s">
        <v>27</v>
      </c>
    </row>
    <row r="587" spans="1:5" ht="25.5">
      <c r="A587" s="35" t="s">
        <v>57</v>
      </c>
      <c r="E587" s="39" t="s">
        <v>6180</v>
      </c>
    </row>
    <row r="588" spans="1:5" ht="12.75">
      <c r="A588" s="35" t="s">
        <v>58</v>
      </c>
      <c r="E588" s="40" t="s">
        <v>5</v>
      </c>
    </row>
    <row r="589" spans="1:5" ht="25.5">
      <c r="A589" t="s">
        <v>59</v>
      </c>
      <c r="E589" s="39" t="s">
        <v>6181</v>
      </c>
    </row>
    <row r="590" spans="1:16" ht="25.5">
      <c r="A590" t="s">
        <v>52</v>
      </c>
      <c s="34" t="s">
        <v>6127</v>
      </c>
      <c s="34" t="s">
        <v>6183</v>
      </c>
      <c s="35" t="s">
        <v>5</v>
      </c>
      <c s="6" t="s">
        <v>6185</v>
      </c>
      <c s="36" t="s">
        <v>65</v>
      </c>
      <c s="37">
        <v>146.04</v>
      </c>
      <c s="36">
        <v>0</v>
      </c>
      <c s="36">
        <f>ROUND(G590*H590,6)</f>
      </c>
      <c r="L590" s="38">
        <v>0</v>
      </c>
      <c s="32">
        <f>ROUND(ROUND(L590,2)*ROUND(G590,3),2)</f>
      </c>
      <c s="36" t="s">
        <v>4836</v>
      </c>
      <c>
        <f>(M590*21)/100</f>
      </c>
      <c t="s">
        <v>27</v>
      </c>
    </row>
    <row r="591" spans="1:5" ht="25.5">
      <c r="A591" s="35" t="s">
        <v>57</v>
      </c>
      <c r="E591" s="39" t="s">
        <v>6185</v>
      </c>
    </row>
    <row r="592" spans="1:5" ht="63.75">
      <c r="A592" s="35" t="s">
        <v>58</v>
      </c>
      <c r="E592" s="42" t="s">
        <v>6186</v>
      </c>
    </row>
    <row r="593" spans="1:5" ht="76.5">
      <c r="A593" t="s">
        <v>59</v>
      </c>
      <c r="E593" s="39" t="s">
        <v>6187</v>
      </c>
    </row>
    <row r="594" spans="1:16" ht="25.5">
      <c r="A594" t="s">
        <v>52</v>
      </c>
      <c s="34" t="s">
        <v>6132</v>
      </c>
      <c s="34" t="s">
        <v>6189</v>
      </c>
      <c s="35" t="s">
        <v>5</v>
      </c>
      <c s="6" t="s">
        <v>6191</v>
      </c>
      <c s="36" t="s">
        <v>65</v>
      </c>
      <c s="37">
        <v>146.04</v>
      </c>
      <c s="36">
        <v>0</v>
      </c>
      <c s="36">
        <f>ROUND(G594*H594,6)</f>
      </c>
      <c r="L594" s="38">
        <v>0</v>
      </c>
      <c s="32">
        <f>ROUND(ROUND(L594,2)*ROUND(G594,3),2)</f>
      </c>
      <c s="36" t="s">
        <v>4836</v>
      </c>
      <c>
        <f>(M594*21)/100</f>
      </c>
      <c t="s">
        <v>27</v>
      </c>
    </row>
    <row r="595" spans="1:5" ht="25.5">
      <c r="A595" s="35" t="s">
        <v>57</v>
      </c>
      <c r="E595" s="39" t="s">
        <v>6191</v>
      </c>
    </row>
    <row r="596" spans="1:5" ht="12.75">
      <c r="A596" s="35" t="s">
        <v>58</v>
      </c>
      <c r="E596" s="40" t="s">
        <v>5</v>
      </c>
    </row>
    <row r="597" spans="1:5" ht="25.5">
      <c r="A597" t="s">
        <v>59</v>
      </c>
      <c r="E597" s="39" t="s">
        <v>6192</v>
      </c>
    </row>
    <row r="598" spans="1:16" ht="12.75">
      <c r="A598" t="s">
        <v>52</v>
      </c>
      <c s="34" t="s">
        <v>6137</v>
      </c>
      <c s="34" t="s">
        <v>6194</v>
      </c>
      <c s="35" t="s">
        <v>5</v>
      </c>
      <c s="6" t="s">
        <v>6196</v>
      </c>
      <c s="36" t="s">
        <v>1076</v>
      </c>
      <c s="37">
        <v>327.677</v>
      </c>
      <c s="36">
        <v>0</v>
      </c>
      <c s="36">
        <f>ROUND(G598*H598,6)</f>
      </c>
      <c r="L598" s="38">
        <v>0</v>
      </c>
      <c s="32">
        <f>ROUND(ROUND(L598,2)*ROUND(G598,3),2)</f>
      </c>
      <c s="36" t="s">
        <v>4836</v>
      </c>
      <c>
        <f>(M598*21)/100</f>
      </c>
      <c t="s">
        <v>27</v>
      </c>
    </row>
    <row r="599" spans="1:5" ht="12.75">
      <c r="A599" s="35" t="s">
        <v>57</v>
      </c>
      <c r="E599" s="39" t="s">
        <v>6196</v>
      </c>
    </row>
    <row r="600" spans="1:5" ht="12.75">
      <c r="A600" s="35" t="s">
        <v>58</v>
      </c>
      <c r="E600" s="40" t="s">
        <v>5</v>
      </c>
    </row>
    <row r="601" spans="1:5" ht="25.5">
      <c r="A601" t="s">
        <v>59</v>
      </c>
      <c r="E601" s="39" t="s">
        <v>6197</v>
      </c>
    </row>
    <row r="602" spans="1:16" ht="12.75">
      <c r="A602" t="s">
        <v>52</v>
      </c>
      <c s="34" t="s">
        <v>6143</v>
      </c>
      <c s="34" t="s">
        <v>6199</v>
      </c>
      <c s="35" t="s">
        <v>5</v>
      </c>
      <c s="6" t="s">
        <v>6201</v>
      </c>
      <c s="36" t="s">
        <v>1076</v>
      </c>
      <c s="37">
        <v>327.677</v>
      </c>
      <c s="36">
        <v>0</v>
      </c>
      <c s="36">
        <f>ROUND(G602*H602,6)</f>
      </c>
      <c r="L602" s="38">
        <v>0</v>
      </c>
      <c s="32">
        <f>ROUND(ROUND(L602,2)*ROUND(G602,3),2)</f>
      </c>
      <c s="36" t="s">
        <v>4836</v>
      </c>
      <c>
        <f>(M602*21)/100</f>
      </c>
      <c t="s">
        <v>27</v>
      </c>
    </row>
    <row r="603" spans="1:5" ht="12.75">
      <c r="A603" s="35" t="s">
        <v>57</v>
      </c>
      <c r="E603" s="39" t="s">
        <v>6201</v>
      </c>
    </row>
    <row r="604" spans="1:5" ht="12.75">
      <c r="A604" s="35" t="s">
        <v>58</v>
      </c>
      <c r="E604" s="40" t="s">
        <v>5</v>
      </c>
    </row>
    <row r="605" spans="1:5" ht="12.75">
      <c r="A605" t="s">
        <v>59</v>
      </c>
      <c r="E605" s="39" t="s">
        <v>5</v>
      </c>
    </row>
    <row r="606" spans="1:16" ht="25.5">
      <c r="A606" t="s">
        <v>52</v>
      </c>
      <c s="34" t="s">
        <v>6149</v>
      </c>
      <c s="34" t="s">
        <v>6203</v>
      </c>
      <c s="35" t="s">
        <v>5</v>
      </c>
      <c s="6" t="s">
        <v>6205</v>
      </c>
      <c s="36" t="s">
        <v>1076</v>
      </c>
      <c s="37">
        <v>27.84</v>
      </c>
      <c s="36">
        <v>0.00013</v>
      </c>
      <c s="36">
        <f>ROUND(G606*H606,6)</f>
      </c>
      <c r="L606" s="38">
        <v>0</v>
      </c>
      <c s="32">
        <f>ROUND(ROUND(L606,2)*ROUND(G606,3),2)</f>
      </c>
      <c s="36" t="s">
        <v>4836</v>
      </c>
      <c>
        <f>(M606*21)/100</f>
      </c>
      <c t="s">
        <v>27</v>
      </c>
    </row>
    <row r="607" spans="1:5" ht="25.5">
      <c r="A607" s="35" t="s">
        <v>57</v>
      </c>
      <c r="E607" s="39" t="s">
        <v>6205</v>
      </c>
    </row>
    <row r="608" spans="1:5" ht="63.75">
      <c r="A608" s="35" t="s">
        <v>58</v>
      </c>
      <c r="E608" s="42" t="s">
        <v>6206</v>
      </c>
    </row>
    <row r="609" spans="1:5" ht="63.75">
      <c r="A609" t="s">
        <v>59</v>
      </c>
      <c r="E609" s="39" t="s">
        <v>6207</v>
      </c>
    </row>
    <row r="610" spans="1:16" ht="25.5">
      <c r="A610" t="s">
        <v>52</v>
      </c>
      <c s="34" t="s">
        <v>6614</v>
      </c>
      <c s="34" t="s">
        <v>6209</v>
      </c>
      <c s="35" t="s">
        <v>5</v>
      </c>
      <c s="6" t="s">
        <v>6210</v>
      </c>
      <c s="36" t="s">
        <v>1076</v>
      </c>
      <c s="37">
        <v>327.677</v>
      </c>
      <c s="36">
        <v>0</v>
      </c>
      <c s="36">
        <f>ROUND(G610*H610,6)</f>
      </c>
      <c r="L610" s="38">
        <v>0</v>
      </c>
      <c s="32">
        <f>ROUND(ROUND(L610,2)*ROUND(G610,3),2)</f>
      </c>
      <c s="36" t="s">
        <v>4833</v>
      </c>
      <c>
        <f>(M610*21)/100</f>
      </c>
      <c t="s">
        <v>27</v>
      </c>
    </row>
    <row r="611" spans="1:5" ht="38.25">
      <c r="A611" s="35" t="s">
        <v>57</v>
      </c>
      <c r="E611" s="39" t="s">
        <v>6211</v>
      </c>
    </row>
    <row r="612" spans="1:5" ht="12.75">
      <c r="A612" s="35" t="s">
        <v>58</v>
      </c>
      <c r="E612" s="40" t="s">
        <v>5</v>
      </c>
    </row>
    <row r="613" spans="1:5" ht="12.75">
      <c r="A613" t="s">
        <v>59</v>
      </c>
      <c r="E613" s="39" t="s">
        <v>5</v>
      </c>
    </row>
    <row r="614" spans="1:16" ht="25.5">
      <c r="A614" t="s">
        <v>52</v>
      </c>
      <c s="34" t="s">
        <v>6619</v>
      </c>
      <c s="34" t="s">
        <v>6213</v>
      </c>
      <c s="35" t="s">
        <v>5</v>
      </c>
      <c s="6" t="s">
        <v>6214</v>
      </c>
      <c s="36" t="s">
        <v>55</v>
      </c>
      <c s="37">
        <v>480.896</v>
      </c>
      <c s="36">
        <v>0</v>
      </c>
      <c s="36">
        <f>ROUND(G614*H614,6)</f>
      </c>
      <c r="L614" s="38">
        <v>0</v>
      </c>
      <c s="32">
        <f>ROUND(ROUND(L614,2)*ROUND(G614,3),2)</f>
      </c>
      <c s="36" t="s">
        <v>4833</v>
      </c>
      <c>
        <f>(M614*21)/100</f>
      </c>
      <c t="s">
        <v>27</v>
      </c>
    </row>
    <row r="615" spans="1:5" ht="25.5">
      <c r="A615" s="35" t="s">
        <v>57</v>
      </c>
      <c r="E615" s="39" t="s">
        <v>6214</v>
      </c>
    </row>
    <row r="616" spans="1:5" ht="12.75">
      <c r="A616" s="35" t="s">
        <v>58</v>
      </c>
      <c r="E616" s="40" t="s">
        <v>5</v>
      </c>
    </row>
    <row r="617" spans="1:5" ht="12.75">
      <c r="A617" t="s">
        <v>59</v>
      </c>
      <c r="E617" s="39" t="s">
        <v>5</v>
      </c>
    </row>
    <row r="618" spans="1:16" ht="25.5">
      <c r="A618" t="s">
        <v>52</v>
      </c>
      <c s="34" t="s">
        <v>6623</v>
      </c>
      <c s="34" t="s">
        <v>6216</v>
      </c>
      <c s="35" t="s">
        <v>5</v>
      </c>
      <c s="6" t="s">
        <v>6217</v>
      </c>
      <c s="36" t="s">
        <v>65</v>
      </c>
      <c s="37">
        <v>146.04</v>
      </c>
      <c s="36">
        <v>0</v>
      </c>
      <c s="36">
        <f>ROUND(G618*H618,6)</f>
      </c>
      <c r="L618" s="38">
        <v>0</v>
      </c>
      <c s="32">
        <f>ROUND(ROUND(L618,2)*ROUND(G618,3),2)</f>
      </c>
      <c s="36" t="s">
        <v>4833</v>
      </c>
      <c>
        <f>(M618*21)/100</f>
      </c>
      <c t="s">
        <v>27</v>
      </c>
    </row>
    <row r="619" spans="1:5" ht="25.5">
      <c r="A619" s="35" t="s">
        <v>57</v>
      </c>
      <c r="E619" s="39" t="s">
        <v>6217</v>
      </c>
    </row>
    <row r="620" spans="1:5" ht="12.75">
      <c r="A620" s="35" t="s">
        <v>58</v>
      </c>
      <c r="E620" s="40" t="s">
        <v>5</v>
      </c>
    </row>
    <row r="621" spans="1:5" ht="12.75">
      <c r="A621" t="s">
        <v>59</v>
      </c>
      <c r="E621" s="39" t="s">
        <v>5</v>
      </c>
    </row>
    <row r="622" spans="1:16" ht="25.5">
      <c r="A622" t="s">
        <v>52</v>
      </c>
      <c s="34" t="s">
        <v>6628</v>
      </c>
      <c s="34" t="s">
        <v>6219</v>
      </c>
      <c s="35" t="s">
        <v>5</v>
      </c>
      <c s="6" t="s">
        <v>6220</v>
      </c>
      <c s="36" t="s">
        <v>1076</v>
      </c>
      <c s="37">
        <v>327.677</v>
      </c>
      <c s="36">
        <v>0</v>
      </c>
      <c s="36">
        <f>ROUND(G622*H622,6)</f>
      </c>
      <c r="L622" s="38">
        <v>0</v>
      </c>
      <c s="32">
        <f>ROUND(ROUND(L622,2)*ROUND(G622,3),2)</f>
      </c>
      <c s="36" t="s">
        <v>4833</v>
      </c>
      <c>
        <f>(M622*21)/100</f>
      </c>
      <c t="s">
        <v>27</v>
      </c>
    </row>
    <row r="623" spans="1:5" ht="25.5">
      <c r="A623" s="35" t="s">
        <v>57</v>
      </c>
      <c r="E623" s="39" t="s">
        <v>6220</v>
      </c>
    </row>
    <row r="624" spans="1:5" ht="12.75">
      <c r="A624" s="35" t="s">
        <v>58</v>
      </c>
      <c r="E624" s="40" t="s">
        <v>5</v>
      </c>
    </row>
    <row r="625" spans="1:5" ht="12.75">
      <c r="A625" t="s">
        <v>59</v>
      </c>
      <c r="E625" s="39" t="s">
        <v>5</v>
      </c>
    </row>
    <row r="626" spans="1:13" ht="12.75">
      <c r="A626" t="s">
        <v>49</v>
      </c>
      <c r="C626" s="31" t="s">
        <v>6221</v>
      </c>
      <c r="E626" s="33" t="s">
        <v>6222</v>
      </c>
      <c r="J626" s="32">
        <f>0</f>
      </c>
      <c s="32">
        <f>0</f>
      </c>
      <c s="32">
        <f>0+L627+L631+L635+L639+L643+L647+L651+L655</f>
      </c>
      <c s="32">
        <f>0+M627+M631+M635+M639+M643+M647+M651+M655</f>
      </c>
    </row>
    <row r="627" spans="1:16" ht="25.5">
      <c r="A627" t="s">
        <v>52</v>
      </c>
      <c s="34" t="s">
        <v>6160</v>
      </c>
      <c s="34" t="s">
        <v>6224</v>
      </c>
      <c s="35" t="s">
        <v>5</v>
      </c>
      <c s="6" t="s">
        <v>6226</v>
      </c>
      <c s="36" t="s">
        <v>1076</v>
      </c>
      <c s="37">
        <v>330.547</v>
      </c>
      <c s="36">
        <v>4E-05</v>
      </c>
      <c s="36">
        <f>ROUND(G627*H627,6)</f>
      </c>
      <c r="L627" s="38">
        <v>0</v>
      </c>
      <c s="32">
        <f>ROUND(ROUND(L627,2)*ROUND(G627,3),2)</f>
      </c>
      <c s="36" t="s">
        <v>4836</v>
      </c>
      <c>
        <f>(M627*21)/100</f>
      </c>
      <c t="s">
        <v>27</v>
      </c>
    </row>
    <row r="628" spans="1:5" ht="25.5">
      <c r="A628" s="35" t="s">
        <v>57</v>
      </c>
      <c r="E628" s="39" t="s">
        <v>6226</v>
      </c>
    </row>
    <row r="629" spans="1:5" ht="25.5">
      <c r="A629" s="35" t="s">
        <v>58</v>
      </c>
      <c r="E629" s="40" t="s">
        <v>6227</v>
      </c>
    </row>
    <row r="630" spans="1:5" ht="242.25">
      <c r="A630" t="s">
        <v>59</v>
      </c>
      <c r="E630" s="39" t="s">
        <v>6228</v>
      </c>
    </row>
    <row r="631" spans="1:16" ht="12.75">
      <c r="A631" t="s">
        <v>52</v>
      </c>
      <c s="34" t="s">
        <v>6166</v>
      </c>
      <c s="34" t="s">
        <v>6230</v>
      </c>
      <c s="35" t="s">
        <v>5</v>
      </c>
      <c s="6" t="s">
        <v>6232</v>
      </c>
      <c s="36" t="s">
        <v>93</v>
      </c>
      <c s="37">
        <v>12</v>
      </c>
      <c s="36">
        <v>0.00018</v>
      </c>
      <c s="36">
        <f>ROUND(G631*H631,6)</f>
      </c>
      <c r="L631" s="38">
        <v>0</v>
      </c>
      <c s="32">
        <f>ROUND(ROUND(L631,2)*ROUND(G631,3),2)</f>
      </c>
      <c s="36" t="s">
        <v>4836</v>
      </c>
      <c>
        <f>(M631*21)/100</f>
      </c>
      <c t="s">
        <v>27</v>
      </c>
    </row>
    <row r="632" spans="1:5" ht="12.75">
      <c r="A632" s="35" t="s">
        <v>57</v>
      </c>
      <c r="E632" s="39" t="s">
        <v>6232</v>
      </c>
    </row>
    <row r="633" spans="1:5" ht="38.25">
      <c r="A633" s="35" t="s">
        <v>58</v>
      </c>
      <c r="E633" s="42" t="s">
        <v>6233</v>
      </c>
    </row>
    <row r="634" spans="1:5" ht="102">
      <c r="A634" t="s">
        <v>59</v>
      </c>
      <c r="E634" s="39" t="s">
        <v>6234</v>
      </c>
    </row>
    <row r="635" spans="1:16" ht="25.5">
      <c r="A635" t="s">
        <v>52</v>
      </c>
      <c s="34" t="s">
        <v>6719</v>
      </c>
      <c s="34" t="s">
        <v>6236</v>
      </c>
      <c s="35" t="s">
        <v>5</v>
      </c>
      <c s="6" t="s">
        <v>6237</v>
      </c>
      <c s="36" t="s">
        <v>93</v>
      </c>
      <c s="37">
        <v>12</v>
      </c>
      <c s="36">
        <v>0.0103</v>
      </c>
      <c s="36">
        <f>ROUND(G635*H635,6)</f>
      </c>
      <c r="L635" s="38">
        <v>0</v>
      </c>
      <c s="32">
        <f>ROUND(ROUND(L635,2)*ROUND(G635,3),2)</f>
      </c>
      <c s="36" t="s">
        <v>4833</v>
      </c>
      <c>
        <f>(M635*21)/100</f>
      </c>
      <c t="s">
        <v>27</v>
      </c>
    </row>
    <row r="636" spans="1:5" ht="38.25">
      <c r="A636" s="35" t="s">
        <v>57</v>
      </c>
      <c r="E636" s="39" t="s">
        <v>6238</v>
      </c>
    </row>
    <row r="637" spans="1:5" ht="38.25">
      <c r="A637" s="35" t="s">
        <v>58</v>
      </c>
      <c r="E637" s="42" t="s">
        <v>6239</v>
      </c>
    </row>
    <row r="638" spans="1:5" ht="12.75">
      <c r="A638" t="s">
        <v>59</v>
      </c>
      <c r="E638" s="39" t="s">
        <v>5</v>
      </c>
    </row>
    <row r="639" spans="1:16" ht="25.5">
      <c r="A639" t="s">
        <v>52</v>
      </c>
      <c s="34" t="s">
        <v>6633</v>
      </c>
      <c s="34" t="s">
        <v>6241</v>
      </c>
      <c s="35" t="s">
        <v>5</v>
      </c>
      <c s="6" t="s">
        <v>6242</v>
      </c>
      <c s="36" t="s">
        <v>93</v>
      </c>
      <c s="37">
        <v>75</v>
      </c>
      <c s="36">
        <v>0</v>
      </c>
      <c s="36">
        <f>ROUND(G639*H639,6)</f>
      </c>
      <c r="L639" s="38">
        <v>0</v>
      </c>
      <c s="32">
        <f>ROUND(ROUND(L639,2)*ROUND(G639,3),2)</f>
      </c>
      <c s="36" t="s">
        <v>4833</v>
      </c>
      <c>
        <f>(M639*21)/100</f>
      </c>
      <c t="s">
        <v>27</v>
      </c>
    </row>
    <row r="640" spans="1:5" ht="25.5">
      <c r="A640" s="35" t="s">
        <v>57</v>
      </c>
      <c r="E640" s="39" t="s">
        <v>6242</v>
      </c>
    </row>
    <row r="641" spans="1:5" ht="89.25">
      <c r="A641" s="35" t="s">
        <v>58</v>
      </c>
      <c r="E641" s="42" t="s">
        <v>6243</v>
      </c>
    </row>
    <row r="642" spans="1:5" ht="12.75">
      <c r="A642" t="s">
        <v>59</v>
      </c>
      <c r="E642" s="39" t="s">
        <v>5</v>
      </c>
    </row>
    <row r="643" spans="1:16" ht="25.5">
      <c r="A643" t="s">
        <v>52</v>
      </c>
      <c s="34" t="s">
        <v>6637</v>
      </c>
      <c s="34" t="s">
        <v>8388</v>
      </c>
      <c s="35" t="s">
        <v>5</v>
      </c>
      <c s="6" t="s">
        <v>6246</v>
      </c>
      <c s="36" t="s">
        <v>853</v>
      </c>
      <c s="37">
        <v>1</v>
      </c>
      <c s="36">
        <v>0</v>
      </c>
      <c s="36">
        <f>ROUND(G643*H643,6)</f>
      </c>
      <c r="L643" s="38">
        <v>0</v>
      </c>
      <c s="32">
        <f>ROUND(ROUND(L643,2)*ROUND(G643,3),2)</f>
      </c>
      <c s="36" t="s">
        <v>4833</v>
      </c>
      <c>
        <f>(M643*21)/100</f>
      </c>
      <c t="s">
        <v>27</v>
      </c>
    </row>
    <row r="644" spans="1:5" ht="38.25">
      <c r="A644" s="35" t="s">
        <v>57</v>
      </c>
      <c r="E644" s="39" t="s">
        <v>6247</v>
      </c>
    </row>
    <row r="645" spans="1:5" ht="25.5">
      <c r="A645" s="35" t="s">
        <v>58</v>
      </c>
      <c r="E645" s="40" t="s">
        <v>6248</v>
      </c>
    </row>
    <row r="646" spans="1:5" ht="12.75">
      <c r="A646" t="s">
        <v>59</v>
      </c>
      <c r="E646" s="39" t="s">
        <v>5</v>
      </c>
    </row>
    <row r="647" spans="1:16" ht="25.5">
      <c r="A647" t="s">
        <v>52</v>
      </c>
      <c s="34" t="s">
        <v>6641</v>
      </c>
      <c s="34" t="s">
        <v>8389</v>
      </c>
      <c s="35" t="s">
        <v>5</v>
      </c>
      <c s="6" t="s">
        <v>6251</v>
      </c>
      <c s="36" t="s">
        <v>853</v>
      </c>
      <c s="37">
        <v>1</v>
      </c>
      <c s="36">
        <v>0</v>
      </c>
      <c s="36">
        <f>ROUND(G647*H647,6)</f>
      </c>
      <c r="L647" s="38">
        <v>0</v>
      </c>
      <c s="32">
        <f>ROUND(ROUND(L647,2)*ROUND(G647,3),2)</f>
      </c>
      <c s="36" t="s">
        <v>4833</v>
      </c>
      <c>
        <f>(M647*21)/100</f>
      </c>
      <c t="s">
        <v>27</v>
      </c>
    </row>
    <row r="648" spans="1:5" ht="25.5">
      <c r="A648" s="35" t="s">
        <v>57</v>
      </c>
      <c r="E648" s="39" t="s">
        <v>6251</v>
      </c>
    </row>
    <row r="649" spans="1:5" ht="114.75">
      <c r="A649" s="35" t="s">
        <v>58</v>
      </c>
      <c r="E649" s="42" t="s">
        <v>6252</v>
      </c>
    </row>
    <row r="650" spans="1:5" ht="12.75">
      <c r="A650" t="s">
        <v>59</v>
      </c>
      <c r="E650" s="39" t="s">
        <v>5</v>
      </c>
    </row>
    <row r="651" spans="1:16" ht="12.75">
      <c r="A651" t="s">
        <v>52</v>
      </c>
      <c s="34" t="s">
        <v>6645</v>
      </c>
      <c s="34" t="s">
        <v>8390</v>
      </c>
      <c s="35" t="s">
        <v>5</v>
      </c>
      <c s="6" t="s">
        <v>6255</v>
      </c>
      <c s="36" t="s">
        <v>853</v>
      </c>
      <c s="37">
        <v>1</v>
      </c>
      <c s="36">
        <v>0</v>
      </c>
      <c s="36">
        <f>ROUND(G651*H651,6)</f>
      </c>
      <c r="L651" s="38">
        <v>0</v>
      </c>
      <c s="32">
        <f>ROUND(ROUND(L651,2)*ROUND(G651,3),2)</f>
      </c>
      <c s="36" t="s">
        <v>4833</v>
      </c>
      <c>
        <f>(M651*21)/100</f>
      </c>
      <c t="s">
        <v>27</v>
      </c>
    </row>
    <row r="652" spans="1:5" ht="12.75">
      <c r="A652" s="35" t="s">
        <v>57</v>
      </c>
      <c r="E652" s="39" t="s">
        <v>6255</v>
      </c>
    </row>
    <row r="653" spans="1:5" ht="51">
      <c r="A653" s="35" t="s">
        <v>58</v>
      </c>
      <c r="E653" s="42" t="s">
        <v>6256</v>
      </c>
    </row>
    <row r="654" spans="1:5" ht="12.75">
      <c r="A654" t="s">
        <v>59</v>
      </c>
      <c r="E654" s="39" t="s">
        <v>5</v>
      </c>
    </row>
    <row r="655" spans="1:16" ht="38.25">
      <c r="A655" t="s">
        <v>52</v>
      </c>
      <c s="34" t="s">
        <v>6650</v>
      </c>
      <c s="34" t="s">
        <v>7484</v>
      </c>
      <c s="35" t="s">
        <v>5</v>
      </c>
      <c s="6" t="s">
        <v>6259</v>
      </c>
      <c s="36" t="s">
        <v>93</v>
      </c>
      <c s="37">
        <v>1</v>
      </c>
      <c s="36">
        <v>0</v>
      </c>
      <c s="36">
        <f>ROUND(G655*H655,6)</f>
      </c>
      <c r="L655" s="38">
        <v>0</v>
      </c>
      <c s="32">
        <f>ROUND(ROUND(L655,2)*ROUND(G655,3),2)</f>
      </c>
      <c s="36" t="s">
        <v>4833</v>
      </c>
      <c>
        <f>(M655*21)/100</f>
      </c>
      <c t="s">
        <v>27</v>
      </c>
    </row>
    <row r="656" spans="1:5" ht="38.25">
      <c r="A656" s="35" t="s">
        <v>57</v>
      </c>
      <c r="E656" s="39" t="s">
        <v>6260</v>
      </c>
    </row>
    <row r="657" spans="1:5" ht="25.5">
      <c r="A657" s="35" t="s">
        <v>58</v>
      </c>
      <c r="E657" s="40" t="s">
        <v>6248</v>
      </c>
    </row>
    <row r="658" spans="1:5" ht="12.75">
      <c r="A658" t="s">
        <v>59</v>
      </c>
      <c r="E658" s="39" t="s">
        <v>5</v>
      </c>
    </row>
    <row r="659" spans="1:13" ht="12.75">
      <c r="A659" t="s">
        <v>49</v>
      </c>
      <c r="C659" s="31" t="s">
        <v>6261</v>
      </c>
      <c r="E659" s="33" t="s">
        <v>5128</v>
      </c>
      <c r="J659" s="32">
        <f>0</f>
      </c>
      <c s="32">
        <f>0</f>
      </c>
      <c s="32">
        <f>0+L660</f>
      </c>
      <c s="32">
        <f>0+M660</f>
      </c>
    </row>
    <row r="660" spans="1:16" ht="38.25">
      <c r="A660" t="s">
        <v>52</v>
      </c>
      <c s="34" t="s">
        <v>6171</v>
      </c>
      <c s="34" t="s">
        <v>6263</v>
      </c>
      <c s="35" t="s">
        <v>5</v>
      </c>
      <c s="6" t="s">
        <v>7485</v>
      </c>
      <c s="36" t="s">
        <v>262</v>
      </c>
      <c s="37">
        <v>880.534</v>
      </c>
      <c s="36">
        <v>0</v>
      </c>
      <c s="36">
        <f>ROUND(G660*H660,6)</f>
      </c>
      <c r="L660" s="38">
        <v>0</v>
      </c>
      <c s="32">
        <f>ROUND(ROUND(L660,2)*ROUND(G660,3),2)</f>
      </c>
      <c s="36" t="s">
        <v>4836</v>
      </c>
      <c>
        <f>(M660*21)/100</f>
      </c>
      <c t="s">
        <v>27</v>
      </c>
    </row>
    <row r="661" spans="1:5" ht="38.25">
      <c r="A661" s="35" t="s">
        <v>57</v>
      </c>
      <c r="E661" s="39" t="s">
        <v>6265</v>
      </c>
    </row>
    <row r="662" spans="1:5" ht="12.75">
      <c r="A662" s="35" t="s">
        <v>58</v>
      </c>
      <c r="E662" s="40" t="s">
        <v>5</v>
      </c>
    </row>
    <row r="663" spans="1:5" ht="76.5">
      <c r="A663" t="s">
        <v>59</v>
      </c>
      <c r="E663" s="39" t="s">
        <v>6266</v>
      </c>
    </row>
    <row r="664" spans="1:13" ht="12.75">
      <c r="A664" t="s">
        <v>49</v>
      </c>
      <c r="C664" s="31" t="s">
        <v>2847</v>
      </c>
      <c r="E664" s="33" t="s">
        <v>4982</v>
      </c>
      <c r="J664" s="32">
        <f>0</f>
      </c>
      <c s="32">
        <f>0</f>
      </c>
      <c s="32">
        <f>0+L665+L669+L673+L677+L681+L685+L689+L693+L697+L701+L705+L709+L713</f>
      </c>
      <c s="32">
        <f>0+M665+M669+M673+M677+M681+M685+M689+M693+M697+M701+M705+M709+M713</f>
      </c>
    </row>
    <row r="665" spans="1:16" ht="12.75">
      <c r="A665" t="s">
        <v>52</v>
      </c>
      <c s="34" t="s">
        <v>50</v>
      </c>
      <c s="34" t="s">
        <v>4983</v>
      </c>
      <c s="35" t="s">
        <v>5</v>
      </c>
      <c s="6" t="s">
        <v>4984</v>
      </c>
      <c s="36" t="s">
        <v>262</v>
      </c>
      <c s="37">
        <v>0.137</v>
      </c>
      <c s="36">
        <v>1</v>
      </c>
      <c s="36">
        <f>ROUND(G665*H665,6)</f>
      </c>
      <c r="L665" s="38">
        <v>0</v>
      </c>
      <c s="32">
        <f>ROUND(ROUND(L665,2)*ROUND(G665,3),2)</f>
      </c>
      <c s="36" t="s">
        <v>4836</v>
      </c>
      <c>
        <f>(M665*21)/100</f>
      </c>
      <c t="s">
        <v>27</v>
      </c>
    </row>
    <row r="666" spans="1:5" ht="12.75">
      <c r="A666" s="35" t="s">
        <v>57</v>
      </c>
      <c r="E666" s="39" t="s">
        <v>4984</v>
      </c>
    </row>
    <row r="667" spans="1:5" ht="63.75">
      <c r="A667" s="35" t="s">
        <v>58</v>
      </c>
      <c r="E667" s="42" t="s">
        <v>6267</v>
      </c>
    </row>
    <row r="668" spans="1:5" ht="12.75">
      <c r="A668" t="s">
        <v>59</v>
      </c>
      <c r="E668" s="39" t="s">
        <v>5</v>
      </c>
    </row>
    <row r="669" spans="1:16" ht="12.75">
      <c r="A669" t="s">
        <v>52</v>
      </c>
      <c s="34" t="s">
        <v>27</v>
      </c>
      <c s="34" t="s">
        <v>6268</v>
      </c>
      <c s="35" t="s">
        <v>5</v>
      </c>
      <c s="6" t="s">
        <v>6269</v>
      </c>
      <c s="36" t="s">
        <v>262</v>
      </c>
      <c s="37">
        <v>0.056</v>
      </c>
      <c s="36">
        <v>1</v>
      </c>
      <c s="36">
        <f>ROUND(G669*H669,6)</f>
      </c>
      <c r="L669" s="38">
        <v>0</v>
      </c>
      <c s="32">
        <f>ROUND(ROUND(L669,2)*ROUND(G669,3),2)</f>
      </c>
      <c s="36" t="s">
        <v>4836</v>
      </c>
      <c>
        <f>(M669*21)/100</f>
      </c>
      <c t="s">
        <v>27</v>
      </c>
    </row>
    <row r="670" spans="1:5" ht="12.75">
      <c r="A670" s="35" t="s">
        <v>57</v>
      </c>
      <c r="E670" s="39" t="s">
        <v>6269</v>
      </c>
    </row>
    <row r="671" spans="1:5" ht="38.25">
      <c r="A671" s="35" t="s">
        <v>58</v>
      </c>
      <c r="E671" s="42" t="s">
        <v>6270</v>
      </c>
    </row>
    <row r="672" spans="1:5" ht="12.75">
      <c r="A672" t="s">
        <v>59</v>
      </c>
      <c r="E672" s="39" t="s">
        <v>5</v>
      </c>
    </row>
    <row r="673" spans="1:16" ht="25.5">
      <c r="A673" t="s">
        <v>52</v>
      </c>
      <c s="34" t="s">
        <v>653</v>
      </c>
      <c s="34" t="s">
        <v>6271</v>
      </c>
      <c s="35" t="s">
        <v>5</v>
      </c>
      <c s="6" t="s">
        <v>8391</v>
      </c>
      <c s="36" t="s">
        <v>1076</v>
      </c>
      <c s="37">
        <v>317.543</v>
      </c>
      <c s="36">
        <v>0.0048</v>
      </c>
      <c s="36">
        <f>ROUND(G673*H673,6)</f>
      </c>
      <c r="L673" s="38">
        <v>0</v>
      </c>
      <c s="32">
        <f>ROUND(ROUND(L673,2)*ROUND(G673,3),2)</f>
      </c>
      <c s="36" t="s">
        <v>4836</v>
      </c>
      <c>
        <f>(M673*21)/100</f>
      </c>
      <c t="s">
        <v>27</v>
      </c>
    </row>
    <row r="674" spans="1:5" ht="25.5">
      <c r="A674" s="35" t="s">
        <v>57</v>
      </c>
      <c r="E674" s="39" t="s">
        <v>8391</v>
      </c>
    </row>
    <row r="675" spans="1:5" ht="114.75">
      <c r="A675" s="35" t="s">
        <v>58</v>
      </c>
      <c r="E675" s="42" t="s">
        <v>6273</v>
      </c>
    </row>
    <row r="676" spans="1:5" ht="12.75">
      <c r="A676" t="s">
        <v>59</v>
      </c>
      <c r="E676" s="39" t="s">
        <v>5</v>
      </c>
    </row>
    <row r="677" spans="1:16" ht="25.5">
      <c r="A677" t="s">
        <v>52</v>
      </c>
      <c s="34" t="s">
        <v>753</v>
      </c>
      <c s="34" t="s">
        <v>6274</v>
      </c>
      <c s="35" t="s">
        <v>5</v>
      </c>
      <c s="6" t="s">
        <v>8392</v>
      </c>
      <c s="36" t="s">
        <v>1076</v>
      </c>
      <c s="37">
        <v>291.289</v>
      </c>
      <c s="36">
        <v>0.00486</v>
      </c>
      <c s="36">
        <f>ROUND(G677*H677,6)</f>
      </c>
      <c r="L677" s="38">
        <v>0</v>
      </c>
      <c s="32">
        <f>ROUND(ROUND(L677,2)*ROUND(G677,3),2)</f>
      </c>
      <c s="36" t="s">
        <v>4836</v>
      </c>
      <c>
        <f>(M677*21)/100</f>
      </c>
      <c t="s">
        <v>27</v>
      </c>
    </row>
    <row r="678" spans="1:5" ht="25.5">
      <c r="A678" s="35" t="s">
        <v>57</v>
      </c>
      <c r="E678" s="39" t="s">
        <v>8392</v>
      </c>
    </row>
    <row r="679" spans="1:5" ht="127.5">
      <c r="A679" s="35" t="s">
        <v>58</v>
      </c>
      <c r="E679" s="42" t="s">
        <v>6276</v>
      </c>
    </row>
    <row r="680" spans="1:5" ht="12.75">
      <c r="A680" t="s">
        <v>59</v>
      </c>
      <c r="E680" s="39" t="s">
        <v>5</v>
      </c>
    </row>
    <row r="681" spans="1:16" ht="12.75">
      <c r="A681" t="s">
        <v>52</v>
      </c>
      <c s="34" t="s">
        <v>5986</v>
      </c>
      <c s="34" t="s">
        <v>6278</v>
      </c>
      <c s="35" t="s">
        <v>5</v>
      </c>
      <c s="6" t="s">
        <v>6279</v>
      </c>
      <c s="36" t="s">
        <v>1076</v>
      </c>
      <c s="37">
        <v>87.136</v>
      </c>
      <c s="36">
        <v>0.0003</v>
      </c>
      <c s="36">
        <f>ROUND(G681*H681,6)</f>
      </c>
      <c r="L681" s="38">
        <v>0</v>
      </c>
      <c s="32">
        <f>ROUND(ROUND(L681,2)*ROUND(G681,3),2)</f>
      </c>
      <c s="36" t="s">
        <v>4836</v>
      </c>
      <c>
        <f>(M681*21)/100</f>
      </c>
      <c t="s">
        <v>27</v>
      </c>
    </row>
    <row r="682" spans="1:5" ht="12.75">
      <c r="A682" s="35" t="s">
        <v>57</v>
      </c>
      <c r="E682" s="39" t="s">
        <v>6279</v>
      </c>
    </row>
    <row r="683" spans="1:5" ht="38.25">
      <c r="A683" s="35" t="s">
        <v>58</v>
      </c>
      <c r="E683" s="42" t="s">
        <v>6280</v>
      </c>
    </row>
    <row r="684" spans="1:5" ht="12.75">
      <c r="A684" t="s">
        <v>59</v>
      </c>
      <c r="E684" s="39" t="s">
        <v>5</v>
      </c>
    </row>
    <row r="685" spans="1:16" ht="25.5">
      <c r="A685" t="s">
        <v>52</v>
      </c>
      <c s="34" t="s">
        <v>5991</v>
      </c>
      <c s="34" t="s">
        <v>4987</v>
      </c>
      <c s="35" t="s">
        <v>5</v>
      </c>
      <c s="6" t="s">
        <v>4988</v>
      </c>
      <c s="36" t="s">
        <v>1076</v>
      </c>
      <c s="37">
        <v>333.398</v>
      </c>
      <c s="36">
        <v>0</v>
      </c>
      <c s="36">
        <f>ROUND(G685*H685,6)</f>
      </c>
      <c r="L685" s="38">
        <v>0</v>
      </c>
      <c s="32">
        <f>ROUND(ROUND(L685,2)*ROUND(G685,3),2)</f>
      </c>
      <c s="36" t="s">
        <v>4836</v>
      </c>
      <c>
        <f>(M685*21)/100</f>
      </c>
      <c t="s">
        <v>27</v>
      </c>
    </row>
    <row r="686" spans="1:5" ht="25.5">
      <c r="A686" s="35" t="s">
        <v>57</v>
      </c>
      <c r="E686" s="39" t="s">
        <v>4988</v>
      </c>
    </row>
    <row r="687" spans="1:5" ht="89.25">
      <c r="A687" s="35" t="s">
        <v>58</v>
      </c>
      <c r="E687" s="42" t="s">
        <v>6283</v>
      </c>
    </row>
    <row r="688" spans="1:5" ht="25.5">
      <c r="A688" t="s">
        <v>59</v>
      </c>
      <c r="E688" s="39" t="s">
        <v>6284</v>
      </c>
    </row>
    <row r="689" spans="1:16" ht="25.5">
      <c r="A689" t="s">
        <v>52</v>
      </c>
      <c s="34" t="s">
        <v>5996</v>
      </c>
      <c s="34" t="s">
        <v>6286</v>
      </c>
      <c s="35" t="s">
        <v>5</v>
      </c>
      <c s="6" t="s">
        <v>6288</v>
      </c>
      <c s="36" t="s">
        <v>1076</v>
      </c>
      <c s="37">
        <v>104.866</v>
      </c>
      <c s="36">
        <v>0</v>
      </c>
      <c s="36">
        <f>ROUND(G689*H689,6)</f>
      </c>
      <c r="L689" s="38">
        <v>0</v>
      </c>
      <c s="32">
        <f>ROUND(ROUND(L689,2)*ROUND(G689,3),2)</f>
      </c>
      <c s="36" t="s">
        <v>4836</v>
      </c>
      <c>
        <f>(M689*21)/100</f>
      </c>
      <c t="s">
        <v>27</v>
      </c>
    </row>
    <row r="690" spans="1:5" ht="25.5">
      <c r="A690" s="35" t="s">
        <v>57</v>
      </c>
      <c r="E690" s="39" t="s">
        <v>6288</v>
      </c>
    </row>
    <row r="691" spans="1:5" ht="89.25">
      <c r="A691" s="35" t="s">
        <v>58</v>
      </c>
      <c r="E691" s="42" t="s">
        <v>6289</v>
      </c>
    </row>
    <row r="692" spans="1:5" ht="25.5">
      <c r="A692" t="s">
        <v>59</v>
      </c>
      <c r="E692" s="39" t="s">
        <v>6284</v>
      </c>
    </row>
    <row r="693" spans="1:16" ht="12.75">
      <c r="A693" t="s">
        <v>52</v>
      </c>
      <c s="34" t="s">
        <v>6002</v>
      </c>
      <c s="34" t="s">
        <v>4990</v>
      </c>
      <c s="35" t="s">
        <v>5</v>
      </c>
      <c s="6" t="s">
        <v>4991</v>
      </c>
      <c s="36" t="s">
        <v>1076</v>
      </c>
      <c s="37">
        <v>333.398</v>
      </c>
      <c s="36">
        <v>0.0004</v>
      </c>
      <c s="36">
        <f>ROUND(G693*H693,6)</f>
      </c>
      <c r="L693" s="38">
        <v>0</v>
      </c>
      <c s="32">
        <f>ROUND(ROUND(L693,2)*ROUND(G693,3),2)</f>
      </c>
      <c s="36" t="s">
        <v>4836</v>
      </c>
      <c>
        <f>(M693*21)/100</f>
      </c>
      <c t="s">
        <v>27</v>
      </c>
    </row>
    <row r="694" spans="1:5" ht="12.75">
      <c r="A694" s="35" t="s">
        <v>57</v>
      </c>
      <c r="E694" s="39" t="s">
        <v>4991</v>
      </c>
    </row>
    <row r="695" spans="1:5" ht="76.5">
      <c r="A695" s="35" t="s">
        <v>58</v>
      </c>
      <c r="E695" s="42" t="s">
        <v>6292</v>
      </c>
    </row>
    <row r="696" spans="1:5" ht="25.5">
      <c r="A696" t="s">
        <v>59</v>
      </c>
      <c r="E696" s="39" t="s">
        <v>6293</v>
      </c>
    </row>
    <row r="697" spans="1:16" ht="12.75">
      <c r="A697" t="s">
        <v>52</v>
      </c>
      <c s="34" t="s">
        <v>6007</v>
      </c>
      <c s="34" t="s">
        <v>6295</v>
      </c>
      <c s="35" t="s">
        <v>5</v>
      </c>
      <c s="6" t="s">
        <v>6297</v>
      </c>
      <c s="36" t="s">
        <v>1076</v>
      </c>
      <c s="37">
        <v>187.853</v>
      </c>
      <c s="36">
        <v>0.0004</v>
      </c>
      <c s="36">
        <f>ROUND(G697*H697,6)</f>
      </c>
      <c r="L697" s="38">
        <v>0</v>
      </c>
      <c s="32">
        <f>ROUND(ROUND(L697,2)*ROUND(G697,3),2)</f>
      </c>
      <c s="36" t="s">
        <v>4836</v>
      </c>
      <c>
        <f>(M697*21)/100</f>
      </c>
      <c t="s">
        <v>27</v>
      </c>
    </row>
    <row r="698" spans="1:5" ht="12.75">
      <c r="A698" s="35" t="s">
        <v>57</v>
      </c>
      <c r="E698" s="39" t="s">
        <v>6297</v>
      </c>
    </row>
    <row r="699" spans="1:5" ht="114.75">
      <c r="A699" s="35" t="s">
        <v>58</v>
      </c>
      <c r="E699" s="42" t="s">
        <v>6298</v>
      </c>
    </row>
    <row r="700" spans="1:5" ht="25.5">
      <c r="A700" t="s">
        <v>59</v>
      </c>
      <c r="E700" s="39" t="s">
        <v>6293</v>
      </c>
    </row>
    <row r="701" spans="1:16" ht="25.5">
      <c r="A701" t="s">
        <v>52</v>
      </c>
      <c s="34" t="s">
        <v>6013</v>
      </c>
      <c s="34" t="s">
        <v>6300</v>
      </c>
      <c s="35" t="s">
        <v>5</v>
      </c>
      <c s="6" t="s">
        <v>6302</v>
      </c>
      <c s="36" t="s">
        <v>1076</v>
      </c>
      <c s="37">
        <v>160.146</v>
      </c>
      <c s="36">
        <v>0</v>
      </c>
      <c s="36">
        <f>ROUND(G701*H701,6)</f>
      </c>
      <c r="L701" s="38">
        <v>0</v>
      </c>
      <c s="32">
        <f>ROUND(ROUND(L701,2)*ROUND(G701,3),2)</f>
      </c>
      <c s="36" t="s">
        <v>4836</v>
      </c>
      <c>
        <f>(M701*21)/100</f>
      </c>
      <c t="s">
        <v>27</v>
      </c>
    </row>
    <row r="702" spans="1:5" ht="25.5">
      <c r="A702" s="35" t="s">
        <v>57</v>
      </c>
      <c r="E702" s="39" t="s">
        <v>6302</v>
      </c>
    </row>
    <row r="703" spans="1:5" ht="76.5">
      <c r="A703" s="35" t="s">
        <v>58</v>
      </c>
      <c r="E703" s="42" t="s">
        <v>5990</v>
      </c>
    </row>
    <row r="704" spans="1:5" ht="25.5">
      <c r="A704" t="s">
        <v>59</v>
      </c>
      <c r="E704" s="39" t="s">
        <v>6303</v>
      </c>
    </row>
    <row r="705" spans="1:16" ht="25.5">
      <c r="A705" t="s">
        <v>52</v>
      </c>
      <c s="34" t="s">
        <v>6018</v>
      </c>
      <c s="34" t="s">
        <v>6305</v>
      </c>
      <c s="35" t="s">
        <v>5</v>
      </c>
      <c s="6" t="s">
        <v>7500</v>
      </c>
      <c s="36" t="s">
        <v>1076</v>
      </c>
      <c s="37">
        <v>82.987</v>
      </c>
      <c s="36">
        <v>0</v>
      </c>
      <c s="36">
        <f>ROUND(G705*H705,6)</f>
      </c>
      <c r="L705" s="38">
        <v>0</v>
      </c>
      <c s="32">
        <f>ROUND(ROUND(L705,2)*ROUND(G705,3),2)</f>
      </c>
      <c s="36" t="s">
        <v>4836</v>
      </c>
      <c>
        <f>(M705*21)/100</f>
      </c>
      <c t="s">
        <v>27</v>
      </c>
    </row>
    <row r="706" spans="1:5" ht="25.5">
      <c r="A706" s="35" t="s">
        <v>57</v>
      </c>
      <c r="E706" s="39" t="s">
        <v>7500</v>
      </c>
    </row>
    <row r="707" spans="1:5" ht="76.5">
      <c r="A707" s="35" t="s">
        <v>58</v>
      </c>
      <c r="E707" s="42" t="s">
        <v>6308</v>
      </c>
    </row>
    <row r="708" spans="1:5" ht="76.5">
      <c r="A708" t="s">
        <v>59</v>
      </c>
      <c r="E708" s="39" t="s">
        <v>6309</v>
      </c>
    </row>
    <row r="709" spans="1:16" ht="38.25">
      <c r="A709" t="s">
        <v>52</v>
      </c>
      <c s="34" t="s">
        <v>6177</v>
      </c>
      <c s="34" t="s">
        <v>6311</v>
      </c>
      <c s="35" t="s">
        <v>5</v>
      </c>
      <c s="6" t="s">
        <v>7502</v>
      </c>
      <c s="36" t="s">
        <v>262</v>
      </c>
      <c s="37">
        <v>3.368</v>
      </c>
      <c s="36">
        <v>0</v>
      </c>
      <c s="36">
        <f>ROUND(G709*H709,6)</f>
      </c>
      <c r="L709" s="38">
        <v>0</v>
      </c>
      <c s="32">
        <f>ROUND(ROUND(L709,2)*ROUND(G709,3),2)</f>
      </c>
      <c s="36" t="s">
        <v>4836</v>
      </c>
      <c>
        <f>(M709*21)/100</f>
      </c>
      <c t="s">
        <v>27</v>
      </c>
    </row>
    <row r="710" spans="1:5" ht="38.25">
      <c r="A710" s="35" t="s">
        <v>57</v>
      </c>
      <c r="E710" s="39" t="s">
        <v>6313</v>
      </c>
    </row>
    <row r="711" spans="1:5" ht="12.75">
      <c r="A711" s="35" t="s">
        <v>58</v>
      </c>
      <c r="E711" s="40" t="s">
        <v>5</v>
      </c>
    </row>
    <row r="712" spans="1:5" ht="114.75">
      <c r="A712" t="s">
        <v>59</v>
      </c>
      <c r="E712" s="39" t="s">
        <v>6314</v>
      </c>
    </row>
    <row r="713" spans="1:16" ht="25.5">
      <c r="A713" t="s">
        <v>52</v>
      </c>
      <c s="34" t="s">
        <v>6828</v>
      </c>
      <c s="34" t="s">
        <v>6316</v>
      </c>
      <c s="35" t="s">
        <v>5</v>
      </c>
      <c s="6" t="s">
        <v>6317</v>
      </c>
      <c s="36" t="s">
        <v>853</v>
      </c>
      <c s="37">
        <v>1</v>
      </c>
      <c s="36">
        <v>0</v>
      </c>
      <c s="36">
        <f>ROUND(G713*H713,6)</f>
      </c>
      <c r="L713" s="38">
        <v>0</v>
      </c>
      <c s="32">
        <f>ROUND(ROUND(L713,2)*ROUND(G713,3),2)</f>
      </c>
      <c s="36" t="s">
        <v>4833</v>
      </c>
      <c>
        <f>(M713*21)/100</f>
      </c>
      <c t="s">
        <v>27</v>
      </c>
    </row>
    <row r="714" spans="1:5" ht="25.5">
      <c r="A714" s="35" t="s">
        <v>57</v>
      </c>
      <c r="E714" s="39" t="s">
        <v>6317</v>
      </c>
    </row>
    <row r="715" spans="1:5" ht="51">
      <c r="A715" s="35" t="s">
        <v>58</v>
      </c>
      <c r="E715" s="42" t="s">
        <v>6318</v>
      </c>
    </row>
    <row r="716" spans="1:5" ht="12.75">
      <c r="A716" t="s">
        <v>59</v>
      </c>
      <c r="E716" s="39" t="s">
        <v>5</v>
      </c>
    </row>
    <row r="717" spans="1:13" ht="12.75">
      <c r="A717" t="s">
        <v>49</v>
      </c>
      <c r="C717" s="31" t="s">
        <v>6319</v>
      </c>
      <c r="E717" s="33" t="s">
        <v>6320</v>
      </c>
      <c r="J717" s="32">
        <f>0</f>
      </c>
      <c s="32">
        <f>0</f>
      </c>
      <c s="32">
        <f>0+L718+L722+L726</f>
      </c>
      <c s="32">
        <f>0+M718+M722+M726</f>
      </c>
    </row>
    <row r="718" spans="1:16" ht="12.75">
      <c r="A718" t="s">
        <v>52</v>
      </c>
      <c s="34" t="s">
        <v>50</v>
      </c>
      <c s="34" t="s">
        <v>4983</v>
      </c>
      <c s="35" t="s">
        <v>5</v>
      </c>
      <c s="6" t="s">
        <v>4984</v>
      </c>
      <c s="36" t="s">
        <v>262</v>
      </c>
      <c s="37">
        <v>0.048</v>
      </c>
      <c s="36">
        <v>1</v>
      </c>
      <c s="36">
        <f>ROUND(G718*H718,6)</f>
      </c>
      <c r="L718" s="38">
        <v>0</v>
      </c>
      <c s="32">
        <f>ROUND(ROUND(L718,2)*ROUND(G718,3),2)</f>
      </c>
      <c s="36" t="s">
        <v>4836</v>
      </c>
      <c>
        <f>(M718*21)/100</f>
      </c>
      <c t="s">
        <v>27</v>
      </c>
    </row>
    <row r="719" spans="1:5" ht="12.75">
      <c r="A719" s="35" t="s">
        <v>57</v>
      </c>
      <c r="E719" s="39" t="s">
        <v>4984</v>
      </c>
    </row>
    <row r="720" spans="1:5" ht="38.25">
      <c r="A720" s="35" t="s">
        <v>58</v>
      </c>
      <c r="E720" s="42" t="s">
        <v>6321</v>
      </c>
    </row>
    <row r="721" spans="1:5" ht="12.75">
      <c r="A721" t="s">
        <v>59</v>
      </c>
      <c r="E721" s="39" t="s">
        <v>5</v>
      </c>
    </row>
    <row r="722" spans="1:16" ht="25.5">
      <c r="A722" t="s">
        <v>52</v>
      </c>
      <c s="34" t="s">
        <v>6031</v>
      </c>
      <c s="34" t="s">
        <v>6323</v>
      </c>
      <c s="35" t="s">
        <v>5</v>
      </c>
      <c s="6" t="s">
        <v>6325</v>
      </c>
      <c s="36" t="s">
        <v>1076</v>
      </c>
      <c s="37">
        <v>160.146</v>
      </c>
      <c s="36">
        <v>0</v>
      </c>
      <c s="36">
        <f>ROUND(G722*H722,6)</f>
      </c>
      <c r="L722" s="38">
        <v>0</v>
      </c>
      <c s="32">
        <f>ROUND(ROUND(L722,2)*ROUND(G722,3),2)</f>
      </c>
      <c s="36" t="s">
        <v>4836</v>
      </c>
      <c>
        <f>(M722*21)/100</f>
      </c>
      <c t="s">
        <v>27</v>
      </c>
    </row>
    <row r="723" spans="1:5" ht="25.5">
      <c r="A723" s="35" t="s">
        <v>57</v>
      </c>
      <c r="E723" s="39" t="s">
        <v>6325</v>
      </c>
    </row>
    <row r="724" spans="1:5" ht="89.25">
      <c r="A724" s="35" t="s">
        <v>58</v>
      </c>
      <c r="E724" s="42" t="s">
        <v>6326</v>
      </c>
    </row>
    <row r="725" spans="1:5" ht="25.5">
      <c r="A725" t="s">
        <v>59</v>
      </c>
      <c r="E725" s="39" t="s">
        <v>6327</v>
      </c>
    </row>
    <row r="726" spans="1:16" ht="25.5">
      <c r="A726" t="s">
        <v>52</v>
      </c>
      <c s="34" t="s">
        <v>6182</v>
      </c>
      <c s="34" t="s">
        <v>6329</v>
      </c>
      <c s="35" t="s">
        <v>5</v>
      </c>
      <c s="6" t="s">
        <v>6331</v>
      </c>
      <c s="36" t="s">
        <v>262</v>
      </c>
      <c s="37">
        <v>0.048</v>
      </c>
      <c s="36">
        <v>0</v>
      </c>
      <c s="36">
        <f>ROUND(G726*H726,6)</f>
      </c>
      <c r="L726" s="38">
        <v>0</v>
      </c>
      <c s="32">
        <f>ROUND(ROUND(L726,2)*ROUND(G726,3),2)</f>
      </c>
      <c s="36" t="s">
        <v>4836</v>
      </c>
      <c>
        <f>(M726*21)/100</f>
      </c>
      <c t="s">
        <v>27</v>
      </c>
    </row>
    <row r="727" spans="1:5" ht="25.5">
      <c r="A727" s="35" t="s">
        <v>57</v>
      </c>
      <c r="E727" s="39" t="s">
        <v>6331</v>
      </c>
    </row>
    <row r="728" spans="1:5" ht="12.75">
      <c r="A728" s="35" t="s">
        <v>58</v>
      </c>
      <c r="E728" s="40" t="s">
        <v>5</v>
      </c>
    </row>
    <row r="729" spans="1:5" ht="114.75">
      <c r="A729" t="s">
        <v>59</v>
      </c>
      <c r="E729" s="39" t="s">
        <v>6332</v>
      </c>
    </row>
    <row r="730" spans="1:13" ht="12.75">
      <c r="A730" t="s">
        <v>49</v>
      </c>
      <c r="C730" s="31" t="s">
        <v>3675</v>
      </c>
      <c r="E730" s="33" t="s">
        <v>3676</v>
      </c>
      <c r="J730" s="32">
        <f>0</f>
      </c>
      <c s="32">
        <f>0</f>
      </c>
      <c s="32">
        <f>0+L731+L735+L739+L743+L747+L751+L755+L759+L763+L767+L771</f>
      </c>
      <c s="32">
        <f>0+M731+M735+M739+M743+M747+M751+M755+M759+M763+M767+M771</f>
      </c>
    </row>
    <row r="731" spans="1:16" ht="12.75">
      <c r="A731" t="s">
        <v>52</v>
      </c>
      <c s="34" t="s">
        <v>188</v>
      </c>
      <c s="34" t="s">
        <v>6333</v>
      </c>
      <c s="35" t="s">
        <v>5</v>
      </c>
      <c s="6" t="s">
        <v>6334</v>
      </c>
      <c s="36" t="s">
        <v>1076</v>
      </c>
      <c s="37">
        <v>28.76</v>
      </c>
      <c s="36">
        <v>0.0004</v>
      </c>
      <c s="36">
        <f>ROUND(G731*H731,6)</f>
      </c>
      <c r="L731" s="38">
        <v>0</v>
      </c>
      <c s="32">
        <f>ROUND(ROUND(L731,2)*ROUND(G731,3),2)</f>
      </c>
      <c s="36" t="s">
        <v>4836</v>
      </c>
      <c>
        <f>(M731*21)/100</f>
      </c>
      <c t="s">
        <v>27</v>
      </c>
    </row>
    <row r="732" spans="1:5" ht="12.75">
      <c r="A732" s="35" t="s">
        <v>57</v>
      </c>
      <c r="E732" s="39" t="s">
        <v>6334</v>
      </c>
    </row>
    <row r="733" spans="1:5" ht="63.75">
      <c r="A733" s="35" t="s">
        <v>58</v>
      </c>
      <c r="E733" s="42" t="s">
        <v>6335</v>
      </c>
    </row>
    <row r="734" spans="1:5" ht="12.75">
      <c r="A734" t="s">
        <v>59</v>
      </c>
      <c r="E734" s="39" t="s">
        <v>5</v>
      </c>
    </row>
    <row r="735" spans="1:16" ht="12.75">
      <c r="A735" t="s">
        <v>52</v>
      </c>
      <c s="34" t="s">
        <v>200</v>
      </c>
      <c s="34" t="s">
        <v>6336</v>
      </c>
      <c s="35" t="s">
        <v>5</v>
      </c>
      <c s="6" t="s">
        <v>7507</v>
      </c>
      <c s="36" t="s">
        <v>1076</v>
      </c>
      <c s="37">
        <v>16.366</v>
      </c>
      <c s="36">
        <v>0.00245</v>
      </c>
      <c s="36">
        <f>ROUND(G735*H735,6)</f>
      </c>
      <c r="L735" s="38">
        <v>0</v>
      </c>
      <c s="32">
        <f>ROUND(ROUND(L735,2)*ROUND(G735,3),2)</f>
      </c>
      <c s="36" t="s">
        <v>4836</v>
      </c>
      <c>
        <f>(M735*21)/100</f>
      </c>
      <c t="s">
        <v>27</v>
      </c>
    </row>
    <row r="736" spans="1:5" ht="12.75">
      <c r="A736" s="35" t="s">
        <v>57</v>
      </c>
      <c r="E736" s="39" t="s">
        <v>7507</v>
      </c>
    </row>
    <row r="737" spans="1:5" ht="51">
      <c r="A737" s="35" t="s">
        <v>58</v>
      </c>
      <c r="E737" s="42" t="s">
        <v>6338</v>
      </c>
    </row>
    <row r="738" spans="1:5" ht="12.75">
      <c r="A738" t="s">
        <v>59</v>
      </c>
      <c r="E738" s="39" t="s">
        <v>5</v>
      </c>
    </row>
    <row r="739" spans="1:16" ht="25.5">
      <c r="A739" t="s">
        <v>52</v>
      </c>
      <c s="34" t="s">
        <v>212</v>
      </c>
      <c s="34" t="s">
        <v>6339</v>
      </c>
      <c s="35" t="s">
        <v>5</v>
      </c>
      <c s="6" t="s">
        <v>7512</v>
      </c>
      <c s="36" t="s">
        <v>1076</v>
      </c>
      <c s="37">
        <v>10.302</v>
      </c>
      <c s="36">
        <v>0.0015</v>
      </c>
      <c s="36">
        <f>ROUND(G739*H739,6)</f>
      </c>
      <c r="L739" s="38">
        <v>0</v>
      </c>
      <c s="32">
        <f>ROUND(ROUND(L739,2)*ROUND(G739,3),2)</f>
      </c>
      <c s="36" t="s">
        <v>4836</v>
      </c>
      <c>
        <f>(M739*21)/100</f>
      </c>
      <c t="s">
        <v>27</v>
      </c>
    </row>
    <row r="740" spans="1:5" ht="25.5">
      <c r="A740" s="35" t="s">
        <v>57</v>
      </c>
      <c r="E740" s="39" t="s">
        <v>7512</v>
      </c>
    </row>
    <row r="741" spans="1:5" ht="38.25">
      <c r="A741" s="35" t="s">
        <v>58</v>
      </c>
      <c r="E741" s="42" t="s">
        <v>6341</v>
      </c>
    </row>
    <row r="742" spans="1:5" ht="12.75">
      <c r="A742" t="s">
        <v>59</v>
      </c>
      <c r="E742" s="39" t="s">
        <v>5</v>
      </c>
    </row>
    <row r="743" spans="1:16" ht="25.5">
      <c r="A743" t="s">
        <v>52</v>
      </c>
      <c s="34" t="s">
        <v>650</v>
      </c>
      <c s="34" t="s">
        <v>6342</v>
      </c>
      <c s="35" t="s">
        <v>5</v>
      </c>
      <c s="6" t="s">
        <v>7515</v>
      </c>
      <c s="36" t="s">
        <v>1076</v>
      </c>
      <c s="37">
        <v>184.168</v>
      </c>
      <c s="36">
        <v>0.0048</v>
      </c>
      <c s="36">
        <f>ROUND(G743*H743,6)</f>
      </c>
      <c r="L743" s="38">
        <v>0</v>
      </c>
      <c s="32">
        <f>ROUND(ROUND(L743,2)*ROUND(G743,3),2)</f>
      </c>
      <c s="36" t="s">
        <v>4836</v>
      </c>
      <c>
        <f>(M743*21)/100</f>
      </c>
      <c t="s">
        <v>27</v>
      </c>
    </row>
    <row r="744" spans="1:5" ht="38.25">
      <c r="A744" s="35" t="s">
        <v>57</v>
      </c>
      <c r="E744" s="39" t="s">
        <v>7516</v>
      </c>
    </row>
    <row r="745" spans="1:5" ht="38.25">
      <c r="A745" s="35" t="s">
        <v>58</v>
      </c>
      <c r="E745" s="42" t="s">
        <v>6345</v>
      </c>
    </row>
    <row r="746" spans="1:5" ht="12.75">
      <c r="A746" t="s">
        <v>59</v>
      </c>
      <c r="E746" s="39" t="s">
        <v>5</v>
      </c>
    </row>
    <row r="747" spans="1:16" ht="12.75">
      <c r="A747" t="s">
        <v>52</v>
      </c>
      <c s="34" t="s">
        <v>778</v>
      </c>
      <c s="34" t="s">
        <v>6346</v>
      </c>
      <c s="35" t="s">
        <v>5</v>
      </c>
      <c s="6" t="s">
        <v>7518</v>
      </c>
      <c s="36" t="s">
        <v>1076</v>
      </c>
      <c s="37">
        <v>321.731</v>
      </c>
      <c s="36">
        <v>0.0036</v>
      </c>
      <c s="36">
        <f>ROUND(G747*H747,6)</f>
      </c>
      <c r="L747" s="38">
        <v>0</v>
      </c>
      <c s="32">
        <f>ROUND(ROUND(L747,2)*ROUND(G747,3),2)</f>
      </c>
      <c s="36" t="s">
        <v>4836</v>
      </c>
      <c>
        <f>(M747*21)/100</f>
      </c>
      <c t="s">
        <v>27</v>
      </c>
    </row>
    <row r="748" spans="1:5" ht="12.75">
      <c r="A748" s="35" t="s">
        <v>57</v>
      </c>
      <c r="E748" s="39" t="s">
        <v>7518</v>
      </c>
    </row>
    <row r="749" spans="1:5" ht="38.25">
      <c r="A749" s="35" t="s">
        <v>58</v>
      </c>
      <c r="E749" s="42" t="s">
        <v>6348</v>
      </c>
    </row>
    <row r="750" spans="1:5" ht="12.75">
      <c r="A750" t="s">
        <v>59</v>
      </c>
      <c r="E750" s="39" t="s">
        <v>5</v>
      </c>
    </row>
    <row r="751" spans="1:16" ht="25.5">
      <c r="A751" t="s">
        <v>52</v>
      </c>
      <c s="34" t="s">
        <v>6037</v>
      </c>
      <c s="34" t="s">
        <v>6350</v>
      </c>
      <c s="35" t="s">
        <v>5</v>
      </c>
      <c s="6" t="s">
        <v>6352</v>
      </c>
      <c s="36" t="s">
        <v>1076</v>
      </c>
      <c s="37">
        <v>315.423</v>
      </c>
      <c s="36">
        <v>0</v>
      </c>
      <c s="36">
        <f>ROUND(G751*H751,6)</f>
      </c>
      <c r="L751" s="38">
        <v>0</v>
      </c>
      <c s="32">
        <f>ROUND(ROUND(L751,2)*ROUND(G751,3),2)</f>
      </c>
      <c s="36" t="s">
        <v>4836</v>
      </c>
      <c>
        <f>(M751*21)/100</f>
      </c>
      <c t="s">
        <v>27</v>
      </c>
    </row>
    <row r="752" spans="1:5" ht="25.5">
      <c r="A752" s="35" t="s">
        <v>57</v>
      </c>
      <c r="E752" s="39" t="s">
        <v>6352</v>
      </c>
    </row>
    <row r="753" spans="1:5" ht="76.5">
      <c r="A753" s="35" t="s">
        <v>58</v>
      </c>
      <c r="E753" s="42" t="s">
        <v>6353</v>
      </c>
    </row>
    <row r="754" spans="1:5" ht="12.75">
      <c r="A754" t="s">
        <v>59</v>
      </c>
      <c r="E754" s="39" t="s">
        <v>5</v>
      </c>
    </row>
    <row r="755" spans="1:16" ht="25.5">
      <c r="A755" t="s">
        <v>52</v>
      </c>
      <c s="34" t="s">
        <v>6277</v>
      </c>
      <c s="34" t="s">
        <v>6355</v>
      </c>
      <c s="35" t="s">
        <v>5</v>
      </c>
      <c s="6" t="s">
        <v>6357</v>
      </c>
      <c s="36" t="s">
        <v>1076</v>
      </c>
      <c s="37">
        <v>26.145</v>
      </c>
      <c s="36">
        <v>0</v>
      </c>
      <c s="36">
        <f>ROUND(G755*H755,6)</f>
      </c>
      <c r="L755" s="38">
        <v>0</v>
      </c>
      <c s="32">
        <f>ROUND(ROUND(L755,2)*ROUND(G755,3),2)</f>
      </c>
      <c s="36" t="s">
        <v>4836</v>
      </c>
      <c>
        <f>(M755*21)/100</f>
      </c>
      <c t="s">
        <v>27</v>
      </c>
    </row>
    <row r="756" spans="1:5" ht="25.5">
      <c r="A756" s="35" t="s">
        <v>57</v>
      </c>
      <c r="E756" s="39" t="s">
        <v>6357</v>
      </c>
    </row>
    <row r="757" spans="1:5" ht="127.5">
      <c r="A757" s="35" t="s">
        <v>58</v>
      </c>
      <c r="E757" s="42" t="s">
        <v>6358</v>
      </c>
    </row>
    <row r="758" spans="1:5" ht="25.5">
      <c r="A758" t="s">
        <v>59</v>
      </c>
      <c r="E758" s="39" t="s">
        <v>6359</v>
      </c>
    </row>
    <row r="759" spans="1:16" ht="38.25">
      <c r="A759" t="s">
        <v>52</v>
      </c>
      <c s="34" t="s">
        <v>6281</v>
      </c>
      <c s="34" t="s">
        <v>6361</v>
      </c>
      <c s="35" t="s">
        <v>5</v>
      </c>
      <c s="6" t="s">
        <v>6363</v>
      </c>
      <c s="36" t="s">
        <v>1076</v>
      </c>
      <c s="37">
        <v>160.146</v>
      </c>
      <c s="36">
        <v>0</v>
      </c>
      <c s="36">
        <f>ROUND(G759*H759,6)</f>
      </c>
      <c r="L759" s="38">
        <v>0</v>
      </c>
      <c s="32">
        <f>ROUND(ROUND(L759,2)*ROUND(G759,3),2)</f>
      </c>
      <c s="36" t="s">
        <v>4836</v>
      </c>
      <c>
        <f>(M759*21)/100</f>
      </c>
      <c t="s">
        <v>27</v>
      </c>
    </row>
    <row r="760" spans="1:5" ht="38.25">
      <c r="A760" s="35" t="s">
        <v>57</v>
      </c>
      <c r="E760" s="39" t="s">
        <v>6363</v>
      </c>
    </row>
    <row r="761" spans="1:5" ht="76.5">
      <c r="A761" s="35" t="s">
        <v>58</v>
      </c>
      <c r="E761" s="42" t="s">
        <v>5990</v>
      </c>
    </row>
    <row r="762" spans="1:5" ht="12.75">
      <c r="A762" t="s">
        <v>59</v>
      </c>
      <c r="E762" s="39" t="s">
        <v>5</v>
      </c>
    </row>
    <row r="763" spans="1:16" ht="25.5">
      <c r="A763" t="s">
        <v>52</v>
      </c>
      <c s="34" t="s">
        <v>6285</v>
      </c>
      <c s="34" t="s">
        <v>6365</v>
      </c>
      <c s="35" t="s">
        <v>5</v>
      </c>
      <c s="6" t="s">
        <v>6367</v>
      </c>
      <c s="36" t="s">
        <v>1076</v>
      </c>
      <c s="37">
        <v>26.145</v>
      </c>
      <c s="36">
        <v>0</v>
      </c>
      <c s="36">
        <f>ROUND(G763*H763,6)</f>
      </c>
      <c r="L763" s="38">
        <v>0</v>
      </c>
      <c s="32">
        <f>ROUND(ROUND(L763,2)*ROUND(G763,3),2)</f>
      </c>
      <c s="36" t="s">
        <v>4836</v>
      </c>
      <c>
        <f>(M763*21)/100</f>
      </c>
      <c t="s">
        <v>27</v>
      </c>
    </row>
    <row r="764" spans="1:5" ht="25.5">
      <c r="A764" s="35" t="s">
        <v>57</v>
      </c>
      <c r="E764" s="39" t="s">
        <v>6367</v>
      </c>
    </row>
    <row r="765" spans="1:5" ht="127.5">
      <c r="A765" s="35" t="s">
        <v>58</v>
      </c>
      <c r="E765" s="42" t="s">
        <v>6358</v>
      </c>
    </row>
    <row r="766" spans="1:5" ht="12.75">
      <c r="A766" t="s">
        <v>59</v>
      </c>
      <c r="E766" s="39" t="s">
        <v>5</v>
      </c>
    </row>
    <row r="767" spans="1:16" ht="25.5">
      <c r="A767" t="s">
        <v>52</v>
      </c>
      <c s="34" t="s">
        <v>6188</v>
      </c>
      <c s="34" t="s">
        <v>6369</v>
      </c>
      <c s="35" t="s">
        <v>5</v>
      </c>
      <c s="6" t="s">
        <v>6371</v>
      </c>
      <c s="36" t="s">
        <v>262</v>
      </c>
      <c s="37">
        <v>2.114</v>
      </c>
      <c s="36">
        <v>0</v>
      </c>
      <c s="36">
        <f>ROUND(G767*H767,6)</f>
      </c>
      <c r="L767" s="38">
        <v>0</v>
      </c>
      <c s="32">
        <f>ROUND(ROUND(L767,2)*ROUND(G767,3),2)</f>
      </c>
      <c s="36" t="s">
        <v>4836</v>
      </c>
      <c>
        <f>(M767*21)/100</f>
      </c>
      <c t="s">
        <v>27</v>
      </c>
    </row>
    <row r="768" spans="1:5" ht="25.5">
      <c r="A768" s="35" t="s">
        <v>57</v>
      </c>
      <c r="E768" s="39" t="s">
        <v>6371</v>
      </c>
    </row>
    <row r="769" spans="1:5" ht="12.75">
      <c r="A769" s="35" t="s">
        <v>58</v>
      </c>
      <c r="E769" s="40" t="s">
        <v>5</v>
      </c>
    </row>
    <row r="770" spans="1:5" ht="114.75">
      <c r="A770" t="s">
        <v>59</v>
      </c>
      <c r="E770" s="39" t="s">
        <v>6372</v>
      </c>
    </row>
    <row r="771" spans="1:16" ht="25.5">
      <c r="A771" t="s">
        <v>52</v>
      </c>
      <c s="34" t="s">
        <v>6833</v>
      </c>
      <c s="34" t="s">
        <v>6374</v>
      </c>
      <c s="35" t="s">
        <v>5</v>
      </c>
      <c s="6" t="s">
        <v>6317</v>
      </c>
      <c s="36" t="s">
        <v>853</v>
      </c>
      <c s="37">
        <v>1</v>
      </c>
      <c s="36">
        <v>0</v>
      </c>
      <c s="36">
        <f>ROUND(G771*H771,6)</f>
      </c>
      <c r="L771" s="38">
        <v>0</v>
      </c>
      <c s="32">
        <f>ROUND(ROUND(L771,2)*ROUND(G771,3),2)</f>
      </c>
      <c s="36" t="s">
        <v>4833</v>
      </c>
      <c>
        <f>(M771*21)/100</f>
      </c>
      <c t="s">
        <v>27</v>
      </c>
    </row>
    <row r="772" spans="1:5" ht="25.5">
      <c r="A772" s="35" t="s">
        <v>57</v>
      </c>
      <c r="E772" s="39" t="s">
        <v>6317</v>
      </c>
    </row>
    <row r="773" spans="1:5" ht="51">
      <c r="A773" s="35" t="s">
        <v>58</v>
      </c>
      <c r="E773" s="42" t="s">
        <v>6318</v>
      </c>
    </row>
    <row r="774" spans="1:5" ht="12.75">
      <c r="A774" t="s">
        <v>59</v>
      </c>
      <c r="E774" s="39" t="s">
        <v>5</v>
      </c>
    </row>
    <row r="775" spans="1:13" ht="12.75">
      <c r="A775" t="s">
        <v>49</v>
      </c>
      <c r="C775" s="31" t="s">
        <v>4999</v>
      </c>
      <c r="E775" s="33" t="s">
        <v>5000</v>
      </c>
      <c r="J775" s="32">
        <f>0</f>
      </c>
      <c s="32">
        <f>0</f>
      </c>
      <c s="32">
        <f>0+L776+L780+L784</f>
      </c>
      <c s="32">
        <f>0+M776+M780+M784</f>
      </c>
    </row>
    <row r="776" spans="1:16" ht="12.75">
      <c r="A776" t="s">
        <v>52</v>
      </c>
      <c s="34" t="s">
        <v>6290</v>
      </c>
      <c s="34" t="s">
        <v>6376</v>
      </c>
      <c s="35" t="s">
        <v>5</v>
      </c>
      <c s="6" t="s">
        <v>6378</v>
      </c>
      <c s="36" t="s">
        <v>65</v>
      </c>
      <c s="37">
        <v>9</v>
      </c>
      <c s="36">
        <v>0.00036</v>
      </c>
      <c s="36">
        <f>ROUND(G776*H776,6)</f>
      </c>
      <c r="L776" s="38">
        <v>0</v>
      </c>
      <c s="32">
        <f>ROUND(ROUND(L776,2)*ROUND(G776,3),2)</f>
      </c>
      <c s="36" t="s">
        <v>4836</v>
      </c>
      <c>
        <f>(M776*21)/100</f>
      </c>
      <c t="s">
        <v>27</v>
      </c>
    </row>
    <row r="777" spans="1:5" ht="12.75">
      <c r="A777" s="35" t="s">
        <v>57</v>
      </c>
      <c r="E777" s="39" t="s">
        <v>6378</v>
      </c>
    </row>
    <row r="778" spans="1:5" ht="38.25">
      <c r="A778" s="35" t="s">
        <v>58</v>
      </c>
      <c r="E778" s="42" t="s">
        <v>8393</v>
      </c>
    </row>
    <row r="779" spans="1:5" ht="51">
      <c r="A779" t="s">
        <v>59</v>
      </c>
      <c r="E779" s="39" t="s">
        <v>6380</v>
      </c>
    </row>
    <row r="780" spans="1:16" ht="25.5">
      <c r="A780" t="s">
        <v>52</v>
      </c>
      <c s="34" t="s">
        <v>6294</v>
      </c>
      <c s="34" t="s">
        <v>6382</v>
      </c>
      <c s="35" t="s">
        <v>5</v>
      </c>
      <c s="6" t="s">
        <v>6384</v>
      </c>
      <c s="36" t="s">
        <v>93</v>
      </c>
      <c s="37">
        <v>1</v>
      </c>
      <c s="36">
        <v>0.00128</v>
      </c>
      <c s="36">
        <f>ROUND(G780*H780,6)</f>
      </c>
      <c r="L780" s="38">
        <v>0</v>
      </c>
      <c s="32">
        <f>ROUND(ROUND(L780,2)*ROUND(G780,3),2)</f>
      </c>
      <c s="36" t="s">
        <v>4836</v>
      </c>
      <c>
        <f>(M780*21)/100</f>
      </c>
      <c t="s">
        <v>27</v>
      </c>
    </row>
    <row r="781" spans="1:5" ht="25.5">
      <c r="A781" s="35" t="s">
        <v>57</v>
      </c>
      <c r="E781" s="39" t="s">
        <v>6384</v>
      </c>
    </row>
    <row r="782" spans="1:5" ht="38.25">
      <c r="A782" s="35" t="s">
        <v>58</v>
      </c>
      <c r="E782" s="42" t="s">
        <v>6385</v>
      </c>
    </row>
    <row r="783" spans="1:5" ht="89.25">
      <c r="A783" t="s">
        <v>59</v>
      </c>
      <c r="E783" s="39" t="s">
        <v>6386</v>
      </c>
    </row>
    <row r="784" spans="1:16" ht="25.5">
      <c r="A784" t="s">
        <v>52</v>
      </c>
      <c s="34" t="s">
        <v>6193</v>
      </c>
      <c s="34" t="s">
        <v>6388</v>
      </c>
      <c s="35" t="s">
        <v>5</v>
      </c>
      <c s="6" t="s">
        <v>6390</v>
      </c>
      <c s="36" t="s">
        <v>262</v>
      </c>
      <c s="37">
        <v>0.016</v>
      </c>
      <c s="36">
        <v>0</v>
      </c>
      <c s="36">
        <f>ROUND(G784*H784,6)</f>
      </c>
      <c r="L784" s="38">
        <v>0</v>
      </c>
      <c s="32">
        <f>ROUND(ROUND(L784,2)*ROUND(G784,3),2)</f>
      </c>
      <c s="36" t="s">
        <v>4836</v>
      </c>
      <c>
        <f>(M784*21)/100</f>
      </c>
      <c t="s">
        <v>27</v>
      </c>
    </row>
    <row r="785" spans="1:5" ht="25.5">
      <c r="A785" s="35" t="s">
        <v>57</v>
      </c>
      <c r="E785" s="39" t="s">
        <v>6390</v>
      </c>
    </row>
    <row r="786" spans="1:5" ht="12.75">
      <c r="A786" s="35" t="s">
        <v>58</v>
      </c>
      <c r="E786" s="40" t="s">
        <v>5</v>
      </c>
    </row>
    <row r="787" spans="1:5" ht="114.75">
      <c r="A787" t="s">
        <v>59</v>
      </c>
      <c r="E787" s="39" t="s">
        <v>6314</v>
      </c>
    </row>
    <row r="788" spans="1:13" ht="12.75">
      <c r="A788" t="s">
        <v>49</v>
      </c>
      <c r="C788" s="31" t="s">
        <v>6391</v>
      </c>
      <c r="E788" s="33" t="s">
        <v>6392</v>
      </c>
      <c r="J788" s="32">
        <f>0</f>
      </c>
      <c s="32">
        <f>0</f>
      </c>
      <c s="32">
        <f>0+L789+L793+L797+L801+L805+L809+L813+L817+L821+L825</f>
      </c>
      <c s="32">
        <f>0+M789+M793+M797+M801+M805+M809+M813+M817+M821+M825</f>
      </c>
    </row>
    <row r="789" spans="1:16" ht="12.75">
      <c r="A789" t="s">
        <v>52</v>
      </c>
      <c s="34" t="s">
        <v>556</v>
      </c>
      <c s="34" t="s">
        <v>6393</v>
      </c>
      <c s="35" t="s">
        <v>5</v>
      </c>
      <c s="6" t="s">
        <v>6394</v>
      </c>
      <c s="36" t="s">
        <v>55</v>
      </c>
      <c s="37">
        <v>7.29</v>
      </c>
      <c s="36">
        <v>0.55</v>
      </c>
      <c s="36">
        <f>ROUND(G789*H789,6)</f>
      </c>
      <c r="L789" s="38">
        <v>0</v>
      </c>
      <c s="32">
        <f>ROUND(ROUND(L789,2)*ROUND(G789,3),2)</f>
      </c>
      <c s="36" t="s">
        <v>4836</v>
      </c>
      <c>
        <f>(M789*21)/100</f>
      </c>
      <c t="s">
        <v>27</v>
      </c>
    </row>
    <row r="790" spans="1:5" ht="12.75">
      <c r="A790" s="35" t="s">
        <v>57</v>
      </c>
      <c r="E790" s="39" t="s">
        <v>6394</v>
      </c>
    </row>
    <row r="791" spans="1:5" ht="63.75">
      <c r="A791" s="35" t="s">
        <v>58</v>
      </c>
      <c r="E791" s="42" t="s">
        <v>6395</v>
      </c>
    </row>
    <row r="792" spans="1:5" ht="12.75">
      <c r="A792" t="s">
        <v>59</v>
      </c>
      <c r="E792" s="39" t="s">
        <v>5</v>
      </c>
    </row>
    <row r="793" spans="1:16" ht="12.75">
      <c r="A793" t="s">
        <v>52</v>
      </c>
      <c s="34" t="s">
        <v>562</v>
      </c>
      <c s="34" t="s">
        <v>6396</v>
      </c>
      <c s="35" t="s">
        <v>5</v>
      </c>
      <c s="6" t="s">
        <v>6397</v>
      </c>
      <c s="36" t="s">
        <v>55</v>
      </c>
      <c s="37">
        <v>0.676</v>
      </c>
      <c s="36">
        <v>0.55</v>
      </c>
      <c s="36">
        <f>ROUND(G793*H793,6)</f>
      </c>
      <c r="L793" s="38">
        <v>0</v>
      </c>
      <c s="32">
        <f>ROUND(ROUND(L793,2)*ROUND(G793,3),2)</f>
      </c>
      <c s="36" t="s">
        <v>4836</v>
      </c>
      <c>
        <f>(M793*21)/100</f>
      </c>
      <c t="s">
        <v>27</v>
      </c>
    </row>
    <row r="794" spans="1:5" ht="12.75">
      <c r="A794" s="35" t="s">
        <v>57</v>
      </c>
      <c r="E794" s="39" t="s">
        <v>6397</v>
      </c>
    </row>
    <row r="795" spans="1:5" ht="89.25">
      <c r="A795" s="35" t="s">
        <v>58</v>
      </c>
      <c r="E795" s="42" t="s">
        <v>6398</v>
      </c>
    </row>
    <row r="796" spans="1:5" ht="12.75">
      <c r="A796" t="s">
        <v>59</v>
      </c>
      <c r="E796" s="39" t="s">
        <v>5</v>
      </c>
    </row>
    <row r="797" spans="1:16" ht="25.5">
      <c r="A797" t="s">
        <v>52</v>
      </c>
      <c s="34" t="s">
        <v>6299</v>
      </c>
      <c s="34" t="s">
        <v>6400</v>
      </c>
      <c s="35" t="s">
        <v>5</v>
      </c>
      <c s="6" t="s">
        <v>7531</v>
      </c>
      <c s="36" t="s">
        <v>55</v>
      </c>
      <c s="37">
        <v>7.253</v>
      </c>
      <c s="36">
        <v>0.00189</v>
      </c>
      <c s="36">
        <f>ROUND(G797*H797,6)</f>
      </c>
      <c r="L797" s="38">
        <v>0</v>
      </c>
      <c s="32">
        <f>ROUND(ROUND(L797,2)*ROUND(G797,3),2)</f>
      </c>
      <c s="36" t="s">
        <v>4836</v>
      </c>
      <c>
        <f>(M797*21)/100</f>
      </c>
      <c t="s">
        <v>27</v>
      </c>
    </row>
    <row r="798" spans="1:5" ht="25.5">
      <c r="A798" s="35" t="s">
        <v>57</v>
      </c>
      <c r="E798" s="39" t="s">
        <v>7531</v>
      </c>
    </row>
    <row r="799" spans="1:5" ht="89.25">
      <c r="A799" s="35" t="s">
        <v>58</v>
      </c>
      <c r="E799" s="42" t="s">
        <v>6403</v>
      </c>
    </row>
    <row r="800" spans="1:5" ht="140.25">
      <c r="A800" t="s">
        <v>59</v>
      </c>
      <c r="E800" s="39" t="s">
        <v>6404</v>
      </c>
    </row>
    <row r="801" spans="1:16" ht="12.75">
      <c r="A801" t="s">
        <v>52</v>
      </c>
      <c s="34" t="s">
        <v>6304</v>
      </c>
      <c s="34" t="s">
        <v>6406</v>
      </c>
      <c s="35" t="s">
        <v>5</v>
      </c>
      <c s="6" t="s">
        <v>6408</v>
      </c>
      <c s="36" t="s">
        <v>1076</v>
      </c>
      <c s="37">
        <v>65.183</v>
      </c>
      <c s="36">
        <v>0</v>
      </c>
      <c s="36">
        <f>ROUND(G801*H801,6)</f>
      </c>
      <c r="L801" s="38">
        <v>0</v>
      </c>
      <c s="32">
        <f>ROUND(ROUND(L801,2)*ROUND(G801,3),2)</f>
      </c>
      <c s="36" t="s">
        <v>4836</v>
      </c>
      <c>
        <f>(M801*21)/100</f>
      </c>
      <c t="s">
        <v>27</v>
      </c>
    </row>
    <row r="802" spans="1:5" ht="12.75">
      <c r="A802" s="35" t="s">
        <v>57</v>
      </c>
      <c r="E802" s="39" t="s">
        <v>6408</v>
      </c>
    </row>
    <row r="803" spans="1:5" ht="38.25">
      <c r="A803" s="35" t="s">
        <v>58</v>
      </c>
      <c r="E803" s="42" t="s">
        <v>6409</v>
      </c>
    </row>
    <row r="804" spans="1:5" ht="12.75">
      <c r="A804" t="s">
        <v>59</v>
      </c>
      <c r="E804" s="39" t="s">
        <v>6410</v>
      </c>
    </row>
    <row r="805" spans="1:16" ht="12.75">
      <c r="A805" t="s">
        <v>52</v>
      </c>
      <c s="34" t="s">
        <v>6322</v>
      </c>
      <c s="34" t="s">
        <v>6412</v>
      </c>
      <c s="35" t="s">
        <v>5</v>
      </c>
      <c s="6" t="s">
        <v>6414</v>
      </c>
      <c s="36" t="s">
        <v>55</v>
      </c>
      <c s="37">
        <v>1.721</v>
      </c>
      <c s="36">
        <v>0.01266</v>
      </c>
      <c s="36">
        <f>ROUND(G805*H805,6)</f>
      </c>
      <c r="L805" s="38">
        <v>0</v>
      </c>
      <c s="32">
        <f>ROUND(ROUND(L805,2)*ROUND(G805,3),2)</f>
      </c>
      <c s="36" t="s">
        <v>4836</v>
      </c>
      <c>
        <f>(M805*21)/100</f>
      </c>
      <c t="s">
        <v>27</v>
      </c>
    </row>
    <row r="806" spans="1:5" ht="12.75">
      <c r="A806" s="35" t="s">
        <v>57</v>
      </c>
      <c r="E806" s="39" t="s">
        <v>6414</v>
      </c>
    </row>
    <row r="807" spans="1:5" ht="38.25">
      <c r="A807" s="35" t="s">
        <v>58</v>
      </c>
      <c r="E807" s="42" t="s">
        <v>6415</v>
      </c>
    </row>
    <row r="808" spans="1:5" ht="89.25">
      <c r="A808" t="s">
        <v>59</v>
      </c>
      <c r="E808" s="39" t="s">
        <v>6416</v>
      </c>
    </row>
    <row r="809" spans="1:16" ht="25.5">
      <c r="A809" t="s">
        <v>52</v>
      </c>
      <c s="34" t="s">
        <v>6349</v>
      </c>
      <c s="34" t="s">
        <v>6418</v>
      </c>
      <c s="35" t="s">
        <v>5</v>
      </c>
      <c s="6" t="s">
        <v>7535</v>
      </c>
      <c s="36" t="s">
        <v>1076</v>
      </c>
      <c s="37">
        <v>168.756</v>
      </c>
      <c s="36">
        <v>0</v>
      </c>
      <c s="36">
        <f>ROUND(G809*H809,6)</f>
      </c>
      <c r="L809" s="38">
        <v>0</v>
      </c>
      <c s="32">
        <f>ROUND(ROUND(L809,2)*ROUND(G809,3),2)</f>
      </c>
      <c s="36" t="s">
        <v>4836</v>
      </c>
      <c>
        <f>(M809*21)/100</f>
      </c>
      <c t="s">
        <v>27</v>
      </c>
    </row>
    <row r="810" spans="1:5" ht="25.5">
      <c r="A810" s="35" t="s">
        <v>57</v>
      </c>
      <c r="E810" s="39" t="s">
        <v>7535</v>
      </c>
    </row>
    <row r="811" spans="1:5" ht="38.25">
      <c r="A811" s="35" t="s">
        <v>58</v>
      </c>
      <c r="E811" s="42" t="s">
        <v>6421</v>
      </c>
    </row>
    <row r="812" spans="1:5" ht="51">
      <c r="A812" t="s">
        <v>59</v>
      </c>
      <c r="E812" s="39" t="s">
        <v>6422</v>
      </c>
    </row>
    <row r="813" spans="1:16" ht="25.5">
      <c r="A813" t="s">
        <v>52</v>
      </c>
      <c s="34" t="s">
        <v>6354</v>
      </c>
      <c s="34" t="s">
        <v>6424</v>
      </c>
      <c s="35" t="s">
        <v>5</v>
      </c>
      <c s="6" t="s">
        <v>6426</v>
      </c>
      <c s="36" t="s">
        <v>55</v>
      </c>
      <c s="37">
        <v>5.569</v>
      </c>
      <c s="36">
        <v>0.02337</v>
      </c>
      <c s="36">
        <f>ROUND(G813*H813,6)</f>
      </c>
      <c r="L813" s="38">
        <v>0</v>
      </c>
      <c s="32">
        <f>ROUND(ROUND(L813,2)*ROUND(G813,3),2)</f>
      </c>
      <c s="36" t="s">
        <v>4836</v>
      </c>
      <c>
        <f>(M813*21)/100</f>
      </c>
      <c t="s">
        <v>27</v>
      </c>
    </row>
    <row r="814" spans="1:5" ht="25.5">
      <c r="A814" s="35" t="s">
        <v>57</v>
      </c>
      <c r="E814" s="39" t="s">
        <v>6426</v>
      </c>
    </row>
    <row r="815" spans="1:5" ht="38.25">
      <c r="A815" s="35" t="s">
        <v>58</v>
      </c>
      <c r="E815" s="42" t="s">
        <v>6427</v>
      </c>
    </row>
    <row r="816" spans="1:5" ht="102">
      <c r="A816" t="s">
        <v>59</v>
      </c>
      <c r="E816" s="39" t="s">
        <v>6428</v>
      </c>
    </row>
    <row r="817" spans="1:16" ht="12.75">
      <c r="A817" t="s">
        <v>52</v>
      </c>
      <c s="34" t="s">
        <v>6360</v>
      </c>
      <c s="34" t="s">
        <v>6430</v>
      </c>
      <c s="35" t="s">
        <v>5</v>
      </c>
      <c s="6" t="s">
        <v>6432</v>
      </c>
      <c s="36" t="s">
        <v>65</v>
      </c>
      <c s="37">
        <v>260.732</v>
      </c>
      <c s="36">
        <v>1E-05</v>
      </c>
      <c s="36">
        <f>ROUND(G817*H817,6)</f>
      </c>
      <c r="L817" s="38">
        <v>0</v>
      </c>
      <c s="32">
        <f>ROUND(ROUND(L817,2)*ROUND(G817,3),2)</f>
      </c>
      <c s="36" t="s">
        <v>4836</v>
      </c>
      <c>
        <f>(M817*21)/100</f>
      </c>
      <c t="s">
        <v>27</v>
      </c>
    </row>
    <row r="818" spans="1:5" ht="12.75">
      <c r="A818" s="35" t="s">
        <v>57</v>
      </c>
      <c r="E818" s="39" t="s">
        <v>6432</v>
      </c>
    </row>
    <row r="819" spans="1:5" ht="102">
      <c r="A819" s="35" t="s">
        <v>58</v>
      </c>
      <c r="E819" s="42" t="s">
        <v>6433</v>
      </c>
    </row>
    <row r="820" spans="1:5" ht="178.5">
      <c r="A820" t="s">
        <v>59</v>
      </c>
      <c r="E820" s="39" t="s">
        <v>6434</v>
      </c>
    </row>
    <row r="821" spans="1:16" ht="25.5">
      <c r="A821" t="s">
        <v>52</v>
      </c>
      <c s="34" t="s">
        <v>6364</v>
      </c>
      <c s="34" t="s">
        <v>6436</v>
      </c>
      <c s="35" t="s">
        <v>5</v>
      </c>
      <c s="6" t="s">
        <v>6438</v>
      </c>
      <c s="36" t="s">
        <v>1076</v>
      </c>
      <c s="37">
        <v>65.183</v>
      </c>
      <c s="36">
        <v>0.00018</v>
      </c>
      <c s="36">
        <f>ROUND(G821*H821,6)</f>
      </c>
      <c r="L821" s="38">
        <v>0</v>
      </c>
      <c s="32">
        <f>ROUND(ROUND(L821,2)*ROUND(G821,3),2)</f>
      </c>
      <c s="36" t="s">
        <v>4836</v>
      </c>
      <c>
        <f>(M821*21)/100</f>
      </c>
      <c t="s">
        <v>27</v>
      </c>
    </row>
    <row r="822" spans="1:5" ht="25.5">
      <c r="A822" s="35" t="s">
        <v>57</v>
      </c>
      <c r="E822" s="39" t="s">
        <v>6438</v>
      </c>
    </row>
    <row r="823" spans="1:5" ht="38.25">
      <c r="A823" s="35" t="s">
        <v>58</v>
      </c>
      <c r="E823" s="42" t="s">
        <v>6439</v>
      </c>
    </row>
    <row r="824" spans="1:5" ht="89.25">
      <c r="A824" t="s">
        <v>59</v>
      </c>
      <c r="E824" s="39" t="s">
        <v>6440</v>
      </c>
    </row>
    <row r="825" spans="1:16" ht="25.5">
      <c r="A825" t="s">
        <v>52</v>
      </c>
      <c s="34" t="s">
        <v>6198</v>
      </c>
      <c s="34" t="s">
        <v>6442</v>
      </c>
      <c s="35" t="s">
        <v>5</v>
      </c>
      <c s="6" t="s">
        <v>6444</v>
      </c>
      <c s="36" t="s">
        <v>262</v>
      </c>
      <c s="37">
        <v>4.563</v>
      </c>
      <c s="36">
        <v>0</v>
      </c>
      <c s="36">
        <f>ROUND(G825*H825,6)</f>
      </c>
      <c r="L825" s="38">
        <v>0</v>
      </c>
      <c s="32">
        <f>ROUND(ROUND(L825,2)*ROUND(G825,3),2)</f>
      </c>
      <c s="36" t="s">
        <v>4836</v>
      </c>
      <c>
        <f>(M825*21)/100</f>
      </c>
      <c t="s">
        <v>27</v>
      </c>
    </row>
    <row r="826" spans="1:5" ht="25.5">
      <c r="A826" s="35" t="s">
        <v>57</v>
      </c>
      <c r="E826" s="39" t="s">
        <v>6444</v>
      </c>
    </row>
    <row r="827" spans="1:5" ht="12.75">
      <c r="A827" s="35" t="s">
        <v>58</v>
      </c>
      <c r="E827" s="40" t="s">
        <v>5</v>
      </c>
    </row>
    <row r="828" spans="1:5" ht="114.75">
      <c r="A828" t="s">
        <v>59</v>
      </c>
      <c r="E828" s="39" t="s">
        <v>6332</v>
      </c>
    </row>
    <row r="829" spans="1:13" ht="12.75">
      <c r="A829" t="s">
        <v>49</v>
      </c>
      <c r="C829" s="31" t="s">
        <v>6445</v>
      </c>
      <c r="E829" s="33" t="s">
        <v>6446</v>
      </c>
      <c r="J829" s="32">
        <f>0</f>
      </c>
      <c s="32">
        <f>0</f>
      </c>
      <c s="32">
        <f>0+L830+L834+L838+L842</f>
      </c>
      <c s="32">
        <f>0+M830+M834+M838+M842</f>
      </c>
    </row>
    <row r="830" spans="1:16" ht="12.75">
      <c r="A830" t="s">
        <v>52</v>
      </c>
      <c s="34" t="s">
        <v>559</v>
      </c>
      <c s="34" t="s">
        <v>6447</v>
      </c>
      <c s="35" t="s">
        <v>5</v>
      </c>
      <c s="6" t="s">
        <v>6448</v>
      </c>
      <c s="36" t="s">
        <v>55</v>
      </c>
      <c s="37">
        <v>1.21</v>
      </c>
      <c s="36">
        <v>0.55</v>
      </c>
      <c s="36">
        <f>ROUND(G830*H830,6)</f>
      </c>
      <c r="L830" s="38">
        <v>0</v>
      </c>
      <c s="32">
        <f>ROUND(ROUND(L830,2)*ROUND(G830,3),2)</f>
      </c>
      <c s="36" t="s">
        <v>4836</v>
      </c>
      <c>
        <f>(M830*21)/100</f>
      </c>
      <c t="s">
        <v>27</v>
      </c>
    </row>
    <row r="831" spans="1:5" ht="12.75">
      <c r="A831" s="35" t="s">
        <v>57</v>
      </c>
      <c r="E831" s="39" t="s">
        <v>6448</v>
      </c>
    </row>
    <row r="832" spans="1:5" ht="38.25">
      <c r="A832" s="35" t="s">
        <v>58</v>
      </c>
      <c r="E832" s="42" t="s">
        <v>6449</v>
      </c>
    </row>
    <row r="833" spans="1:5" ht="12.75">
      <c r="A833" t="s">
        <v>59</v>
      </c>
      <c r="E833" s="39" t="s">
        <v>5</v>
      </c>
    </row>
    <row r="834" spans="1:16" ht="25.5">
      <c r="A834" t="s">
        <v>52</v>
      </c>
      <c s="34" t="s">
        <v>6375</v>
      </c>
      <c s="34" t="s">
        <v>6451</v>
      </c>
      <c s="35" t="s">
        <v>5</v>
      </c>
      <c s="6" t="s">
        <v>7560</v>
      </c>
      <c s="36" t="s">
        <v>65</v>
      </c>
      <c s="37">
        <v>80</v>
      </c>
      <c s="36">
        <v>0</v>
      </c>
      <c s="36">
        <f>ROUND(G834*H834,6)</f>
      </c>
      <c r="L834" s="38">
        <v>0</v>
      </c>
      <c s="32">
        <f>ROUND(ROUND(L834,2)*ROUND(G834,3),2)</f>
      </c>
      <c s="36" t="s">
        <v>4836</v>
      </c>
      <c>
        <f>(M834*21)/100</f>
      </c>
      <c t="s">
        <v>27</v>
      </c>
    </row>
    <row r="835" spans="1:5" ht="38.25">
      <c r="A835" s="35" t="s">
        <v>57</v>
      </c>
      <c r="E835" s="39" t="s">
        <v>7561</v>
      </c>
    </row>
    <row r="836" spans="1:5" ht="76.5">
      <c r="A836" s="35" t="s">
        <v>58</v>
      </c>
      <c r="E836" s="42" t="s">
        <v>6454</v>
      </c>
    </row>
    <row r="837" spans="1:5" ht="140.25">
      <c r="A837" t="s">
        <v>59</v>
      </c>
      <c r="E837" s="39" t="s">
        <v>6455</v>
      </c>
    </row>
    <row r="838" spans="1:16" ht="25.5">
      <c r="A838" t="s">
        <v>52</v>
      </c>
      <c s="34" t="s">
        <v>6202</v>
      </c>
      <c s="34" t="s">
        <v>6457</v>
      </c>
      <c s="35" t="s">
        <v>5</v>
      </c>
      <c s="6" t="s">
        <v>6459</v>
      </c>
      <c s="36" t="s">
        <v>262</v>
      </c>
      <c s="37">
        <v>26.866</v>
      </c>
      <c s="36">
        <v>0</v>
      </c>
      <c s="36">
        <f>ROUND(G838*H838,6)</f>
      </c>
      <c r="L838" s="38">
        <v>0</v>
      </c>
      <c s="32">
        <f>ROUND(ROUND(L838,2)*ROUND(G838,3),2)</f>
      </c>
      <c s="36" t="s">
        <v>4836</v>
      </c>
      <c>
        <f>(M838*21)/100</f>
      </c>
      <c t="s">
        <v>27</v>
      </c>
    </row>
    <row r="839" spans="1:5" ht="25.5">
      <c r="A839" s="35" t="s">
        <v>57</v>
      </c>
      <c r="E839" s="39" t="s">
        <v>6459</v>
      </c>
    </row>
    <row r="840" spans="1:5" ht="12.75">
      <c r="A840" s="35" t="s">
        <v>58</v>
      </c>
      <c r="E840" s="40" t="s">
        <v>5</v>
      </c>
    </row>
    <row r="841" spans="1:5" ht="127.5">
      <c r="A841" t="s">
        <v>59</v>
      </c>
      <c r="E841" s="39" t="s">
        <v>6460</v>
      </c>
    </row>
    <row r="842" spans="1:16" ht="25.5">
      <c r="A842" t="s">
        <v>52</v>
      </c>
      <c s="34" t="s">
        <v>6838</v>
      </c>
      <c s="34" t="s">
        <v>6462</v>
      </c>
      <c s="35" t="s">
        <v>5</v>
      </c>
      <c s="6" t="s">
        <v>6463</v>
      </c>
      <c s="36" t="s">
        <v>65</v>
      </c>
      <c s="37">
        <v>182.41</v>
      </c>
      <c s="36">
        <v>0.143637</v>
      </c>
      <c s="36">
        <f>ROUND(G842*H842,6)</f>
      </c>
      <c r="L842" s="38">
        <v>0</v>
      </c>
      <c s="32">
        <f>ROUND(ROUND(L842,2)*ROUND(G842,3),2)</f>
      </c>
      <c s="36" t="s">
        <v>4833</v>
      </c>
      <c>
        <f>(M842*21)/100</f>
      </c>
      <c t="s">
        <v>27</v>
      </c>
    </row>
    <row r="843" spans="1:5" ht="38.25">
      <c r="A843" s="35" t="s">
        <v>57</v>
      </c>
      <c r="E843" s="39" t="s">
        <v>6464</v>
      </c>
    </row>
    <row r="844" spans="1:5" ht="76.5">
      <c r="A844" s="35" t="s">
        <v>58</v>
      </c>
      <c r="E844" s="42" t="s">
        <v>6465</v>
      </c>
    </row>
    <row r="845" spans="1:5" ht="12.75">
      <c r="A845" t="s">
        <v>59</v>
      </c>
      <c r="E845" s="39" t="s">
        <v>5</v>
      </c>
    </row>
    <row r="846" spans="1:13" ht="12.75">
      <c r="A846" t="s">
        <v>49</v>
      </c>
      <c r="C846" s="31" t="s">
        <v>5003</v>
      </c>
      <c r="E846" s="33" t="s">
        <v>5004</v>
      </c>
      <c r="J846" s="32">
        <f>0</f>
      </c>
      <c s="32">
        <f>0</f>
      </c>
      <c s="32">
        <f>0+L847+L851+L855+L859+L863+L867+L871+L875+L879+L883+L887+L891+L895+L899+L903+L907+L911+L915</f>
      </c>
      <c s="32">
        <f>0+M847+M851+M855+M859+M863+M867+M871+M875+M879+M883+M887+M891+M895+M899+M903+M907+M911+M915</f>
      </c>
    </row>
    <row r="847" spans="1:16" ht="25.5">
      <c r="A847" t="s">
        <v>52</v>
      </c>
      <c s="34" t="s">
        <v>192</v>
      </c>
      <c s="34" t="s">
        <v>6466</v>
      </c>
      <c s="35" t="s">
        <v>5</v>
      </c>
      <c s="6" t="s">
        <v>6467</v>
      </c>
      <c s="36" t="s">
        <v>1076</v>
      </c>
      <c s="37">
        <v>269.029</v>
      </c>
      <c s="36">
        <v>0.0005</v>
      </c>
      <c s="36">
        <f>ROUND(G847*H847,6)</f>
      </c>
      <c r="L847" s="38">
        <v>0</v>
      </c>
      <c s="32">
        <f>ROUND(ROUND(L847,2)*ROUND(G847,3),2)</f>
      </c>
      <c s="36" t="s">
        <v>4836</v>
      </c>
      <c>
        <f>(M847*21)/100</f>
      </c>
      <c t="s">
        <v>27</v>
      </c>
    </row>
    <row r="848" spans="1:5" ht="25.5">
      <c r="A848" s="35" t="s">
        <v>57</v>
      </c>
      <c r="E848" s="39" t="s">
        <v>6467</v>
      </c>
    </row>
    <row r="849" spans="1:5" ht="51">
      <c r="A849" s="35" t="s">
        <v>58</v>
      </c>
      <c r="E849" s="42" t="s">
        <v>6468</v>
      </c>
    </row>
    <row r="850" spans="1:5" ht="12.75">
      <c r="A850" t="s">
        <v>59</v>
      </c>
      <c r="E850" s="39" t="s">
        <v>5</v>
      </c>
    </row>
    <row r="851" spans="1:16" ht="12.75">
      <c r="A851" t="s">
        <v>52</v>
      </c>
      <c s="34" t="s">
        <v>6381</v>
      </c>
      <c s="34" t="s">
        <v>6470</v>
      </c>
      <c s="35" t="s">
        <v>5</v>
      </c>
      <c s="6" t="s">
        <v>6472</v>
      </c>
      <c s="36" t="s">
        <v>1076</v>
      </c>
      <c s="37">
        <v>233.939</v>
      </c>
      <c s="36">
        <v>0</v>
      </c>
      <c s="36">
        <f>ROUND(G851*H851,6)</f>
      </c>
      <c r="L851" s="38">
        <v>0</v>
      </c>
      <c s="32">
        <f>ROUND(ROUND(L851,2)*ROUND(G851,3),2)</f>
      </c>
      <c s="36" t="s">
        <v>4836</v>
      </c>
      <c>
        <f>(M851*21)/100</f>
      </c>
      <c t="s">
        <v>27</v>
      </c>
    </row>
    <row r="852" spans="1:5" ht="12.75">
      <c r="A852" s="35" t="s">
        <v>57</v>
      </c>
      <c r="E852" s="39" t="s">
        <v>6472</v>
      </c>
    </row>
    <row r="853" spans="1:5" ht="63.75">
      <c r="A853" s="35" t="s">
        <v>58</v>
      </c>
      <c r="E853" s="42" t="s">
        <v>6473</v>
      </c>
    </row>
    <row r="854" spans="1:5" ht="12.75">
      <c r="A854" t="s">
        <v>59</v>
      </c>
      <c r="E854" s="39" t="s">
        <v>5</v>
      </c>
    </row>
    <row r="855" spans="1:16" ht="12.75">
      <c r="A855" t="s">
        <v>52</v>
      </c>
      <c s="34" t="s">
        <v>6399</v>
      </c>
      <c s="34" t="s">
        <v>6475</v>
      </c>
      <c s="35" t="s">
        <v>5</v>
      </c>
      <c s="6" t="s">
        <v>6477</v>
      </c>
      <c s="36" t="s">
        <v>65</v>
      </c>
      <c s="37">
        <v>24</v>
      </c>
      <c s="36">
        <v>0.00182</v>
      </c>
      <c s="36">
        <f>ROUND(G855*H855,6)</f>
      </c>
      <c r="L855" s="38">
        <v>0</v>
      </c>
      <c s="32">
        <f>ROUND(ROUND(L855,2)*ROUND(G855,3),2)</f>
      </c>
      <c s="36" t="s">
        <v>4836</v>
      </c>
      <c>
        <f>(M855*21)/100</f>
      </c>
      <c t="s">
        <v>27</v>
      </c>
    </row>
    <row r="856" spans="1:5" ht="12.75">
      <c r="A856" s="35" t="s">
        <v>57</v>
      </c>
      <c r="E856" s="39" t="s">
        <v>6477</v>
      </c>
    </row>
    <row r="857" spans="1:5" ht="38.25">
      <c r="A857" s="35" t="s">
        <v>58</v>
      </c>
      <c r="E857" s="42" t="s">
        <v>6478</v>
      </c>
    </row>
    <row r="858" spans="1:5" ht="12.75">
      <c r="A858" t="s">
        <v>59</v>
      </c>
      <c r="E858" s="39" t="s">
        <v>6479</v>
      </c>
    </row>
    <row r="859" spans="1:16" ht="12.75">
      <c r="A859" t="s">
        <v>52</v>
      </c>
      <c s="34" t="s">
        <v>6405</v>
      </c>
      <c s="34" t="s">
        <v>6481</v>
      </c>
      <c s="35" t="s">
        <v>5</v>
      </c>
      <c s="6" t="s">
        <v>6483</v>
      </c>
      <c s="36" t="s">
        <v>65</v>
      </c>
      <c s="37">
        <v>24</v>
      </c>
      <c s="36">
        <v>0.00225</v>
      </c>
      <c s="36">
        <f>ROUND(G859*H859,6)</f>
      </c>
      <c r="L859" s="38">
        <v>0</v>
      </c>
      <c s="32">
        <f>ROUND(ROUND(L859,2)*ROUND(G859,3),2)</f>
      </c>
      <c s="36" t="s">
        <v>4836</v>
      </c>
      <c>
        <f>(M859*21)/100</f>
      </c>
      <c t="s">
        <v>27</v>
      </c>
    </row>
    <row r="860" spans="1:5" ht="12.75">
      <c r="A860" s="35" t="s">
        <v>57</v>
      </c>
      <c r="E860" s="39" t="s">
        <v>6483</v>
      </c>
    </row>
    <row r="861" spans="1:5" ht="38.25">
      <c r="A861" s="35" t="s">
        <v>58</v>
      </c>
      <c r="E861" s="42" t="s">
        <v>6484</v>
      </c>
    </row>
    <row r="862" spans="1:5" ht="12.75">
      <c r="A862" t="s">
        <v>59</v>
      </c>
      <c r="E862" s="39" t="s">
        <v>6479</v>
      </c>
    </row>
    <row r="863" spans="1:16" ht="12.75">
      <c r="A863" t="s">
        <v>52</v>
      </c>
      <c s="34" t="s">
        <v>6411</v>
      </c>
      <c s="34" t="s">
        <v>6486</v>
      </c>
      <c s="35" t="s">
        <v>5</v>
      </c>
      <c s="6" t="s">
        <v>6488</v>
      </c>
      <c s="36" t="s">
        <v>65</v>
      </c>
      <c s="37">
        <v>40</v>
      </c>
      <c s="36">
        <v>0.0044</v>
      </c>
      <c s="36">
        <f>ROUND(G863*H863,6)</f>
      </c>
      <c r="L863" s="38">
        <v>0</v>
      </c>
      <c s="32">
        <f>ROUND(ROUND(L863,2)*ROUND(G863,3),2)</f>
      </c>
      <c s="36" t="s">
        <v>4836</v>
      </c>
      <c>
        <f>(M863*21)/100</f>
      </c>
      <c t="s">
        <v>27</v>
      </c>
    </row>
    <row r="864" spans="1:5" ht="12.75">
      <c r="A864" s="35" t="s">
        <v>57</v>
      </c>
      <c r="E864" s="39" t="s">
        <v>6488</v>
      </c>
    </row>
    <row r="865" spans="1:5" ht="38.25">
      <c r="A865" s="35" t="s">
        <v>58</v>
      </c>
      <c r="E865" s="42" t="s">
        <v>6489</v>
      </c>
    </row>
    <row r="866" spans="1:5" ht="12.75">
      <c r="A866" t="s">
        <v>59</v>
      </c>
      <c r="E866" s="39" t="s">
        <v>6479</v>
      </c>
    </row>
    <row r="867" spans="1:16" ht="25.5">
      <c r="A867" t="s">
        <v>52</v>
      </c>
      <c s="34" t="s">
        <v>6417</v>
      </c>
      <c s="34" t="s">
        <v>6491</v>
      </c>
      <c s="35" t="s">
        <v>5</v>
      </c>
      <c s="6" t="s">
        <v>7571</v>
      </c>
      <c s="36" t="s">
        <v>1076</v>
      </c>
      <c s="37">
        <v>168.756</v>
      </c>
      <c s="36">
        <v>0.00661</v>
      </c>
      <c s="36">
        <f>ROUND(G867*H867,6)</f>
      </c>
      <c r="L867" s="38">
        <v>0</v>
      </c>
      <c s="32">
        <f>ROUND(ROUND(L867,2)*ROUND(G867,3),2)</f>
      </c>
      <c s="36" t="s">
        <v>4836</v>
      </c>
      <c>
        <f>(M867*21)/100</f>
      </c>
      <c t="s">
        <v>27</v>
      </c>
    </row>
    <row r="868" spans="1:5" ht="38.25">
      <c r="A868" s="35" t="s">
        <v>57</v>
      </c>
      <c r="E868" s="39" t="s">
        <v>7572</v>
      </c>
    </row>
    <row r="869" spans="1:5" ht="89.25">
      <c r="A869" s="35" t="s">
        <v>58</v>
      </c>
      <c r="E869" s="42" t="s">
        <v>6494</v>
      </c>
    </row>
    <row r="870" spans="1:5" ht="12.75">
      <c r="A870" t="s">
        <v>59</v>
      </c>
      <c r="E870" s="39" t="s">
        <v>5</v>
      </c>
    </row>
    <row r="871" spans="1:16" ht="25.5">
      <c r="A871" t="s">
        <v>52</v>
      </c>
      <c s="34" t="s">
        <v>6423</v>
      </c>
      <c s="34" t="s">
        <v>6496</v>
      </c>
      <c s="35" t="s">
        <v>5</v>
      </c>
      <c s="6" t="s">
        <v>6498</v>
      </c>
      <c s="36" t="s">
        <v>65</v>
      </c>
      <c s="37">
        <v>40</v>
      </c>
      <c s="36">
        <v>0.00433</v>
      </c>
      <c s="36">
        <f>ROUND(G871*H871,6)</f>
      </c>
      <c r="L871" s="38">
        <v>0</v>
      </c>
      <c s="32">
        <f>ROUND(ROUND(L871,2)*ROUND(G871,3),2)</f>
      </c>
      <c s="36" t="s">
        <v>4836</v>
      </c>
      <c>
        <f>(M871*21)/100</f>
      </c>
      <c t="s">
        <v>27</v>
      </c>
    </row>
    <row r="872" spans="1:5" ht="25.5">
      <c r="A872" s="35" t="s">
        <v>57</v>
      </c>
      <c r="E872" s="39" t="s">
        <v>6498</v>
      </c>
    </row>
    <row r="873" spans="1:5" ht="76.5">
      <c r="A873" s="35" t="s">
        <v>58</v>
      </c>
      <c r="E873" s="42" t="s">
        <v>6499</v>
      </c>
    </row>
    <row r="874" spans="1:5" ht="38.25">
      <c r="A874" t="s">
        <v>59</v>
      </c>
      <c r="E874" s="39" t="s">
        <v>6500</v>
      </c>
    </row>
    <row r="875" spans="1:16" ht="25.5">
      <c r="A875" t="s">
        <v>52</v>
      </c>
      <c s="34" t="s">
        <v>6429</v>
      </c>
      <c s="34" t="s">
        <v>6502</v>
      </c>
      <c s="35" t="s">
        <v>5</v>
      </c>
      <c s="6" t="s">
        <v>7575</v>
      </c>
      <c s="36" t="s">
        <v>65</v>
      </c>
      <c s="37">
        <v>24</v>
      </c>
      <c s="36">
        <v>0.00228</v>
      </c>
      <c s="36">
        <f>ROUND(G875*H875,6)</f>
      </c>
      <c r="L875" s="38">
        <v>0</v>
      </c>
      <c s="32">
        <f>ROUND(ROUND(L875,2)*ROUND(G875,3),2)</f>
      </c>
      <c s="36" t="s">
        <v>4836</v>
      </c>
      <c>
        <f>(M875*21)/100</f>
      </c>
      <c t="s">
        <v>27</v>
      </c>
    </row>
    <row r="876" spans="1:5" ht="25.5">
      <c r="A876" s="35" t="s">
        <v>57</v>
      </c>
      <c r="E876" s="39" t="s">
        <v>7575</v>
      </c>
    </row>
    <row r="877" spans="1:5" ht="76.5">
      <c r="A877" s="35" t="s">
        <v>58</v>
      </c>
      <c r="E877" s="42" t="s">
        <v>6505</v>
      </c>
    </row>
    <row r="878" spans="1:5" ht="38.25">
      <c r="A878" t="s">
        <v>59</v>
      </c>
      <c r="E878" s="39" t="s">
        <v>6500</v>
      </c>
    </row>
    <row r="879" spans="1:16" ht="25.5">
      <c r="A879" t="s">
        <v>52</v>
      </c>
      <c s="34" t="s">
        <v>6435</v>
      </c>
      <c s="34" t="s">
        <v>6507</v>
      </c>
      <c s="35" t="s">
        <v>5</v>
      </c>
      <c s="6" t="s">
        <v>6509</v>
      </c>
      <c s="36" t="s">
        <v>65</v>
      </c>
      <c s="37">
        <v>24</v>
      </c>
      <c s="36">
        <v>0.00283</v>
      </c>
      <c s="36">
        <f>ROUND(G879*H879,6)</f>
      </c>
      <c r="L879" s="38">
        <v>0</v>
      </c>
      <c s="32">
        <f>ROUND(ROUND(L879,2)*ROUND(G879,3),2)</f>
      </c>
      <c s="36" t="s">
        <v>4836</v>
      </c>
      <c>
        <f>(M879*21)/100</f>
      </c>
      <c t="s">
        <v>27</v>
      </c>
    </row>
    <row r="880" spans="1:5" ht="25.5">
      <c r="A880" s="35" t="s">
        <v>57</v>
      </c>
      <c r="E880" s="39" t="s">
        <v>6509</v>
      </c>
    </row>
    <row r="881" spans="1:5" ht="76.5">
      <c r="A881" s="35" t="s">
        <v>58</v>
      </c>
      <c r="E881" s="42" t="s">
        <v>6510</v>
      </c>
    </row>
    <row r="882" spans="1:5" ht="38.25">
      <c r="A882" t="s">
        <v>59</v>
      </c>
      <c r="E882" s="39" t="s">
        <v>6511</v>
      </c>
    </row>
    <row r="883" spans="1:16" ht="25.5">
      <c r="A883" t="s">
        <v>52</v>
      </c>
      <c s="34" t="s">
        <v>6450</v>
      </c>
      <c s="34" t="s">
        <v>6513</v>
      </c>
      <c s="35" t="s">
        <v>5</v>
      </c>
      <c s="6" t="s">
        <v>6515</v>
      </c>
      <c s="36" t="s">
        <v>65</v>
      </c>
      <c s="37">
        <v>64</v>
      </c>
      <c s="36">
        <v>0.0015</v>
      </c>
      <c s="36">
        <f>ROUND(G883*H883,6)</f>
      </c>
      <c r="L883" s="38">
        <v>0</v>
      </c>
      <c s="32">
        <f>ROUND(ROUND(L883,2)*ROUND(G883,3),2)</f>
      </c>
      <c s="36" t="s">
        <v>4836</v>
      </c>
      <c>
        <f>(M883*21)/100</f>
      </c>
      <c t="s">
        <v>27</v>
      </c>
    </row>
    <row r="884" spans="1:5" ht="25.5">
      <c r="A884" s="35" t="s">
        <v>57</v>
      </c>
      <c r="E884" s="39" t="s">
        <v>6515</v>
      </c>
    </row>
    <row r="885" spans="1:5" ht="76.5">
      <c r="A885" s="35" t="s">
        <v>58</v>
      </c>
      <c r="E885" s="42" t="s">
        <v>6516</v>
      </c>
    </row>
    <row r="886" spans="1:5" ht="12.75">
      <c r="A886" t="s">
        <v>59</v>
      </c>
      <c r="E886" s="39" t="s">
        <v>5</v>
      </c>
    </row>
    <row r="887" spans="1:16" ht="25.5">
      <c r="A887" t="s">
        <v>52</v>
      </c>
      <c s="34" t="s">
        <v>6469</v>
      </c>
      <c s="34" t="s">
        <v>6518</v>
      </c>
      <c s="35" t="s">
        <v>5</v>
      </c>
      <c s="6" t="s">
        <v>6520</v>
      </c>
      <c s="36" t="s">
        <v>65</v>
      </c>
      <c s="37">
        <v>28</v>
      </c>
      <c s="36">
        <v>0.0018</v>
      </c>
      <c s="36">
        <f>ROUND(G887*H887,6)</f>
      </c>
      <c r="L887" s="38">
        <v>0</v>
      </c>
      <c s="32">
        <f>ROUND(ROUND(L887,2)*ROUND(G887,3),2)</f>
      </c>
      <c s="36" t="s">
        <v>4836</v>
      </c>
      <c>
        <f>(M887*21)/100</f>
      </c>
      <c t="s">
        <v>27</v>
      </c>
    </row>
    <row r="888" spans="1:5" ht="25.5">
      <c r="A888" s="35" t="s">
        <v>57</v>
      </c>
      <c r="E888" s="39" t="s">
        <v>6520</v>
      </c>
    </row>
    <row r="889" spans="1:5" ht="76.5">
      <c r="A889" s="35" t="s">
        <v>58</v>
      </c>
      <c r="E889" s="42" t="s">
        <v>6521</v>
      </c>
    </row>
    <row r="890" spans="1:5" ht="12.75">
      <c r="A890" t="s">
        <v>59</v>
      </c>
      <c r="E890" s="39" t="s">
        <v>5</v>
      </c>
    </row>
    <row r="891" spans="1:16" ht="25.5">
      <c r="A891" t="s">
        <v>52</v>
      </c>
      <c s="34" t="s">
        <v>6474</v>
      </c>
      <c s="34" t="s">
        <v>6522</v>
      </c>
      <c s="35" t="s">
        <v>5</v>
      </c>
      <c s="6" t="s">
        <v>6524</v>
      </c>
      <c s="36" t="s">
        <v>1076</v>
      </c>
      <c s="37">
        <v>16.356</v>
      </c>
      <c s="36">
        <v>0.00976</v>
      </c>
      <c s="36">
        <f>ROUND(G891*H891,6)</f>
      </c>
      <c r="L891" s="38">
        <v>0</v>
      </c>
      <c s="32">
        <f>ROUND(ROUND(L891,2)*ROUND(G891,3),2)</f>
      </c>
      <c s="36" t="s">
        <v>4836</v>
      </c>
      <c>
        <f>(M891*21)/100</f>
      </c>
      <c t="s">
        <v>27</v>
      </c>
    </row>
    <row r="892" spans="1:5" ht="25.5">
      <c r="A892" s="35" t="s">
        <v>57</v>
      </c>
      <c r="E892" s="39" t="s">
        <v>6524</v>
      </c>
    </row>
    <row r="893" spans="1:5" ht="89.25">
      <c r="A893" s="35" t="s">
        <v>58</v>
      </c>
      <c r="E893" s="42" t="s">
        <v>6525</v>
      </c>
    </row>
    <row r="894" spans="1:5" ht="12.75">
      <c r="A894" t="s">
        <v>59</v>
      </c>
      <c r="E894" s="39" t="s">
        <v>5</v>
      </c>
    </row>
    <row r="895" spans="1:16" ht="38.25">
      <c r="A895" t="s">
        <v>52</v>
      </c>
      <c s="34" t="s">
        <v>6480</v>
      </c>
      <c s="34" t="s">
        <v>6527</v>
      </c>
      <c s="35" t="s">
        <v>5</v>
      </c>
      <c s="6" t="s">
        <v>7581</v>
      </c>
      <c s="36" t="s">
        <v>93</v>
      </c>
      <c s="37">
        <v>20</v>
      </c>
      <c s="36">
        <v>0</v>
      </c>
      <c s="36">
        <f>ROUND(G895*H895,6)</f>
      </c>
      <c r="L895" s="38">
        <v>0</v>
      </c>
      <c s="32">
        <f>ROUND(ROUND(L895,2)*ROUND(G895,3),2)</f>
      </c>
      <c s="36" t="s">
        <v>4836</v>
      </c>
      <c>
        <f>(M895*21)/100</f>
      </c>
      <c t="s">
        <v>27</v>
      </c>
    </row>
    <row r="896" spans="1:5" ht="38.25">
      <c r="A896" s="35" t="s">
        <v>57</v>
      </c>
      <c r="E896" s="39" t="s">
        <v>6529</v>
      </c>
    </row>
    <row r="897" spans="1:5" ht="63.75">
      <c r="A897" s="35" t="s">
        <v>58</v>
      </c>
      <c r="E897" s="42" t="s">
        <v>6530</v>
      </c>
    </row>
    <row r="898" spans="1:5" ht="12.75">
      <c r="A898" t="s">
        <v>59</v>
      </c>
      <c r="E898" s="39" t="s">
        <v>5</v>
      </c>
    </row>
    <row r="899" spans="1:16" ht="25.5">
      <c r="A899" t="s">
        <v>52</v>
      </c>
      <c s="34" t="s">
        <v>6223</v>
      </c>
      <c s="34" t="s">
        <v>6532</v>
      </c>
      <c s="35" t="s">
        <v>5</v>
      </c>
      <c s="6" t="s">
        <v>6534</v>
      </c>
      <c s="36" t="s">
        <v>262</v>
      </c>
      <c s="37">
        <v>2.865</v>
      </c>
      <c s="36">
        <v>0</v>
      </c>
      <c s="36">
        <f>ROUND(G899*H899,6)</f>
      </c>
      <c r="L899" s="38">
        <v>0</v>
      </c>
      <c s="32">
        <f>ROUND(ROUND(L899,2)*ROUND(G899,3),2)</f>
      </c>
      <c s="36" t="s">
        <v>4836</v>
      </c>
      <c>
        <f>(M899*21)/100</f>
      </c>
      <c t="s">
        <v>27</v>
      </c>
    </row>
    <row r="900" spans="1:5" ht="25.5">
      <c r="A900" s="35" t="s">
        <v>57</v>
      </c>
      <c r="E900" s="39" t="s">
        <v>6534</v>
      </c>
    </row>
    <row r="901" spans="1:5" ht="12.75">
      <c r="A901" s="35" t="s">
        <v>58</v>
      </c>
      <c r="E901" s="40" t="s">
        <v>5</v>
      </c>
    </row>
    <row r="902" spans="1:5" ht="114.75">
      <c r="A902" t="s">
        <v>59</v>
      </c>
      <c r="E902" s="39" t="s">
        <v>6535</v>
      </c>
    </row>
    <row r="903" spans="1:16" ht="25.5">
      <c r="A903" t="s">
        <v>52</v>
      </c>
      <c s="34" t="s">
        <v>6843</v>
      </c>
      <c s="34" t="s">
        <v>6537</v>
      </c>
      <c s="35" t="s">
        <v>5</v>
      </c>
      <c s="6" t="s">
        <v>6538</v>
      </c>
      <c s="36" t="s">
        <v>65</v>
      </c>
      <c s="37">
        <v>50</v>
      </c>
      <c s="36">
        <v>0.00044</v>
      </c>
      <c s="36">
        <f>ROUND(G903*H903,6)</f>
      </c>
      <c r="L903" s="38">
        <v>0</v>
      </c>
      <c s="32">
        <f>ROUND(ROUND(L903,2)*ROUND(G903,3),2)</f>
      </c>
      <c s="36" t="s">
        <v>4833</v>
      </c>
      <c>
        <f>(M903*21)/100</f>
      </c>
      <c t="s">
        <v>27</v>
      </c>
    </row>
    <row r="904" spans="1:5" ht="25.5">
      <c r="A904" s="35" t="s">
        <v>57</v>
      </c>
      <c r="E904" s="39" t="s">
        <v>6538</v>
      </c>
    </row>
    <row r="905" spans="1:5" ht="76.5">
      <c r="A905" s="35" t="s">
        <v>58</v>
      </c>
      <c r="E905" s="42" t="s">
        <v>6539</v>
      </c>
    </row>
    <row r="906" spans="1:5" ht="12.75">
      <c r="A906" t="s">
        <v>59</v>
      </c>
      <c r="E906" s="39" t="s">
        <v>5</v>
      </c>
    </row>
    <row r="907" spans="1:16" ht="25.5">
      <c r="A907" t="s">
        <v>52</v>
      </c>
      <c s="34" t="s">
        <v>6847</v>
      </c>
      <c s="34" t="s">
        <v>6541</v>
      </c>
      <c s="35" t="s">
        <v>5</v>
      </c>
      <c s="6" t="s">
        <v>6542</v>
      </c>
      <c s="36" t="s">
        <v>1076</v>
      </c>
      <c s="37">
        <v>65.183</v>
      </c>
      <c s="36">
        <v>0.00976</v>
      </c>
      <c s="36">
        <f>ROUND(G907*H907,6)</f>
      </c>
      <c r="L907" s="38">
        <v>0</v>
      </c>
      <c s="32">
        <f>ROUND(ROUND(L907,2)*ROUND(G907,3),2)</f>
      </c>
      <c s="36" t="s">
        <v>4833</v>
      </c>
      <c>
        <f>(M907*21)/100</f>
      </c>
      <c t="s">
        <v>27</v>
      </c>
    </row>
    <row r="908" spans="1:5" ht="25.5">
      <c r="A908" s="35" t="s">
        <v>57</v>
      </c>
      <c r="E908" s="39" t="s">
        <v>6542</v>
      </c>
    </row>
    <row r="909" spans="1:5" ht="114.75">
      <c r="A909" s="35" t="s">
        <v>58</v>
      </c>
      <c r="E909" s="42" t="s">
        <v>8394</v>
      </c>
    </row>
    <row r="910" spans="1:5" ht="12.75">
      <c r="A910" t="s">
        <v>59</v>
      </c>
      <c r="E910" s="39" t="s">
        <v>5</v>
      </c>
    </row>
    <row r="911" spans="1:16" ht="25.5">
      <c r="A911" t="s">
        <v>52</v>
      </c>
      <c s="34" t="s">
        <v>6851</v>
      </c>
      <c s="34" t="s">
        <v>6545</v>
      </c>
      <c s="35" t="s">
        <v>5</v>
      </c>
      <c s="6" t="s">
        <v>6546</v>
      </c>
      <c s="36" t="s">
        <v>65</v>
      </c>
      <c s="37">
        <v>24</v>
      </c>
      <c s="36">
        <v>0.00249</v>
      </c>
      <c s="36">
        <f>ROUND(G911*H911,6)</f>
      </c>
      <c r="L911" s="38">
        <v>0</v>
      </c>
      <c s="32">
        <f>ROUND(ROUND(L911,2)*ROUND(G911,3),2)</f>
      </c>
      <c s="36" t="s">
        <v>4833</v>
      </c>
      <c>
        <f>(M911*21)/100</f>
      </c>
      <c t="s">
        <v>27</v>
      </c>
    </row>
    <row r="912" spans="1:5" ht="25.5">
      <c r="A912" s="35" t="s">
        <v>57</v>
      </c>
      <c r="E912" s="39" t="s">
        <v>6546</v>
      </c>
    </row>
    <row r="913" spans="1:5" ht="76.5">
      <c r="A913" s="35" t="s">
        <v>58</v>
      </c>
      <c r="E913" s="42" t="s">
        <v>6547</v>
      </c>
    </row>
    <row r="914" spans="1:5" ht="12.75">
      <c r="A914" t="s">
        <v>59</v>
      </c>
      <c r="E914" s="39" t="s">
        <v>5</v>
      </c>
    </row>
    <row r="915" spans="1:16" ht="25.5">
      <c r="A915" t="s">
        <v>52</v>
      </c>
      <c s="34" t="s">
        <v>6043</v>
      </c>
      <c s="34" t="s">
        <v>6549</v>
      </c>
      <c s="35" t="s">
        <v>5</v>
      </c>
      <c s="6" t="s">
        <v>6550</v>
      </c>
      <c s="36" t="s">
        <v>65</v>
      </c>
      <c s="37">
        <v>8</v>
      </c>
      <c s="36">
        <v>0.004</v>
      </c>
      <c s="36">
        <f>ROUND(G915*H915,6)</f>
      </c>
      <c r="L915" s="38">
        <v>0</v>
      </c>
      <c s="32">
        <f>ROUND(ROUND(L915,2)*ROUND(G915,3),2)</f>
      </c>
      <c s="36" t="s">
        <v>4833</v>
      </c>
      <c>
        <f>(M915*21)/100</f>
      </c>
      <c t="s">
        <v>27</v>
      </c>
    </row>
    <row r="916" spans="1:5" ht="25.5">
      <c r="A916" s="35" t="s">
        <v>57</v>
      </c>
      <c r="E916" s="39" t="s">
        <v>6550</v>
      </c>
    </row>
    <row r="917" spans="1:5" ht="76.5">
      <c r="A917" s="35" t="s">
        <v>58</v>
      </c>
      <c r="E917" s="42" t="s">
        <v>6551</v>
      </c>
    </row>
    <row r="918" spans="1:5" ht="12.75">
      <c r="A918" t="s">
        <v>59</v>
      </c>
      <c r="E918" s="39" t="s">
        <v>5</v>
      </c>
    </row>
    <row r="919" spans="1:13" ht="12.75">
      <c r="A919" t="s">
        <v>49</v>
      </c>
      <c r="C919" s="31" t="s">
        <v>6552</v>
      </c>
      <c r="E919" s="33" t="s">
        <v>6553</v>
      </c>
      <c r="J919" s="32">
        <f>0</f>
      </c>
      <c s="32">
        <f>0</f>
      </c>
      <c s="32">
        <f>0+L920+L924+L928+L932+L936</f>
      </c>
      <c s="32">
        <f>0+M920+M924+M928+M932+M936</f>
      </c>
    </row>
    <row r="920" spans="1:16" ht="25.5">
      <c r="A920" t="s">
        <v>52</v>
      </c>
      <c s="34" t="s">
        <v>6485</v>
      </c>
      <c s="34" t="s">
        <v>6555</v>
      </c>
      <c s="35" t="s">
        <v>5</v>
      </c>
      <c s="6" t="s">
        <v>6557</v>
      </c>
      <c s="36" t="s">
        <v>93</v>
      </c>
      <c s="37">
        <v>1</v>
      </c>
      <c s="36">
        <v>0</v>
      </c>
      <c s="36">
        <f>ROUND(G920*H920,6)</f>
      </c>
      <c r="L920" s="38">
        <v>0</v>
      </c>
      <c s="32">
        <f>ROUND(ROUND(L920,2)*ROUND(G920,3),2)</f>
      </c>
      <c s="36" t="s">
        <v>4836</v>
      </c>
      <c>
        <f>(M920*21)/100</f>
      </c>
      <c t="s">
        <v>27</v>
      </c>
    </row>
    <row r="921" spans="1:5" ht="25.5">
      <c r="A921" s="35" t="s">
        <v>57</v>
      </c>
      <c r="E921" s="39" t="s">
        <v>6557</v>
      </c>
    </row>
    <row r="922" spans="1:5" ht="76.5">
      <c r="A922" s="35" t="s">
        <v>58</v>
      </c>
      <c r="E922" s="42" t="s">
        <v>6035</v>
      </c>
    </row>
    <row r="923" spans="1:5" ht="127.5">
      <c r="A923" t="s">
        <v>59</v>
      </c>
      <c r="E923" s="39" t="s">
        <v>6558</v>
      </c>
    </row>
    <row r="924" spans="1:16" ht="25.5">
      <c r="A924" t="s">
        <v>52</v>
      </c>
      <c s="34" t="s">
        <v>6490</v>
      </c>
      <c s="34" t="s">
        <v>6560</v>
      </c>
      <c s="35" t="s">
        <v>5</v>
      </c>
      <c s="6" t="s">
        <v>6562</v>
      </c>
      <c s="36" t="s">
        <v>93</v>
      </c>
      <c s="37">
        <v>2</v>
      </c>
      <c s="36">
        <v>0</v>
      </c>
      <c s="36">
        <f>ROUND(G924*H924,6)</f>
      </c>
      <c r="L924" s="38">
        <v>0</v>
      </c>
      <c s="32">
        <f>ROUND(ROUND(L924,2)*ROUND(G924,3),2)</f>
      </c>
      <c s="36" t="s">
        <v>4836</v>
      </c>
      <c>
        <f>(M924*21)/100</f>
      </c>
      <c t="s">
        <v>27</v>
      </c>
    </row>
    <row r="925" spans="1:5" ht="25.5">
      <c r="A925" s="35" t="s">
        <v>57</v>
      </c>
      <c r="E925" s="39" t="s">
        <v>6562</v>
      </c>
    </row>
    <row r="926" spans="1:5" ht="76.5">
      <c r="A926" s="35" t="s">
        <v>58</v>
      </c>
      <c r="E926" s="42" t="s">
        <v>6041</v>
      </c>
    </row>
    <row r="927" spans="1:5" ht="127.5">
      <c r="A927" t="s">
        <v>59</v>
      </c>
      <c r="E927" s="39" t="s">
        <v>6558</v>
      </c>
    </row>
    <row r="928" spans="1:16" ht="25.5">
      <c r="A928" t="s">
        <v>52</v>
      </c>
      <c s="34" t="s">
        <v>6229</v>
      </c>
      <c s="34" t="s">
        <v>6564</v>
      </c>
      <c s="35" t="s">
        <v>5</v>
      </c>
      <c s="6" t="s">
        <v>6566</v>
      </c>
      <c s="36" t="s">
        <v>262</v>
      </c>
      <c s="37">
        <v>0.063</v>
      </c>
      <c s="36">
        <v>0</v>
      </c>
      <c s="36">
        <f>ROUND(G928*H928,6)</f>
      </c>
      <c r="L928" s="38">
        <v>0</v>
      </c>
      <c s="32">
        <f>ROUND(ROUND(L928,2)*ROUND(G928,3),2)</f>
      </c>
      <c s="36" t="s">
        <v>4836</v>
      </c>
      <c>
        <f>(M928*21)/100</f>
      </c>
      <c t="s">
        <v>27</v>
      </c>
    </row>
    <row r="929" spans="1:5" ht="25.5">
      <c r="A929" s="35" t="s">
        <v>57</v>
      </c>
      <c r="E929" s="39" t="s">
        <v>6566</v>
      </c>
    </row>
    <row r="930" spans="1:5" ht="12.75">
      <c r="A930" s="35" t="s">
        <v>58</v>
      </c>
      <c r="E930" s="40" t="s">
        <v>5</v>
      </c>
    </row>
    <row r="931" spans="1:5" ht="114.75">
      <c r="A931" t="s">
        <v>59</v>
      </c>
      <c r="E931" s="39" t="s">
        <v>6567</v>
      </c>
    </row>
    <row r="932" spans="1:16" ht="25.5">
      <c r="A932" t="s">
        <v>52</v>
      </c>
      <c s="34" t="s">
        <v>5754</v>
      </c>
      <c s="34" t="s">
        <v>6569</v>
      </c>
      <c s="35" t="s">
        <v>5</v>
      </c>
      <c s="6" t="s">
        <v>6570</v>
      </c>
      <c s="36" t="s">
        <v>93</v>
      </c>
      <c s="37">
        <v>2</v>
      </c>
      <c s="36">
        <v>0.02085</v>
      </c>
      <c s="36">
        <f>ROUND(G932*H932,6)</f>
      </c>
      <c r="L932" s="38">
        <v>0</v>
      </c>
      <c s="32">
        <f>ROUND(ROUND(L932,2)*ROUND(G932,3),2)</f>
      </c>
      <c s="36" t="s">
        <v>4833</v>
      </c>
      <c>
        <f>(M932*21)/100</f>
      </c>
      <c t="s">
        <v>27</v>
      </c>
    </row>
    <row r="933" spans="1:5" ht="38.25">
      <c r="A933" s="35" t="s">
        <v>57</v>
      </c>
      <c r="E933" s="39" t="s">
        <v>6571</v>
      </c>
    </row>
    <row r="934" spans="1:5" ht="76.5">
      <c r="A934" s="35" t="s">
        <v>58</v>
      </c>
      <c r="E934" s="42" t="s">
        <v>6041</v>
      </c>
    </row>
    <row r="935" spans="1:5" ht="12.75">
      <c r="A935" t="s">
        <v>59</v>
      </c>
      <c r="E935" s="39" t="s">
        <v>5</v>
      </c>
    </row>
    <row r="936" spans="1:16" ht="25.5">
      <c r="A936" t="s">
        <v>52</v>
      </c>
      <c s="34" t="s">
        <v>6235</v>
      </c>
      <c s="34" t="s">
        <v>6573</v>
      </c>
      <c s="35" t="s">
        <v>5</v>
      </c>
      <c s="6" t="s">
        <v>6574</v>
      </c>
      <c s="36" t="s">
        <v>93</v>
      </c>
      <c s="37">
        <v>1</v>
      </c>
      <c s="36">
        <v>0.02085</v>
      </c>
      <c s="36">
        <f>ROUND(G936*H936,6)</f>
      </c>
      <c r="L936" s="38">
        <v>0</v>
      </c>
      <c s="32">
        <f>ROUND(ROUND(L936,2)*ROUND(G936,3),2)</f>
      </c>
      <c s="36" t="s">
        <v>4833</v>
      </c>
      <c>
        <f>(M936*21)/100</f>
      </c>
      <c t="s">
        <v>27</v>
      </c>
    </row>
    <row r="937" spans="1:5" ht="25.5">
      <c r="A937" s="35" t="s">
        <v>57</v>
      </c>
      <c r="E937" s="39" t="s">
        <v>6574</v>
      </c>
    </row>
    <row r="938" spans="1:5" ht="76.5">
      <c r="A938" s="35" t="s">
        <v>58</v>
      </c>
      <c r="E938" s="42" t="s">
        <v>6035</v>
      </c>
    </row>
    <row r="939" spans="1:5" ht="12.75">
      <c r="A939" t="s">
        <v>59</v>
      </c>
      <c r="E939" s="39" t="s">
        <v>5</v>
      </c>
    </row>
    <row r="940" spans="1:13" ht="12.75">
      <c r="A940" t="s">
        <v>49</v>
      </c>
      <c r="C940" s="31" t="s">
        <v>4743</v>
      </c>
      <c r="E940" s="33" t="s">
        <v>4744</v>
      </c>
      <c r="J940" s="32">
        <f>0</f>
      </c>
      <c s="32">
        <f>0</f>
      </c>
      <c s="32">
        <f>0+L941+L945+L949+L953+L957+L961+L965+L969+L973+L977+L981+L985+L989+L993+L997+L1001+L1005+L1009+L1013</f>
      </c>
      <c s="32">
        <f>0+M941+M945+M949+M953+M957+M961+M965+M969+M973+M977+M981+M985+M989+M993+M997+M1001+M1005+M1009+M1013</f>
      </c>
    </row>
    <row r="941" spans="1:16" ht="25.5">
      <c r="A941" t="s">
        <v>52</v>
      </c>
      <c s="34" t="s">
        <v>6262</v>
      </c>
      <c s="34" t="s">
        <v>6576</v>
      </c>
      <c s="35" t="s">
        <v>5</v>
      </c>
      <c s="6" t="s">
        <v>6578</v>
      </c>
      <c s="36" t="s">
        <v>262</v>
      </c>
      <c s="37">
        <v>9.141</v>
      </c>
      <c s="36">
        <v>0</v>
      </c>
      <c s="36">
        <f>ROUND(G941*H941,6)</f>
      </c>
      <c r="L941" s="38">
        <v>0</v>
      </c>
      <c s="32">
        <f>ROUND(ROUND(L941,2)*ROUND(G941,3),2)</f>
      </c>
      <c s="36" t="s">
        <v>4836</v>
      </c>
      <c>
        <f>(M941*21)/100</f>
      </c>
      <c t="s">
        <v>27</v>
      </c>
    </row>
    <row r="942" spans="1:5" ht="25.5">
      <c r="A942" s="35" t="s">
        <v>57</v>
      </c>
      <c r="E942" s="39" t="s">
        <v>6578</v>
      </c>
    </row>
    <row r="943" spans="1:5" ht="12.75">
      <c r="A943" s="35" t="s">
        <v>58</v>
      </c>
      <c r="E943" s="40" t="s">
        <v>5</v>
      </c>
    </row>
    <row r="944" spans="1:5" ht="114.75">
      <c r="A944" t="s">
        <v>59</v>
      </c>
      <c r="E944" s="39" t="s">
        <v>6579</v>
      </c>
    </row>
    <row r="945" spans="1:16" ht="25.5">
      <c r="A945" t="s">
        <v>52</v>
      </c>
      <c s="34" t="s">
        <v>6046</v>
      </c>
      <c s="34" t="s">
        <v>7599</v>
      </c>
      <c s="35" t="s">
        <v>5</v>
      </c>
      <c s="6" t="s">
        <v>7600</v>
      </c>
      <c s="36" t="s">
        <v>1076</v>
      </c>
      <c s="37">
        <v>43.8</v>
      </c>
      <c s="36">
        <v>0.04756</v>
      </c>
      <c s="36">
        <f>ROUND(G945*H945,6)</f>
      </c>
      <c r="L945" s="38">
        <v>0</v>
      </c>
      <c s="32">
        <f>ROUND(ROUND(L945,2)*ROUND(G945,3),2)</f>
      </c>
      <c s="36" t="s">
        <v>4833</v>
      </c>
      <c>
        <f>(M945*21)/100</f>
      </c>
      <c t="s">
        <v>27</v>
      </c>
    </row>
    <row r="946" spans="1:5" ht="38.25">
      <c r="A946" s="35" t="s">
        <v>57</v>
      </c>
      <c r="E946" s="39" t="s">
        <v>7601</v>
      </c>
    </row>
    <row r="947" spans="1:5" ht="76.5">
      <c r="A947" s="35" t="s">
        <v>58</v>
      </c>
      <c r="E947" s="42" t="s">
        <v>8395</v>
      </c>
    </row>
    <row r="948" spans="1:5" ht="12.75">
      <c r="A948" t="s">
        <v>59</v>
      </c>
      <c r="E948" s="39" t="s">
        <v>5</v>
      </c>
    </row>
    <row r="949" spans="1:16" ht="25.5">
      <c r="A949" t="s">
        <v>52</v>
      </c>
      <c s="34" t="s">
        <v>6155</v>
      </c>
      <c s="34" t="s">
        <v>7603</v>
      </c>
      <c s="35" t="s">
        <v>5</v>
      </c>
      <c s="6" t="s">
        <v>7600</v>
      </c>
      <c s="36" t="s">
        <v>1076</v>
      </c>
      <c s="37">
        <v>31.3</v>
      </c>
      <c s="36">
        <v>0.04816</v>
      </c>
      <c s="36">
        <f>ROUND(G949*H949,6)</f>
      </c>
      <c r="L949" s="38">
        <v>0</v>
      </c>
      <c s="32">
        <f>ROUND(ROUND(L949,2)*ROUND(G949,3),2)</f>
      </c>
      <c s="36" t="s">
        <v>4833</v>
      </c>
      <c>
        <f>(M949*21)/100</f>
      </c>
      <c t="s">
        <v>27</v>
      </c>
    </row>
    <row r="950" spans="1:5" ht="38.25">
      <c r="A950" s="35" t="s">
        <v>57</v>
      </c>
      <c r="E950" s="39" t="s">
        <v>7604</v>
      </c>
    </row>
    <row r="951" spans="1:5" ht="76.5">
      <c r="A951" s="35" t="s">
        <v>58</v>
      </c>
      <c r="E951" s="42" t="s">
        <v>8396</v>
      </c>
    </row>
    <row r="952" spans="1:5" ht="12.75">
      <c r="A952" t="s">
        <v>59</v>
      </c>
      <c r="E952" s="39" t="s">
        <v>5</v>
      </c>
    </row>
    <row r="953" spans="1:16" ht="25.5">
      <c r="A953" t="s">
        <v>52</v>
      </c>
      <c s="34" t="s">
        <v>5824</v>
      </c>
      <c s="34" t="s">
        <v>6581</v>
      </c>
      <c s="35" t="s">
        <v>5</v>
      </c>
      <c s="6" t="s">
        <v>6582</v>
      </c>
      <c s="36" t="s">
        <v>93</v>
      </c>
      <c s="37">
        <v>4</v>
      </c>
      <c s="36">
        <v>0.08934</v>
      </c>
      <c s="36">
        <f>ROUND(G953*H953,6)</f>
      </c>
      <c r="L953" s="38">
        <v>0</v>
      </c>
      <c s="32">
        <f>ROUND(ROUND(L953,2)*ROUND(G953,3),2)</f>
      </c>
      <c s="36" t="s">
        <v>4833</v>
      </c>
      <c>
        <f>(M953*21)/100</f>
      </c>
      <c t="s">
        <v>27</v>
      </c>
    </row>
    <row r="954" spans="1:5" ht="51">
      <c r="A954" s="35" t="s">
        <v>57</v>
      </c>
      <c r="E954" s="39" t="s">
        <v>6583</v>
      </c>
    </row>
    <row r="955" spans="1:5" ht="76.5">
      <c r="A955" s="35" t="s">
        <v>58</v>
      </c>
      <c r="E955" s="42" t="s">
        <v>6584</v>
      </c>
    </row>
    <row r="956" spans="1:5" ht="12.75">
      <c r="A956" t="s">
        <v>59</v>
      </c>
      <c r="E956" s="39" t="s">
        <v>5</v>
      </c>
    </row>
    <row r="957" spans="1:16" ht="25.5">
      <c r="A957" t="s">
        <v>52</v>
      </c>
      <c s="34" t="s">
        <v>6568</v>
      </c>
      <c s="34" t="s">
        <v>6586</v>
      </c>
      <c s="35" t="s">
        <v>5</v>
      </c>
      <c s="6" t="s">
        <v>6587</v>
      </c>
      <c s="36" t="s">
        <v>93</v>
      </c>
      <c s="37">
        <v>1</v>
      </c>
      <c s="36">
        <v>0.10934</v>
      </c>
      <c s="36">
        <f>ROUND(G957*H957,6)</f>
      </c>
      <c r="L957" s="38">
        <v>0</v>
      </c>
      <c s="32">
        <f>ROUND(ROUND(L957,2)*ROUND(G957,3),2)</f>
      </c>
      <c s="36" t="s">
        <v>4833</v>
      </c>
      <c>
        <f>(M957*21)/100</f>
      </c>
      <c t="s">
        <v>27</v>
      </c>
    </row>
    <row r="958" spans="1:5" ht="51">
      <c r="A958" s="35" t="s">
        <v>57</v>
      </c>
      <c r="E958" s="39" t="s">
        <v>6588</v>
      </c>
    </row>
    <row r="959" spans="1:5" ht="76.5">
      <c r="A959" s="35" t="s">
        <v>58</v>
      </c>
      <c r="E959" s="42" t="s">
        <v>6589</v>
      </c>
    </row>
    <row r="960" spans="1:5" ht="12.75">
      <c r="A960" t="s">
        <v>59</v>
      </c>
      <c r="E960" s="39" t="s">
        <v>5</v>
      </c>
    </row>
    <row r="961" spans="1:16" ht="25.5">
      <c r="A961" t="s">
        <v>52</v>
      </c>
      <c s="34" t="s">
        <v>6572</v>
      </c>
      <c s="34" t="s">
        <v>6591</v>
      </c>
      <c s="35" t="s">
        <v>5</v>
      </c>
      <c s="6" t="s">
        <v>6592</v>
      </c>
      <c s="36" t="s">
        <v>93</v>
      </c>
      <c s="37">
        <v>4</v>
      </c>
      <c s="36">
        <v>0.10934</v>
      </c>
      <c s="36">
        <f>ROUND(G961*H961,6)</f>
      </c>
      <c r="L961" s="38">
        <v>0</v>
      </c>
      <c s="32">
        <f>ROUND(ROUND(L961,2)*ROUND(G961,3),2)</f>
      </c>
      <c s="36" t="s">
        <v>4833</v>
      </c>
      <c>
        <f>(M961*21)/100</f>
      </c>
      <c t="s">
        <v>27</v>
      </c>
    </row>
    <row r="962" spans="1:5" ht="51">
      <c r="A962" s="35" t="s">
        <v>57</v>
      </c>
      <c r="E962" s="39" t="s">
        <v>6593</v>
      </c>
    </row>
    <row r="963" spans="1:5" ht="76.5">
      <c r="A963" s="35" t="s">
        <v>58</v>
      </c>
      <c r="E963" s="42" t="s">
        <v>6594</v>
      </c>
    </row>
    <row r="964" spans="1:5" ht="12.75">
      <c r="A964" t="s">
        <v>59</v>
      </c>
      <c r="E964" s="39" t="s">
        <v>5</v>
      </c>
    </row>
    <row r="965" spans="1:16" ht="25.5">
      <c r="A965" t="s">
        <v>52</v>
      </c>
      <c s="34" t="s">
        <v>5872</v>
      </c>
      <c s="34" t="s">
        <v>8397</v>
      </c>
      <c s="35" t="s">
        <v>5</v>
      </c>
      <c s="6" t="s">
        <v>8398</v>
      </c>
      <c s="36" t="s">
        <v>93</v>
      </c>
      <c s="37">
        <v>3</v>
      </c>
      <c s="36">
        <v>0.12059</v>
      </c>
      <c s="36">
        <f>ROUND(G965*H965,6)</f>
      </c>
      <c r="L965" s="38">
        <v>0</v>
      </c>
      <c s="32">
        <f>ROUND(ROUND(L965,2)*ROUND(G965,3),2)</f>
      </c>
      <c s="36" t="s">
        <v>4833</v>
      </c>
      <c>
        <f>(M965*21)/100</f>
      </c>
      <c t="s">
        <v>27</v>
      </c>
    </row>
    <row r="966" spans="1:5" ht="51">
      <c r="A966" s="35" t="s">
        <v>57</v>
      </c>
      <c r="E966" s="39" t="s">
        <v>8399</v>
      </c>
    </row>
    <row r="967" spans="1:5" ht="76.5">
      <c r="A967" s="35" t="s">
        <v>58</v>
      </c>
      <c r="E967" s="42" t="s">
        <v>8400</v>
      </c>
    </row>
    <row r="968" spans="1:5" ht="12.75">
      <c r="A968" t="s">
        <v>59</v>
      </c>
      <c r="E968" s="39" t="s">
        <v>5</v>
      </c>
    </row>
    <row r="969" spans="1:16" ht="25.5">
      <c r="A969" t="s">
        <v>52</v>
      </c>
      <c s="34" t="s">
        <v>6024</v>
      </c>
      <c s="34" t="s">
        <v>8401</v>
      </c>
      <c s="35" t="s">
        <v>5</v>
      </c>
      <c s="6" t="s">
        <v>8402</v>
      </c>
      <c s="36" t="s">
        <v>93</v>
      </c>
      <c s="37">
        <v>1</v>
      </c>
      <c s="36">
        <v>0.12059</v>
      </c>
      <c s="36">
        <f>ROUND(G969*H969,6)</f>
      </c>
      <c r="L969" s="38">
        <v>0</v>
      </c>
      <c s="32">
        <f>ROUND(ROUND(L969,2)*ROUND(G969,3),2)</f>
      </c>
      <c s="36" t="s">
        <v>4833</v>
      </c>
      <c>
        <f>(M969*21)/100</f>
      </c>
      <c t="s">
        <v>27</v>
      </c>
    </row>
    <row r="970" spans="1:5" ht="51">
      <c r="A970" s="35" t="s">
        <v>57</v>
      </c>
      <c r="E970" s="39" t="s">
        <v>8403</v>
      </c>
    </row>
    <row r="971" spans="1:5" ht="76.5">
      <c r="A971" s="35" t="s">
        <v>58</v>
      </c>
      <c r="E971" s="42" t="s">
        <v>6599</v>
      </c>
    </row>
    <row r="972" spans="1:5" ht="12.75">
      <c r="A972" t="s">
        <v>59</v>
      </c>
      <c r="E972" s="39" t="s">
        <v>5</v>
      </c>
    </row>
    <row r="973" spans="1:16" ht="25.5">
      <c r="A973" t="s">
        <v>52</v>
      </c>
      <c s="34" t="s">
        <v>6315</v>
      </c>
      <c s="34" t="s">
        <v>6600</v>
      </c>
      <c s="35" t="s">
        <v>5</v>
      </c>
      <c s="6" t="s">
        <v>6601</v>
      </c>
      <c s="36" t="s">
        <v>93</v>
      </c>
      <c s="37">
        <v>1</v>
      </c>
      <c s="36">
        <v>0.29205</v>
      </c>
      <c s="36">
        <f>ROUND(G973*H973,6)</f>
      </c>
      <c r="L973" s="38">
        <v>0</v>
      </c>
      <c s="32">
        <f>ROUND(ROUND(L973,2)*ROUND(G973,3),2)</f>
      </c>
      <c s="36" t="s">
        <v>4833</v>
      </c>
      <c>
        <f>(M973*21)/100</f>
      </c>
      <c t="s">
        <v>27</v>
      </c>
    </row>
    <row r="974" spans="1:5" ht="38.25">
      <c r="A974" s="35" t="s">
        <v>57</v>
      </c>
      <c r="E974" s="39" t="s">
        <v>6602</v>
      </c>
    </row>
    <row r="975" spans="1:5" ht="76.5">
      <c r="A975" s="35" t="s">
        <v>58</v>
      </c>
      <c r="E975" s="42" t="s">
        <v>6603</v>
      </c>
    </row>
    <row r="976" spans="1:5" ht="12.75">
      <c r="A976" t="s">
        <v>59</v>
      </c>
      <c r="E976" s="39" t="s">
        <v>5</v>
      </c>
    </row>
    <row r="977" spans="1:16" ht="38.25">
      <c r="A977" t="s">
        <v>52</v>
      </c>
      <c s="34" t="s">
        <v>6373</v>
      </c>
      <c s="34" t="s">
        <v>6605</v>
      </c>
      <c s="35" t="s">
        <v>5</v>
      </c>
      <c s="6" t="s">
        <v>6606</v>
      </c>
      <c s="36" t="s">
        <v>65</v>
      </c>
      <c s="37">
        <v>17.5</v>
      </c>
      <c s="36">
        <v>0.04129</v>
      </c>
      <c s="36">
        <f>ROUND(G977*H977,6)</f>
      </c>
      <c r="L977" s="38">
        <v>0</v>
      </c>
      <c s="32">
        <f>ROUND(ROUND(L977,2)*ROUND(G977,3),2)</f>
      </c>
      <c s="36" t="s">
        <v>4833</v>
      </c>
      <c>
        <f>(M977*21)/100</f>
      </c>
      <c t="s">
        <v>27</v>
      </c>
    </row>
    <row r="978" spans="1:5" ht="38.25">
      <c r="A978" s="35" t="s">
        <v>57</v>
      </c>
      <c r="E978" s="39" t="s">
        <v>6607</v>
      </c>
    </row>
    <row r="979" spans="1:5" ht="76.5">
      <c r="A979" s="35" t="s">
        <v>58</v>
      </c>
      <c r="E979" s="42" t="s">
        <v>6608</v>
      </c>
    </row>
    <row r="980" spans="1:5" ht="12.75">
      <c r="A980" t="s">
        <v>59</v>
      </c>
      <c r="E980" s="39" t="s">
        <v>5</v>
      </c>
    </row>
    <row r="981" spans="1:16" ht="25.5">
      <c r="A981" t="s">
        <v>52</v>
      </c>
      <c s="34" t="s">
        <v>6461</v>
      </c>
      <c s="34" t="s">
        <v>7614</v>
      </c>
      <c s="35" t="s">
        <v>5</v>
      </c>
      <c s="6" t="s">
        <v>6611</v>
      </c>
      <c s="36" t="s">
        <v>93</v>
      </c>
      <c s="37">
        <v>7</v>
      </c>
      <c s="36">
        <v>0.002993</v>
      </c>
      <c s="36">
        <f>ROUND(G981*H981,6)</f>
      </c>
      <c r="L981" s="38">
        <v>0</v>
      </c>
      <c s="32">
        <f>ROUND(ROUND(L981,2)*ROUND(G981,3),2)</f>
      </c>
      <c s="36" t="s">
        <v>4833</v>
      </c>
      <c>
        <f>(M981*21)/100</f>
      </c>
      <c t="s">
        <v>27</v>
      </c>
    </row>
    <row r="982" spans="1:5" ht="38.25">
      <c r="A982" s="35" t="s">
        <v>57</v>
      </c>
      <c r="E982" s="39" t="s">
        <v>6612</v>
      </c>
    </row>
    <row r="983" spans="1:5" ht="76.5">
      <c r="A983" s="35" t="s">
        <v>58</v>
      </c>
      <c r="E983" s="42" t="s">
        <v>6613</v>
      </c>
    </row>
    <row r="984" spans="1:5" ht="12.75">
      <c r="A984" t="s">
        <v>59</v>
      </c>
      <c r="E984" s="39" t="s">
        <v>5</v>
      </c>
    </row>
    <row r="985" spans="1:16" ht="25.5">
      <c r="A985" t="s">
        <v>52</v>
      </c>
      <c s="34" t="s">
        <v>6536</v>
      </c>
      <c s="34" t="s">
        <v>6615</v>
      </c>
      <c s="35" t="s">
        <v>5</v>
      </c>
      <c s="6" t="s">
        <v>6616</v>
      </c>
      <c s="36" t="s">
        <v>1076</v>
      </c>
      <c s="37">
        <v>4</v>
      </c>
      <c s="36">
        <v>0.021981</v>
      </c>
      <c s="36">
        <f>ROUND(G985*H985,6)</f>
      </c>
      <c r="L985" s="38">
        <v>0</v>
      </c>
      <c s="32">
        <f>ROUND(ROUND(L985,2)*ROUND(G985,3),2)</f>
      </c>
      <c s="36" t="s">
        <v>4833</v>
      </c>
      <c>
        <f>(M985*21)/100</f>
      </c>
      <c t="s">
        <v>27</v>
      </c>
    </row>
    <row r="986" spans="1:5" ht="38.25">
      <c r="A986" s="35" t="s">
        <v>57</v>
      </c>
      <c r="E986" s="39" t="s">
        <v>8404</v>
      </c>
    </row>
    <row r="987" spans="1:5" ht="76.5">
      <c r="A987" s="35" t="s">
        <v>58</v>
      </c>
      <c r="E987" s="42" t="s">
        <v>8405</v>
      </c>
    </row>
    <row r="988" spans="1:5" ht="12.75">
      <c r="A988" t="s">
        <v>59</v>
      </c>
      <c r="E988" s="39" t="s">
        <v>5</v>
      </c>
    </row>
    <row r="989" spans="1:16" ht="25.5">
      <c r="A989" t="s">
        <v>52</v>
      </c>
      <c s="34" t="s">
        <v>6540</v>
      </c>
      <c s="34" t="s">
        <v>6620</v>
      </c>
      <c s="35" t="s">
        <v>5</v>
      </c>
      <c s="6" t="s">
        <v>6621</v>
      </c>
      <c s="36" t="s">
        <v>837</v>
      </c>
      <c s="37">
        <v>270.5</v>
      </c>
      <c s="36">
        <v>0.001164</v>
      </c>
      <c s="36">
        <f>ROUND(G989*H989,6)</f>
      </c>
      <c r="L989" s="38">
        <v>0</v>
      </c>
      <c s="32">
        <f>ROUND(ROUND(L989,2)*ROUND(G989,3),2)</f>
      </c>
      <c s="36" t="s">
        <v>4833</v>
      </c>
      <c>
        <f>(M989*21)/100</f>
      </c>
      <c t="s">
        <v>27</v>
      </c>
    </row>
    <row r="990" spans="1:5" ht="25.5">
      <c r="A990" s="35" t="s">
        <v>57</v>
      </c>
      <c r="E990" s="39" t="s">
        <v>6621</v>
      </c>
    </row>
    <row r="991" spans="1:5" ht="76.5">
      <c r="A991" s="35" t="s">
        <v>58</v>
      </c>
      <c r="E991" s="42" t="s">
        <v>6622</v>
      </c>
    </row>
    <row r="992" spans="1:5" ht="12.75">
      <c r="A992" t="s">
        <v>59</v>
      </c>
      <c r="E992" s="39" t="s">
        <v>5</v>
      </c>
    </row>
    <row r="993" spans="1:16" ht="25.5">
      <c r="A993" t="s">
        <v>52</v>
      </c>
      <c s="34" t="s">
        <v>6544</v>
      </c>
      <c s="34" t="s">
        <v>6624</v>
      </c>
      <c s="35" t="s">
        <v>5</v>
      </c>
      <c s="6" t="s">
        <v>6625</v>
      </c>
      <c s="36" t="s">
        <v>837</v>
      </c>
      <c s="37">
        <v>1394.2</v>
      </c>
      <c s="36">
        <v>0.001467</v>
      </c>
      <c s="36">
        <f>ROUND(G993*H993,6)</f>
      </c>
      <c r="L993" s="38">
        <v>0</v>
      </c>
      <c s="32">
        <f>ROUND(ROUND(L993,2)*ROUND(G993,3),2)</f>
      </c>
      <c s="36" t="s">
        <v>4833</v>
      </c>
      <c>
        <f>(M993*21)/100</f>
      </c>
      <c t="s">
        <v>27</v>
      </c>
    </row>
    <row r="994" spans="1:5" ht="38.25">
      <c r="A994" s="35" t="s">
        <v>57</v>
      </c>
      <c r="E994" s="39" t="s">
        <v>6626</v>
      </c>
    </row>
    <row r="995" spans="1:5" ht="76.5">
      <c r="A995" s="35" t="s">
        <v>58</v>
      </c>
      <c r="E995" s="42" t="s">
        <v>8406</v>
      </c>
    </row>
    <row r="996" spans="1:5" ht="12.75">
      <c r="A996" t="s">
        <v>59</v>
      </c>
      <c r="E996" s="39" t="s">
        <v>5</v>
      </c>
    </row>
    <row r="997" spans="1:16" ht="25.5">
      <c r="A997" t="s">
        <v>52</v>
      </c>
      <c s="34" t="s">
        <v>6548</v>
      </c>
      <c s="34" t="s">
        <v>6629</v>
      </c>
      <c s="35" t="s">
        <v>5</v>
      </c>
      <c s="6" t="s">
        <v>7624</v>
      </c>
      <c s="36" t="s">
        <v>837</v>
      </c>
      <c s="37">
        <v>92</v>
      </c>
      <c s="36">
        <v>0.001228</v>
      </c>
      <c s="36">
        <f>ROUND(G997*H997,6)</f>
      </c>
      <c r="L997" s="38">
        <v>0</v>
      </c>
      <c s="32">
        <f>ROUND(ROUND(L997,2)*ROUND(G997,3),2)</f>
      </c>
      <c s="36" t="s">
        <v>4833</v>
      </c>
      <c>
        <f>(M997*21)/100</f>
      </c>
      <c t="s">
        <v>27</v>
      </c>
    </row>
    <row r="998" spans="1:5" ht="38.25">
      <c r="A998" s="35" t="s">
        <v>57</v>
      </c>
      <c r="E998" s="39" t="s">
        <v>7625</v>
      </c>
    </row>
    <row r="999" spans="1:5" ht="76.5">
      <c r="A999" s="35" t="s">
        <v>58</v>
      </c>
      <c r="E999" s="42" t="s">
        <v>6632</v>
      </c>
    </row>
    <row r="1000" spans="1:5" ht="12.75">
      <c r="A1000" t="s">
        <v>59</v>
      </c>
      <c r="E1000" s="39" t="s">
        <v>5</v>
      </c>
    </row>
    <row r="1001" spans="1:16" ht="25.5">
      <c r="A1001" t="s">
        <v>52</v>
      </c>
      <c s="34" t="s">
        <v>6580</v>
      </c>
      <c s="34" t="s">
        <v>6634</v>
      </c>
      <c s="35" t="s">
        <v>5</v>
      </c>
      <c s="6" t="s">
        <v>8407</v>
      </c>
      <c s="36" t="s">
        <v>1076</v>
      </c>
      <c s="37">
        <v>1.871</v>
      </c>
      <c s="36">
        <v>0.060746</v>
      </c>
      <c s="36">
        <f>ROUND(G1001*H1001,6)</f>
      </c>
      <c r="L1001" s="38">
        <v>0</v>
      </c>
      <c s="32">
        <f>ROUND(ROUND(L1001,2)*ROUND(G1001,3),2)</f>
      </c>
      <c s="36" t="s">
        <v>4833</v>
      </c>
      <c>
        <f>(M1001*21)/100</f>
      </c>
      <c t="s">
        <v>27</v>
      </c>
    </row>
    <row r="1002" spans="1:5" ht="25.5">
      <c r="A1002" s="35" t="s">
        <v>57</v>
      </c>
      <c r="E1002" s="39" t="s">
        <v>8407</v>
      </c>
    </row>
    <row r="1003" spans="1:5" ht="153">
      <c r="A1003" s="35" t="s">
        <v>58</v>
      </c>
      <c r="E1003" s="42" t="s">
        <v>8408</v>
      </c>
    </row>
    <row r="1004" spans="1:5" ht="12.75">
      <c r="A1004" t="s">
        <v>59</v>
      </c>
      <c r="E1004" s="39" t="s">
        <v>5</v>
      </c>
    </row>
    <row r="1005" spans="1:16" ht="25.5">
      <c r="A1005" t="s">
        <v>52</v>
      </c>
      <c s="34" t="s">
        <v>6585</v>
      </c>
      <c s="34" t="s">
        <v>6638</v>
      </c>
      <c s="35" t="s">
        <v>5</v>
      </c>
      <c s="6" t="s">
        <v>8409</v>
      </c>
      <c s="36" t="s">
        <v>1076</v>
      </c>
      <c s="37">
        <v>6.571</v>
      </c>
      <c s="36">
        <v>0.060746</v>
      </c>
      <c s="36">
        <f>ROUND(G1005*H1005,6)</f>
      </c>
      <c r="L1005" s="38">
        <v>0</v>
      </c>
      <c s="32">
        <f>ROUND(ROUND(L1005,2)*ROUND(G1005,3),2)</f>
      </c>
      <c s="36" t="s">
        <v>4833</v>
      </c>
      <c>
        <f>(M1005*21)/100</f>
      </c>
      <c t="s">
        <v>27</v>
      </c>
    </row>
    <row r="1006" spans="1:5" ht="25.5">
      <c r="A1006" s="35" t="s">
        <v>57</v>
      </c>
      <c r="E1006" s="39" t="s">
        <v>8409</v>
      </c>
    </row>
    <row r="1007" spans="1:5" ht="140.25">
      <c r="A1007" s="35" t="s">
        <v>58</v>
      </c>
      <c r="E1007" s="42" t="s">
        <v>6640</v>
      </c>
    </row>
    <row r="1008" spans="1:5" ht="12.75">
      <c r="A1008" t="s">
        <v>59</v>
      </c>
      <c r="E1008" s="39" t="s">
        <v>5</v>
      </c>
    </row>
    <row r="1009" spans="1:16" ht="25.5">
      <c r="A1009" t="s">
        <v>52</v>
      </c>
      <c s="34" t="s">
        <v>6590</v>
      </c>
      <c s="34" t="s">
        <v>6642</v>
      </c>
      <c s="35" t="s">
        <v>5</v>
      </c>
      <c s="6" t="s">
        <v>6643</v>
      </c>
      <c s="36" t="s">
        <v>93</v>
      </c>
      <c s="37">
        <v>4</v>
      </c>
      <c s="36">
        <v>0.012</v>
      </c>
      <c s="36">
        <f>ROUND(G1009*H1009,6)</f>
      </c>
      <c r="L1009" s="38">
        <v>0</v>
      </c>
      <c s="32">
        <f>ROUND(ROUND(L1009,2)*ROUND(G1009,3),2)</f>
      </c>
      <c s="36" t="s">
        <v>4833</v>
      </c>
      <c>
        <f>(M1009*21)/100</f>
      </c>
      <c t="s">
        <v>27</v>
      </c>
    </row>
    <row r="1010" spans="1:5" ht="25.5">
      <c r="A1010" s="35" t="s">
        <v>57</v>
      </c>
      <c r="E1010" s="39" t="s">
        <v>6643</v>
      </c>
    </row>
    <row r="1011" spans="1:5" ht="76.5">
      <c r="A1011" s="35" t="s">
        <v>58</v>
      </c>
      <c r="E1011" s="42" t="s">
        <v>6644</v>
      </c>
    </row>
    <row r="1012" spans="1:5" ht="12.75">
      <c r="A1012" t="s">
        <v>59</v>
      </c>
      <c r="E1012" s="39" t="s">
        <v>5</v>
      </c>
    </row>
    <row r="1013" spans="1:16" ht="25.5">
      <c r="A1013" t="s">
        <v>52</v>
      </c>
      <c s="34" t="s">
        <v>6595</v>
      </c>
      <c s="34" t="s">
        <v>6651</v>
      </c>
      <c s="35" t="s">
        <v>5</v>
      </c>
      <c s="6" t="s">
        <v>6652</v>
      </c>
      <c s="36" t="s">
        <v>93</v>
      </c>
      <c s="37">
        <v>4</v>
      </c>
      <c s="36">
        <v>0.0014</v>
      </c>
      <c s="36">
        <f>ROUND(G1013*H1013,6)</f>
      </c>
      <c r="L1013" s="38">
        <v>0</v>
      </c>
      <c s="32">
        <f>ROUND(ROUND(L1013,2)*ROUND(G1013,3),2)</f>
      </c>
      <c s="36" t="s">
        <v>4833</v>
      </c>
      <c>
        <f>(M1013*21)/100</f>
      </c>
      <c t="s">
        <v>27</v>
      </c>
    </row>
    <row r="1014" spans="1:5" ht="25.5">
      <c r="A1014" s="35" t="s">
        <v>57</v>
      </c>
      <c r="E1014" s="39" t="s">
        <v>6652</v>
      </c>
    </row>
    <row r="1015" spans="1:5" ht="63.75">
      <c r="A1015" s="35" t="s">
        <v>58</v>
      </c>
      <c r="E1015" s="42" t="s">
        <v>6653</v>
      </c>
    </row>
    <row r="1016" spans="1:5" ht="12.75">
      <c r="A1016" t="s">
        <v>59</v>
      </c>
      <c r="E1016" s="39" t="s">
        <v>5</v>
      </c>
    </row>
    <row r="1017" spans="1:13" ht="12.75">
      <c r="A1017" t="s">
        <v>49</v>
      </c>
      <c r="C1017" s="31" t="s">
        <v>6654</v>
      </c>
      <c r="E1017" s="33" t="s">
        <v>6655</v>
      </c>
      <c r="J1017" s="32">
        <f>0</f>
      </c>
      <c s="32">
        <f>0</f>
      </c>
      <c s="32">
        <f>0+L1018+L1022+L1026+L1030+L1034+L1038+L1042+L1046+L1050+L1054+L1058+L1062+L1066+L1070+L1074+L1078</f>
      </c>
      <c s="32">
        <f>0+M1018+M1022+M1026+M1030+M1034+M1038+M1042+M1046+M1050+M1054+M1058+M1062+M1066+M1070+M1074+M1078</f>
      </c>
    </row>
    <row r="1018" spans="1:16" ht="12.75">
      <c r="A1018" t="s">
        <v>52</v>
      </c>
      <c s="34" t="s">
        <v>116</v>
      </c>
      <c s="34" t="s">
        <v>6656</v>
      </c>
      <c s="35" t="s">
        <v>5</v>
      </c>
      <c s="6" t="s">
        <v>7639</v>
      </c>
      <c s="36" t="s">
        <v>65</v>
      </c>
      <c s="37">
        <v>24.011</v>
      </c>
      <c s="36">
        <v>5E-05</v>
      </c>
      <c s="36">
        <f>ROUND(G1018*H1018,6)</f>
      </c>
      <c r="L1018" s="38">
        <v>0</v>
      </c>
      <c s="32">
        <f>ROUND(ROUND(L1018,2)*ROUND(G1018,3),2)</f>
      </c>
      <c s="36" t="s">
        <v>4836</v>
      </c>
      <c>
        <f>(M1018*21)/100</f>
      </c>
      <c t="s">
        <v>27</v>
      </c>
    </row>
    <row r="1019" spans="1:5" ht="12.75">
      <c r="A1019" s="35" t="s">
        <v>57</v>
      </c>
      <c r="E1019" s="39" t="s">
        <v>7639</v>
      </c>
    </row>
    <row r="1020" spans="1:5" ht="38.25">
      <c r="A1020" s="35" t="s">
        <v>58</v>
      </c>
      <c r="E1020" s="42" t="s">
        <v>6658</v>
      </c>
    </row>
    <row r="1021" spans="1:5" ht="12.75">
      <c r="A1021" t="s">
        <v>59</v>
      </c>
      <c r="E1021" s="39" t="s">
        <v>5</v>
      </c>
    </row>
    <row r="1022" spans="1:16" ht="12.75">
      <c r="A1022" t="s">
        <v>52</v>
      </c>
      <c s="34" t="s">
        <v>196</v>
      </c>
      <c s="34" t="s">
        <v>6659</v>
      </c>
      <c s="35" t="s">
        <v>5</v>
      </c>
      <c s="6" t="s">
        <v>6660</v>
      </c>
      <c s="36" t="s">
        <v>837</v>
      </c>
      <c s="37">
        <v>0.418</v>
      </c>
      <c s="36">
        <v>0.001</v>
      </c>
      <c s="36">
        <f>ROUND(G1022*H1022,6)</f>
      </c>
      <c r="L1022" s="38">
        <v>0</v>
      </c>
      <c s="32">
        <f>ROUND(ROUND(L1022,2)*ROUND(G1022,3),2)</f>
      </c>
      <c s="36" t="s">
        <v>4836</v>
      </c>
      <c>
        <f>(M1022*21)/100</f>
      </c>
      <c t="s">
        <v>27</v>
      </c>
    </row>
    <row r="1023" spans="1:5" ht="12.75">
      <c r="A1023" s="35" t="s">
        <v>57</v>
      </c>
      <c r="E1023" s="39" t="s">
        <v>6660</v>
      </c>
    </row>
    <row r="1024" spans="1:5" ht="51">
      <c r="A1024" s="35" t="s">
        <v>58</v>
      </c>
      <c r="E1024" s="42" t="s">
        <v>6661</v>
      </c>
    </row>
    <row r="1025" spans="1:5" ht="12.75">
      <c r="A1025" t="s">
        <v>59</v>
      </c>
      <c r="E1025" s="39" t="s">
        <v>5</v>
      </c>
    </row>
    <row r="1026" spans="1:16" ht="12.75">
      <c r="A1026" t="s">
        <v>52</v>
      </c>
      <c s="34" t="s">
        <v>225</v>
      </c>
      <c s="34" t="s">
        <v>6662</v>
      </c>
      <c s="35" t="s">
        <v>5</v>
      </c>
      <c s="6" t="s">
        <v>6663</v>
      </c>
      <c s="36" t="s">
        <v>65</v>
      </c>
      <c s="37">
        <v>63.464</v>
      </c>
      <c s="36">
        <v>0.00038</v>
      </c>
      <c s="36">
        <f>ROUND(G1026*H1026,6)</f>
      </c>
      <c r="L1026" s="38">
        <v>0</v>
      </c>
      <c s="32">
        <f>ROUND(ROUND(L1026,2)*ROUND(G1026,3),2)</f>
      </c>
      <c s="36" t="s">
        <v>4836</v>
      </c>
      <c>
        <f>(M1026*21)/100</f>
      </c>
      <c t="s">
        <v>27</v>
      </c>
    </row>
    <row r="1027" spans="1:5" ht="12.75">
      <c r="A1027" s="35" t="s">
        <v>57</v>
      </c>
      <c r="E1027" s="39" t="s">
        <v>6663</v>
      </c>
    </row>
    <row r="1028" spans="1:5" ht="38.25">
      <c r="A1028" s="35" t="s">
        <v>58</v>
      </c>
      <c r="E1028" s="42" t="s">
        <v>6664</v>
      </c>
    </row>
    <row r="1029" spans="1:5" ht="12.75">
      <c r="A1029" t="s">
        <v>59</v>
      </c>
      <c r="E1029" s="39" t="s">
        <v>5</v>
      </c>
    </row>
    <row r="1030" spans="1:16" ht="25.5">
      <c r="A1030" t="s">
        <v>52</v>
      </c>
      <c s="34" t="s">
        <v>229</v>
      </c>
      <c s="34" t="s">
        <v>6665</v>
      </c>
      <c s="35" t="s">
        <v>5</v>
      </c>
      <c s="6" t="s">
        <v>7643</v>
      </c>
      <c s="36" t="s">
        <v>1076</v>
      </c>
      <c s="37">
        <v>11.55</v>
      </c>
      <c s="36">
        <v>0.00355</v>
      </c>
      <c s="36">
        <f>ROUND(G1030*H1030,6)</f>
      </c>
      <c r="L1030" s="38">
        <v>0</v>
      </c>
      <c s="32">
        <f>ROUND(ROUND(L1030,2)*ROUND(G1030,3),2)</f>
      </c>
      <c s="36" t="s">
        <v>4836</v>
      </c>
      <c>
        <f>(M1030*21)/100</f>
      </c>
      <c t="s">
        <v>27</v>
      </c>
    </row>
    <row r="1031" spans="1:5" ht="25.5">
      <c r="A1031" s="35" t="s">
        <v>57</v>
      </c>
      <c r="E1031" s="39" t="s">
        <v>7643</v>
      </c>
    </row>
    <row r="1032" spans="1:5" ht="38.25">
      <c r="A1032" s="35" t="s">
        <v>58</v>
      </c>
      <c r="E1032" s="42" t="s">
        <v>6667</v>
      </c>
    </row>
    <row r="1033" spans="1:5" ht="12.75">
      <c r="A1033" t="s">
        <v>59</v>
      </c>
      <c r="E1033" s="39" t="s">
        <v>5</v>
      </c>
    </row>
    <row r="1034" spans="1:16" ht="25.5">
      <c r="A1034" t="s">
        <v>52</v>
      </c>
      <c s="34" t="s">
        <v>233</v>
      </c>
      <c s="34" t="s">
        <v>6668</v>
      </c>
      <c s="35" t="s">
        <v>5</v>
      </c>
      <c s="6" t="s">
        <v>7645</v>
      </c>
      <c s="36" t="s">
        <v>1076</v>
      </c>
      <c s="37">
        <v>19.075</v>
      </c>
      <c s="36">
        <v>0.0029</v>
      </c>
      <c s="36">
        <f>ROUND(G1034*H1034,6)</f>
      </c>
      <c r="L1034" s="38">
        <v>0</v>
      </c>
      <c s="32">
        <f>ROUND(ROUND(L1034,2)*ROUND(G1034,3),2)</f>
      </c>
      <c s="36" t="s">
        <v>4836</v>
      </c>
      <c>
        <f>(M1034*21)/100</f>
      </c>
      <c t="s">
        <v>27</v>
      </c>
    </row>
    <row r="1035" spans="1:5" ht="25.5">
      <c r="A1035" s="35" t="s">
        <v>57</v>
      </c>
      <c r="E1035" s="39" t="s">
        <v>7645</v>
      </c>
    </row>
    <row r="1036" spans="1:5" ht="63.75">
      <c r="A1036" s="35" t="s">
        <v>58</v>
      </c>
      <c r="E1036" s="42" t="s">
        <v>6670</v>
      </c>
    </row>
    <row r="1037" spans="1:5" ht="12.75">
      <c r="A1037" t="s">
        <v>59</v>
      </c>
      <c r="E1037" s="39" t="s">
        <v>5</v>
      </c>
    </row>
    <row r="1038" spans="1:16" ht="12.75">
      <c r="A1038" t="s">
        <v>52</v>
      </c>
      <c s="34" t="s">
        <v>6495</v>
      </c>
      <c s="34" t="s">
        <v>6672</v>
      </c>
      <c s="35" t="s">
        <v>5</v>
      </c>
      <c s="6" t="s">
        <v>6674</v>
      </c>
      <c s="36" t="s">
        <v>1076</v>
      </c>
      <c s="37">
        <v>26.145</v>
      </c>
      <c s="36">
        <v>0</v>
      </c>
      <c s="36">
        <f>ROUND(G1038*H1038,6)</f>
      </c>
      <c r="L1038" s="38">
        <v>0</v>
      </c>
      <c s="32">
        <f>ROUND(ROUND(L1038,2)*ROUND(G1038,3),2)</f>
      </c>
      <c s="36" t="s">
        <v>4836</v>
      </c>
      <c>
        <f>(M1038*21)/100</f>
      </c>
      <c t="s">
        <v>27</v>
      </c>
    </row>
    <row r="1039" spans="1:5" ht="12.75">
      <c r="A1039" s="35" t="s">
        <v>57</v>
      </c>
      <c r="E1039" s="39" t="s">
        <v>6674</v>
      </c>
    </row>
    <row r="1040" spans="1:5" ht="76.5">
      <c r="A1040" s="35" t="s">
        <v>58</v>
      </c>
      <c r="E1040" s="42" t="s">
        <v>6675</v>
      </c>
    </row>
    <row r="1041" spans="1:5" ht="63.75">
      <c r="A1041" t="s">
        <v>59</v>
      </c>
      <c r="E1041" s="39" t="s">
        <v>6676</v>
      </c>
    </row>
    <row r="1042" spans="1:16" ht="25.5">
      <c r="A1042" t="s">
        <v>52</v>
      </c>
      <c s="34" t="s">
        <v>6501</v>
      </c>
      <c s="34" t="s">
        <v>6678</v>
      </c>
      <c s="35" t="s">
        <v>5</v>
      </c>
      <c s="6" t="s">
        <v>7648</v>
      </c>
      <c s="36" t="s">
        <v>1076</v>
      </c>
      <c s="37">
        <v>27.84</v>
      </c>
      <c s="36">
        <v>3E-05</v>
      </c>
      <c s="36">
        <f>ROUND(G1042*H1042,6)</f>
      </c>
      <c r="L1042" s="38">
        <v>0</v>
      </c>
      <c s="32">
        <f>ROUND(ROUND(L1042,2)*ROUND(G1042,3),2)</f>
      </c>
      <c s="36" t="s">
        <v>4836</v>
      </c>
      <c>
        <f>(M1042*21)/100</f>
      </c>
      <c t="s">
        <v>27</v>
      </c>
    </row>
    <row r="1043" spans="1:5" ht="25.5">
      <c r="A1043" s="35" t="s">
        <v>57</v>
      </c>
      <c r="E1043" s="39" t="s">
        <v>7648</v>
      </c>
    </row>
    <row r="1044" spans="1:5" ht="89.25">
      <c r="A1044" s="35" t="s">
        <v>58</v>
      </c>
      <c r="E1044" s="42" t="s">
        <v>6681</v>
      </c>
    </row>
    <row r="1045" spans="1:5" ht="63.75">
      <c r="A1045" t="s">
        <v>59</v>
      </c>
      <c r="E1045" s="39" t="s">
        <v>6676</v>
      </c>
    </row>
    <row r="1046" spans="1:16" ht="25.5">
      <c r="A1046" t="s">
        <v>52</v>
      </c>
      <c s="34" t="s">
        <v>6506</v>
      </c>
      <c s="34" t="s">
        <v>6683</v>
      </c>
      <c s="35" t="s">
        <v>5</v>
      </c>
      <c s="6" t="s">
        <v>6685</v>
      </c>
      <c s="36" t="s">
        <v>1076</v>
      </c>
      <c s="37">
        <v>27.84</v>
      </c>
      <c s="36">
        <v>0.0045</v>
      </c>
      <c s="36">
        <f>ROUND(G1046*H1046,6)</f>
      </c>
      <c r="L1046" s="38">
        <v>0</v>
      </c>
      <c s="32">
        <f>ROUND(ROUND(L1046,2)*ROUND(G1046,3),2)</f>
      </c>
      <c s="36" t="s">
        <v>4836</v>
      </c>
      <c>
        <f>(M1046*21)/100</f>
      </c>
      <c t="s">
        <v>27</v>
      </c>
    </row>
    <row r="1047" spans="1:5" ht="25.5">
      <c r="A1047" s="35" t="s">
        <v>57</v>
      </c>
      <c r="E1047" s="39" t="s">
        <v>6685</v>
      </c>
    </row>
    <row r="1048" spans="1:5" ht="89.25">
      <c r="A1048" s="35" t="s">
        <v>58</v>
      </c>
      <c r="E1048" s="42" t="s">
        <v>6681</v>
      </c>
    </row>
    <row r="1049" spans="1:5" ht="63.75">
      <c r="A1049" t="s">
        <v>59</v>
      </c>
      <c r="E1049" s="39" t="s">
        <v>6676</v>
      </c>
    </row>
    <row r="1050" spans="1:16" ht="12.75">
      <c r="A1050" t="s">
        <v>52</v>
      </c>
      <c s="34" t="s">
        <v>6512</v>
      </c>
      <c s="34" t="s">
        <v>6687</v>
      </c>
      <c s="35" t="s">
        <v>5</v>
      </c>
      <c s="6" t="s">
        <v>6689</v>
      </c>
      <c s="36" t="s">
        <v>1076</v>
      </c>
      <c s="37">
        <v>10.5</v>
      </c>
      <c s="36">
        <v>0.0003</v>
      </c>
      <c s="36">
        <f>ROUND(G1050*H1050,6)</f>
      </c>
      <c r="L1050" s="38">
        <v>0</v>
      </c>
      <c s="32">
        <f>ROUND(ROUND(L1050,2)*ROUND(G1050,3),2)</f>
      </c>
      <c s="36" t="s">
        <v>4836</v>
      </c>
      <c>
        <f>(M1050*21)/100</f>
      </c>
      <c t="s">
        <v>27</v>
      </c>
    </row>
    <row r="1051" spans="1:5" ht="12.75">
      <c r="A1051" s="35" t="s">
        <v>57</v>
      </c>
      <c r="E1051" s="39" t="s">
        <v>6689</v>
      </c>
    </row>
    <row r="1052" spans="1:5" ht="76.5">
      <c r="A1052" s="35" t="s">
        <v>58</v>
      </c>
      <c r="E1052" s="42" t="s">
        <v>6690</v>
      </c>
    </row>
    <row r="1053" spans="1:5" ht="12.75">
      <c r="A1053" t="s">
        <v>59</v>
      </c>
      <c r="E1053" s="39" t="s">
        <v>5</v>
      </c>
    </row>
    <row r="1054" spans="1:16" ht="25.5">
      <c r="A1054" t="s">
        <v>52</v>
      </c>
      <c s="34" t="s">
        <v>6517</v>
      </c>
      <c s="34" t="s">
        <v>6692</v>
      </c>
      <c s="35" t="s">
        <v>5</v>
      </c>
      <c s="6" t="s">
        <v>6694</v>
      </c>
      <c s="36" t="s">
        <v>1076</v>
      </c>
      <c s="37">
        <v>17.34</v>
      </c>
      <c s="36">
        <v>0.0004</v>
      </c>
      <c s="36">
        <f>ROUND(G1054*H1054,6)</f>
      </c>
      <c r="L1054" s="38">
        <v>0</v>
      </c>
      <c s="32">
        <f>ROUND(ROUND(L1054,2)*ROUND(G1054,3),2)</f>
      </c>
      <c s="36" t="s">
        <v>4836</v>
      </c>
      <c>
        <f>(M1054*21)/100</f>
      </c>
      <c t="s">
        <v>27</v>
      </c>
    </row>
    <row r="1055" spans="1:5" ht="25.5">
      <c r="A1055" s="35" t="s">
        <v>57</v>
      </c>
      <c r="E1055" s="39" t="s">
        <v>6694</v>
      </c>
    </row>
    <row r="1056" spans="1:5" ht="127.5">
      <c r="A1056" s="35" t="s">
        <v>58</v>
      </c>
      <c r="E1056" s="42" t="s">
        <v>6695</v>
      </c>
    </row>
    <row r="1057" spans="1:5" ht="12.75">
      <c r="A1057" t="s">
        <v>59</v>
      </c>
      <c r="E1057" s="39" t="s">
        <v>5</v>
      </c>
    </row>
    <row r="1058" spans="1:16" ht="12.75">
      <c r="A1058" t="s">
        <v>52</v>
      </c>
      <c s="34" t="s">
        <v>2398</v>
      </c>
      <c s="34" t="s">
        <v>6697</v>
      </c>
      <c s="35" t="s">
        <v>5</v>
      </c>
      <c s="6" t="s">
        <v>6699</v>
      </c>
      <c s="36" t="s">
        <v>65</v>
      </c>
      <c s="37">
        <v>22.272</v>
      </c>
      <c s="36">
        <v>0</v>
      </c>
      <c s="36">
        <f>ROUND(G1058*H1058,6)</f>
      </c>
      <c r="L1058" s="38">
        <v>0</v>
      </c>
      <c s="32">
        <f>ROUND(ROUND(L1058,2)*ROUND(G1058,3),2)</f>
      </c>
      <c s="36" t="s">
        <v>4836</v>
      </c>
      <c>
        <f>(M1058*21)/100</f>
      </c>
      <c t="s">
        <v>27</v>
      </c>
    </row>
    <row r="1059" spans="1:5" ht="12.75">
      <c r="A1059" s="35" t="s">
        <v>57</v>
      </c>
      <c r="E1059" s="39" t="s">
        <v>6699</v>
      </c>
    </row>
    <row r="1060" spans="1:5" ht="89.25">
      <c r="A1060" s="35" t="s">
        <v>58</v>
      </c>
      <c r="E1060" s="42" t="s">
        <v>6700</v>
      </c>
    </row>
    <row r="1061" spans="1:5" ht="12.75">
      <c r="A1061" t="s">
        <v>59</v>
      </c>
      <c r="E1061" s="39" t="s">
        <v>5</v>
      </c>
    </row>
    <row r="1062" spans="1:16" ht="12.75">
      <c r="A1062" t="s">
        <v>52</v>
      </c>
      <c s="34" t="s">
        <v>6526</v>
      </c>
      <c s="34" t="s">
        <v>6701</v>
      </c>
      <c s="35" t="s">
        <v>5</v>
      </c>
      <c s="6" t="s">
        <v>6703</v>
      </c>
      <c s="36" t="s">
        <v>65</v>
      </c>
      <c s="37">
        <v>62.22</v>
      </c>
      <c s="36">
        <v>3E-05</v>
      </c>
      <c s="36">
        <f>ROUND(G1062*H1062,6)</f>
      </c>
      <c r="L1062" s="38">
        <v>0</v>
      </c>
      <c s="32">
        <f>ROUND(ROUND(L1062,2)*ROUND(G1062,3),2)</f>
      </c>
      <c s="36" t="s">
        <v>4836</v>
      </c>
      <c>
        <f>(M1062*21)/100</f>
      </c>
      <c t="s">
        <v>27</v>
      </c>
    </row>
    <row r="1063" spans="1:5" ht="12.75">
      <c r="A1063" s="35" t="s">
        <v>57</v>
      </c>
      <c r="E1063" s="39" t="s">
        <v>6703</v>
      </c>
    </row>
    <row r="1064" spans="1:5" ht="178.5">
      <c r="A1064" s="35" t="s">
        <v>58</v>
      </c>
      <c r="E1064" s="42" t="s">
        <v>6704</v>
      </c>
    </row>
    <row r="1065" spans="1:5" ht="12.75">
      <c r="A1065" t="s">
        <v>59</v>
      </c>
      <c r="E1065" s="39" t="s">
        <v>5</v>
      </c>
    </row>
    <row r="1066" spans="1:16" ht="12.75">
      <c r="A1066" t="s">
        <v>52</v>
      </c>
      <c s="34" t="s">
        <v>6554</v>
      </c>
      <c s="34" t="s">
        <v>6706</v>
      </c>
      <c s="35" t="s">
        <v>5</v>
      </c>
      <c s="6" t="s">
        <v>6708</v>
      </c>
      <c s="36" t="s">
        <v>1076</v>
      </c>
      <c s="37">
        <v>27.84</v>
      </c>
      <c s="36">
        <v>0</v>
      </c>
      <c s="36">
        <f>ROUND(G1066*H1066,6)</f>
      </c>
      <c r="L1066" s="38">
        <v>0</v>
      </c>
      <c s="32">
        <f>ROUND(ROUND(L1066,2)*ROUND(G1066,3),2)</f>
      </c>
      <c s="36" t="s">
        <v>4836</v>
      </c>
      <c>
        <f>(M1066*21)/100</f>
      </c>
      <c t="s">
        <v>27</v>
      </c>
    </row>
    <row r="1067" spans="1:5" ht="12.75">
      <c r="A1067" s="35" t="s">
        <v>57</v>
      </c>
      <c r="E1067" s="39" t="s">
        <v>6708</v>
      </c>
    </row>
    <row r="1068" spans="1:5" ht="89.25">
      <c r="A1068" s="35" t="s">
        <v>58</v>
      </c>
      <c r="E1068" s="42" t="s">
        <v>6681</v>
      </c>
    </row>
    <row r="1069" spans="1:5" ht="38.25">
      <c r="A1069" t="s">
        <v>59</v>
      </c>
      <c r="E1069" s="39" t="s">
        <v>6709</v>
      </c>
    </row>
    <row r="1070" spans="1:16" ht="25.5">
      <c r="A1070" t="s">
        <v>52</v>
      </c>
      <c s="34" t="s">
        <v>6559</v>
      </c>
      <c s="34" t="s">
        <v>6711</v>
      </c>
      <c s="35" t="s">
        <v>5</v>
      </c>
      <c s="6" t="s">
        <v>6713</v>
      </c>
      <c s="36" t="s">
        <v>1076</v>
      </c>
      <c s="37">
        <v>27.84</v>
      </c>
      <c s="36">
        <v>0.0001</v>
      </c>
      <c s="36">
        <f>ROUND(G1070*H1070,6)</f>
      </c>
      <c r="L1070" s="38">
        <v>0</v>
      </c>
      <c s="32">
        <f>ROUND(ROUND(L1070,2)*ROUND(G1070,3),2)</f>
      </c>
      <c s="36" t="s">
        <v>4836</v>
      </c>
      <c>
        <f>(M1070*21)/100</f>
      </c>
      <c t="s">
        <v>27</v>
      </c>
    </row>
    <row r="1071" spans="1:5" ht="25.5">
      <c r="A1071" s="35" t="s">
        <v>57</v>
      </c>
      <c r="E1071" s="39" t="s">
        <v>6713</v>
      </c>
    </row>
    <row r="1072" spans="1:5" ht="89.25">
      <c r="A1072" s="35" t="s">
        <v>58</v>
      </c>
      <c r="E1072" s="42" t="s">
        <v>6681</v>
      </c>
    </row>
    <row r="1073" spans="1:5" ht="38.25">
      <c r="A1073" t="s">
        <v>59</v>
      </c>
      <c r="E1073" s="39" t="s">
        <v>6709</v>
      </c>
    </row>
    <row r="1074" spans="1:16" ht="12.75">
      <c r="A1074" t="s">
        <v>52</v>
      </c>
      <c s="34" t="s">
        <v>6671</v>
      </c>
      <c s="34" t="s">
        <v>6715</v>
      </c>
      <c s="35" t="s">
        <v>5</v>
      </c>
      <c s="6" t="s">
        <v>6717</v>
      </c>
      <c s="36" t="s">
        <v>65</v>
      </c>
      <c s="37">
        <v>23.54</v>
      </c>
      <c s="36">
        <v>0</v>
      </c>
      <c s="36">
        <f>ROUND(G1074*H1074,6)</f>
      </c>
      <c r="L1074" s="38">
        <v>0</v>
      </c>
      <c s="32">
        <f>ROUND(ROUND(L1074,2)*ROUND(G1074,3),2)</f>
      </c>
      <c s="36" t="s">
        <v>4836</v>
      </c>
      <c>
        <f>(M1074*21)/100</f>
      </c>
      <c t="s">
        <v>27</v>
      </c>
    </row>
    <row r="1075" spans="1:5" ht="12.75">
      <c r="A1075" s="35" t="s">
        <v>57</v>
      </c>
      <c r="E1075" s="39" t="s">
        <v>6717</v>
      </c>
    </row>
    <row r="1076" spans="1:5" ht="102">
      <c r="A1076" s="35" t="s">
        <v>58</v>
      </c>
      <c r="E1076" s="42" t="s">
        <v>6718</v>
      </c>
    </row>
    <row r="1077" spans="1:5" ht="38.25">
      <c r="A1077" t="s">
        <v>59</v>
      </c>
      <c r="E1077" s="39" t="s">
        <v>6709</v>
      </c>
    </row>
    <row r="1078" spans="1:16" ht="25.5">
      <c r="A1078" t="s">
        <v>52</v>
      </c>
      <c s="34" t="s">
        <v>6310</v>
      </c>
      <c s="34" t="s">
        <v>6720</v>
      </c>
      <c s="35" t="s">
        <v>5</v>
      </c>
      <c s="6" t="s">
        <v>6722</v>
      </c>
      <c s="36" t="s">
        <v>262</v>
      </c>
      <c s="37">
        <v>0.263</v>
      </c>
      <c s="36">
        <v>0</v>
      </c>
      <c s="36">
        <f>ROUND(G1078*H1078,6)</f>
      </c>
      <c r="L1078" s="38">
        <v>0</v>
      </c>
      <c s="32">
        <f>ROUND(ROUND(L1078,2)*ROUND(G1078,3),2)</f>
      </c>
      <c s="36" t="s">
        <v>4836</v>
      </c>
      <c>
        <f>(M1078*21)/100</f>
      </c>
      <c t="s">
        <v>27</v>
      </c>
    </row>
    <row r="1079" spans="1:5" ht="25.5">
      <c r="A1079" s="35" t="s">
        <v>57</v>
      </c>
      <c r="E1079" s="39" t="s">
        <v>6722</v>
      </c>
    </row>
    <row r="1080" spans="1:5" ht="12.75">
      <c r="A1080" s="35" t="s">
        <v>58</v>
      </c>
      <c r="E1080" s="40" t="s">
        <v>5</v>
      </c>
    </row>
    <row r="1081" spans="1:5" ht="114.75">
      <c r="A1081" t="s">
        <v>59</v>
      </c>
      <c r="E1081" s="39" t="s">
        <v>6567</v>
      </c>
    </row>
    <row r="1082" spans="1:13" ht="12.75">
      <c r="A1082" t="s">
        <v>49</v>
      </c>
      <c r="C1082" s="31" t="s">
        <v>6723</v>
      </c>
      <c r="E1082" s="33" t="s">
        <v>6724</v>
      </c>
      <c r="J1082" s="32">
        <f>0</f>
      </c>
      <c s="32">
        <f>0</f>
      </c>
      <c s="32">
        <f>0+L1083+L1087</f>
      </c>
      <c s="32">
        <f>0+M1083+M1087</f>
      </c>
    </row>
    <row r="1083" spans="1:16" ht="25.5">
      <c r="A1083" t="s">
        <v>52</v>
      </c>
      <c s="34" t="s">
        <v>6328</v>
      </c>
      <c s="34" t="s">
        <v>6726</v>
      </c>
      <c s="35" t="s">
        <v>5</v>
      </c>
      <c s="6" t="s">
        <v>6728</v>
      </c>
      <c s="36" t="s">
        <v>262</v>
      </c>
      <c s="37">
        <v>0.308</v>
      </c>
      <c s="36">
        <v>0</v>
      </c>
      <c s="36">
        <f>ROUND(G1083*H1083,6)</f>
      </c>
      <c r="L1083" s="38">
        <v>0</v>
      </c>
      <c s="32">
        <f>ROUND(ROUND(L1083,2)*ROUND(G1083,3),2)</f>
      </c>
      <c s="36" t="s">
        <v>4836</v>
      </c>
      <c>
        <f>(M1083*21)/100</f>
      </c>
      <c t="s">
        <v>27</v>
      </c>
    </row>
    <row r="1084" spans="1:5" ht="25.5">
      <c r="A1084" s="35" t="s">
        <v>57</v>
      </c>
      <c r="E1084" s="39" t="s">
        <v>6728</v>
      </c>
    </row>
    <row r="1085" spans="1:5" ht="12.75">
      <c r="A1085" s="35" t="s">
        <v>58</v>
      </c>
      <c r="E1085" s="40" t="s">
        <v>5</v>
      </c>
    </row>
    <row r="1086" spans="1:5" ht="114.75">
      <c r="A1086" t="s">
        <v>59</v>
      </c>
      <c r="E1086" s="39" t="s">
        <v>6579</v>
      </c>
    </row>
    <row r="1087" spans="1:16" ht="25.5">
      <c r="A1087" t="s">
        <v>52</v>
      </c>
      <c s="34" t="s">
        <v>2405</v>
      </c>
      <c s="34" t="s">
        <v>6730</v>
      </c>
      <c s="35" t="s">
        <v>5</v>
      </c>
      <c s="6" t="s">
        <v>6731</v>
      </c>
      <c s="36" t="s">
        <v>1076</v>
      </c>
      <c s="37">
        <v>78.323</v>
      </c>
      <c s="36">
        <v>0.003932</v>
      </c>
      <c s="36">
        <f>ROUND(G1087*H1087,6)</f>
      </c>
      <c r="L1087" s="38">
        <v>0</v>
      </c>
      <c s="32">
        <f>ROUND(ROUND(L1087,2)*ROUND(G1087,3),2)</f>
      </c>
      <c s="36" t="s">
        <v>4833</v>
      </c>
      <c>
        <f>(M1087*21)/100</f>
      </c>
      <c t="s">
        <v>27</v>
      </c>
    </row>
    <row r="1088" spans="1:5" ht="25.5">
      <c r="A1088" s="35" t="s">
        <v>57</v>
      </c>
      <c r="E1088" s="39" t="s">
        <v>6731</v>
      </c>
    </row>
    <row r="1089" spans="1:5" ht="114.75">
      <c r="A1089" s="35" t="s">
        <v>58</v>
      </c>
      <c r="E1089" s="42" t="s">
        <v>6732</v>
      </c>
    </row>
    <row r="1090" spans="1:5" ht="12.75">
      <c r="A1090" t="s">
        <v>59</v>
      </c>
      <c r="E1090" s="39" t="s">
        <v>5</v>
      </c>
    </row>
    <row r="1091" spans="1:13" ht="12.75">
      <c r="A1091" t="s">
        <v>49</v>
      </c>
      <c r="C1091" s="31" t="s">
        <v>3989</v>
      </c>
      <c r="E1091" s="33" t="s">
        <v>6733</v>
      </c>
      <c r="J1091" s="32">
        <f>0</f>
      </c>
      <c s="32">
        <f>0</f>
      </c>
      <c s="32">
        <f>0+L1092+L1096+L1100+L1104+L1108+L1112</f>
      </c>
      <c s="32">
        <f>0+M1092+M1096+M1100+M1104+M1108+M1112</f>
      </c>
    </row>
    <row r="1092" spans="1:16" ht="12.75">
      <c r="A1092" t="s">
        <v>52</v>
      </c>
      <c s="34" t="s">
        <v>6677</v>
      </c>
      <c s="34" t="s">
        <v>6735</v>
      </c>
      <c s="35" t="s">
        <v>5</v>
      </c>
      <c s="6" t="s">
        <v>6737</v>
      </c>
      <c s="36" t="s">
        <v>1076</v>
      </c>
      <c s="37">
        <v>558.424</v>
      </c>
      <c s="36">
        <v>0</v>
      </c>
      <c s="36">
        <f>ROUND(G1092*H1092,6)</f>
      </c>
      <c r="L1092" s="38">
        <v>0</v>
      </c>
      <c s="32">
        <f>ROUND(ROUND(L1092,2)*ROUND(G1092,3),2)</f>
      </c>
      <c s="36" t="s">
        <v>4836</v>
      </c>
      <c>
        <f>(M1092*21)/100</f>
      </c>
      <c t="s">
        <v>27</v>
      </c>
    </row>
    <row r="1093" spans="1:5" ht="12.75">
      <c r="A1093" s="35" t="s">
        <v>57</v>
      </c>
      <c r="E1093" s="39" t="s">
        <v>6737</v>
      </c>
    </row>
    <row r="1094" spans="1:5" ht="114.75">
      <c r="A1094" s="35" t="s">
        <v>58</v>
      </c>
      <c r="E1094" s="42" t="s">
        <v>6738</v>
      </c>
    </row>
    <row r="1095" spans="1:5" ht="12.75">
      <c r="A1095" t="s">
        <v>59</v>
      </c>
      <c r="E1095" s="39" t="s">
        <v>5</v>
      </c>
    </row>
    <row r="1096" spans="1:16" ht="25.5">
      <c r="A1096" t="s">
        <v>52</v>
      </c>
      <c s="34" t="s">
        <v>6682</v>
      </c>
      <c s="34" t="s">
        <v>6740</v>
      </c>
      <c s="35" t="s">
        <v>5</v>
      </c>
      <c s="6" t="s">
        <v>7657</v>
      </c>
      <c s="36" t="s">
        <v>1076</v>
      </c>
      <c s="37">
        <v>558.424</v>
      </c>
      <c s="36">
        <v>0.00022</v>
      </c>
      <c s="36">
        <f>ROUND(G1096*H1096,6)</f>
      </c>
      <c r="L1096" s="38">
        <v>0</v>
      </c>
      <c s="32">
        <f>ROUND(ROUND(L1096,2)*ROUND(G1096,3),2)</f>
      </c>
      <c s="36" t="s">
        <v>4836</v>
      </c>
      <c>
        <f>(M1096*21)/100</f>
      </c>
      <c t="s">
        <v>27</v>
      </c>
    </row>
    <row r="1097" spans="1:5" ht="25.5">
      <c r="A1097" s="35" t="s">
        <v>57</v>
      </c>
      <c r="E1097" s="39" t="s">
        <v>7657</v>
      </c>
    </row>
    <row r="1098" spans="1:5" ht="114.75">
      <c r="A1098" s="35" t="s">
        <v>58</v>
      </c>
      <c r="E1098" s="42" t="s">
        <v>6738</v>
      </c>
    </row>
    <row r="1099" spans="1:5" ht="89.25">
      <c r="A1099" t="s">
        <v>59</v>
      </c>
      <c r="E1099" s="39" t="s">
        <v>6743</v>
      </c>
    </row>
    <row r="1100" spans="1:16" ht="25.5">
      <c r="A1100" t="s">
        <v>52</v>
      </c>
      <c s="34" t="s">
        <v>6686</v>
      </c>
      <c s="34" t="s">
        <v>6745</v>
      </c>
      <c s="35" t="s">
        <v>5</v>
      </c>
      <c s="6" t="s">
        <v>6747</v>
      </c>
      <c s="36" t="s">
        <v>1076</v>
      </c>
      <c s="37">
        <v>183.196</v>
      </c>
      <c s="36">
        <v>0.00036</v>
      </c>
      <c s="36">
        <f>ROUND(G1100*H1100,6)</f>
      </c>
      <c r="L1100" s="38">
        <v>0</v>
      </c>
      <c s="32">
        <f>ROUND(ROUND(L1100,2)*ROUND(G1100,3),2)</f>
      </c>
      <c s="36" t="s">
        <v>4836</v>
      </c>
      <c>
        <f>(M1100*21)/100</f>
      </c>
      <c t="s">
        <v>27</v>
      </c>
    </row>
    <row r="1101" spans="1:5" ht="25.5">
      <c r="A1101" s="35" t="s">
        <v>57</v>
      </c>
      <c r="E1101" s="39" t="s">
        <v>6747</v>
      </c>
    </row>
    <row r="1102" spans="1:5" ht="38.25">
      <c r="A1102" s="35" t="s">
        <v>58</v>
      </c>
      <c r="E1102" s="42" t="s">
        <v>5890</v>
      </c>
    </row>
    <row r="1103" spans="1:5" ht="12.75">
      <c r="A1103" t="s">
        <v>59</v>
      </c>
      <c r="E1103" s="39" t="s">
        <v>5</v>
      </c>
    </row>
    <row r="1104" spans="1:16" ht="25.5">
      <c r="A1104" t="s">
        <v>52</v>
      </c>
      <c s="34" t="s">
        <v>6691</v>
      </c>
      <c s="34" t="s">
        <v>6749</v>
      </c>
      <c s="35" t="s">
        <v>5</v>
      </c>
      <c s="6" t="s">
        <v>7659</v>
      </c>
      <c s="36" t="s">
        <v>1076</v>
      </c>
      <c s="37">
        <v>209.087</v>
      </c>
      <c s="36">
        <v>0.00033</v>
      </c>
      <c s="36">
        <f>ROUND(G1104*H1104,6)</f>
      </c>
      <c r="L1104" s="38">
        <v>0</v>
      </c>
      <c s="32">
        <f>ROUND(ROUND(L1104,2)*ROUND(G1104,3),2)</f>
      </c>
      <c s="36" t="s">
        <v>4836</v>
      </c>
      <c>
        <f>(M1104*21)/100</f>
      </c>
      <c t="s">
        <v>27</v>
      </c>
    </row>
    <row r="1105" spans="1:5" ht="25.5">
      <c r="A1105" s="35" t="s">
        <v>57</v>
      </c>
      <c r="E1105" s="39" t="s">
        <v>6751</v>
      </c>
    </row>
    <row r="1106" spans="1:5" ht="63.75">
      <c r="A1106" s="35" t="s">
        <v>58</v>
      </c>
      <c r="E1106" s="42" t="s">
        <v>6752</v>
      </c>
    </row>
    <row r="1107" spans="1:5" ht="12.75">
      <c r="A1107" t="s">
        <v>59</v>
      </c>
      <c r="E1107" s="39" t="s">
        <v>5</v>
      </c>
    </row>
    <row r="1108" spans="1:16" ht="12.75">
      <c r="A1108" t="s">
        <v>52</v>
      </c>
      <c s="34" t="s">
        <v>6696</v>
      </c>
      <c s="34" t="s">
        <v>6754</v>
      </c>
      <c s="35" t="s">
        <v>5</v>
      </c>
      <c s="6" t="s">
        <v>6756</v>
      </c>
      <c s="36" t="s">
        <v>1076</v>
      </c>
      <c s="37">
        <v>78.323</v>
      </c>
      <c s="36">
        <v>0</v>
      </c>
      <c s="36">
        <f>ROUND(G1108*H1108,6)</f>
      </c>
      <c r="L1108" s="38">
        <v>0</v>
      </c>
      <c s="32">
        <f>ROUND(ROUND(L1108,2)*ROUND(G1108,3),2)</f>
      </c>
      <c s="36" t="s">
        <v>4836</v>
      </c>
      <c>
        <f>(M1108*21)/100</f>
      </c>
      <c t="s">
        <v>27</v>
      </c>
    </row>
    <row r="1109" spans="1:5" ht="12.75">
      <c r="A1109" s="35" t="s">
        <v>57</v>
      </c>
      <c r="E1109" s="39" t="s">
        <v>6756</v>
      </c>
    </row>
    <row r="1110" spans="1:5" ht="38.25">
      <c r="A1110" s="35" t="s">
        <v>58</v>
      </c>
      <c r="E1110" s="42" t="s">
        <v>6757</v>
      </c>
    </row>
    <row r="1111" spans="1:5" ht="12.75">
      <c r="A1111" t="s">
        <v>59</v>
      </c>
      <c r="E1111" s="39" t="s">
        <v>5</v>
      </c>
    </row>
    <row r="1112" spans="1:16" ht="25.5">
      <c r="A1112" t="s">
        <v>52</v>
      </c>
      <c s="34" t="s">
        <v>6604</v>
      </c>
      <c s="34" t="s">
        <v>6759</v>
      </c>
      <c s="35" t="s">
        <v>5</v>
      </c>
      <c s="6" t="s">
        <v>6760</v>
      </c>
      <c s="36" t="s">
        <v>1076</v>
      </c>
      <c s="37">
        <v>2.823</v>
      </c>
      <c s="36">
        <v>0.00028</v>
      </c>
      <c s="36">
        <f>ROUND(G1112*H1112,6)</f>
      </c>
      <c r="L1112" s="38">
        <v>0</v>
      </c>
      <c s="32">
        <f>ROUND(ROUND(L1112,2)*ROUND(G1112,3),2)</f>
      </c>
      <c s="36" t="s">
        <v>4833</v>
      </c>
      <c>
        <f>(M1112*21)/100</f>
      </c>
      <c t="s">
        <v>27</v>
      </c>
    </row>
    <row r="1113" spans="1:5" ht="25.5">
      <c r="A1113" s="35" t="s">
        <v>57</v>
      </c>
      <c r="E1113" s="39" t="s">
        <v>6760</v>
      </c>
    </row>
    <row r="1114" spans="1:5" ht="89.25">
      <c r="A1114" s="35" t="s">
        <v>58</v>
      </c>
      <c r="E1114" s="42" t="s">
        <v>8410</v>
      </c>
    </row>
    <row r="1115" spans="1:5" ht="12.75">
      <c r="A1115" t="s">
        <v>59</v>
      </c>
      <c r="E1115" s="39" t="s">
        <v>5</v>
      </c>
    </row>
    <row r="1116" spans="1:13" ht="12.75">
      <c r="A1116" t="s">
        <v>49</v>
      </c>
      <c r="C1116" s="31" t="s">
        <v>6762</v>
      </c>
      <c r="E1116" s="33" t="s">
        <v>6763</v>
      </c>
      <c r="J1116" s="32">
        <f>0</f>
      </c>
      <c s="32">
        <f>0</f>
      </c>
      <c s="32">
        <f>0+L1117+L1121+L1125</f>
      </c>
      <c s="32">
        <f>0+M1117+M1121+M1125</f>
      </c>
    </row>
    <row r="1117" spans="1:16" ht="12.75">
      <c r="A1117" t="s">
        <v>52</v>
      </c>
      <c s="34" t="s">
        <v>2400</v>
      </c>
      <c s="34" t="s">
        <v>6765</v>
      </c>
      <c s="35" t="s">
        <v>5</v>
      </c>
      <c s="6" t="s">
        <v>6767</v>
      </c>
      <c s="36" t="s">
        <v>1076</v>
      </c>
      <c s="37">
        <v>582.484</v>
      </c>
      <c s="36">
        <v>0</v>
      </c>
      <c s="36">
        <f>ROUND(G1117*H1117,6)</f>
      </c>
      <c r="L1117" s="38">
        <v>0</v>
      </c>
      <c s="32">
        <f>ROUND(ROUND(L1117,2)*ROUND(G1117,3),2)</f>
      </c>
      <c s="36" t="s">
        <v>4836</v>
      </c>
      <c>
        <f>(M1117*21)/100</f>
      </c>
      <c t="s">
        <v>27</v>
      </c>
    </row>
    <row r="1118" spans="1:5" ht="12.75">
      <c r="A1118" s="35" t="s">
        <v>57</v>
      </c>
      <c r="E1118" s="39" t="s">
        <v>6767</v>
      </c>
    </row>
    <row r="1119" spans="1:5" ht="38.25">
      <c r="A1119" s="35" t="s">
        <v>58</v>
      </c>
      <c r="E1119" s="42" t="s">
        <v>6768</v>
      </c>
    </row>
    <row r="1120" spans="1:5" ht="12.75">
      <c r="A1120" t="s">
        <v>59</v>
      </c>
      <c r="E1120" s="39" t="s">
        <v>5</v>
      </c>
    </row>
    <row r="1121" spans="1:16" ht="12.75">
      <c r="A1121" t="s">
        <v>52</v>
      </c>
      <c s="34" t="s">
        <v>6705</v>
      </c>
      <c s="34" t="s">
        <v>6770</v>
      </c>
      <c s="35" t="s">
        <v>5</v>
      </c>
      <c s="6" t="s">
        <v>7664</v>
      </c>
      <c s="36" t="s">
        <v>1076</v>
      </c>
      <c s="37">
        <v>582.484</v>
      </c>
      <c s="36">
        <v>0.0002</v>
      </c>
      <c s="36">
        <f>ROUND(G1121*H1121,6)</f>
      </c>
      <c r="L1121" s="38">
        <v>0</v>
      </c>
      <c s="32">
        <f>ROUND(ROUND(L1121,2)*ROUND(G1121,3),2)</f>
      </c>
      <c s="36" t="s">
        <v>4836</v>
      </c>
      <c>
        <f>(M1121*21)/100</f>
      </c>
      <c t="s">
        <v>27</v>
      </c>
    </row>
    <row r="1122" spans="1:5" ht="12.75">
      <c r="A1122" s="35" t="s">
        <v>57</v>
      </c>
      <c r="E1122" s="39" t="s">
        <v>7664</v>
      </c>
    </row>
    <row r="1123" spans="1:5" ht="38.25">
      <c r="A1123" s="35" t="s">
        <v>58</v>
      </c>
      <c r="E1123" s="42" t="s">
        <v>6768</v>
      </c>
    </row>
    <row r="1124" spans="1:5" ht="12.75">
      <c r="A1124" t="s">
        <v>59</v>
      </c>
      <c r="E1124" s="39" t="s">
        <v>5</v>
      </c>
    </row>
    <row r="1125" spans="1:16" ht="25.5">
      <c r="A1125" t="s">
        <v>52</v>
      </c>
      <c s="34" t="s">
        <v>6710</v>
      </c>
      <c s="34" t="s">
        <v>6774</v>
      </c>
      <c s="35" t="s">
        <v>5</v>
      </c>
      <c s="6" t="s">
        <v>6776</v>
      </c>
      <c s="36" t="s">
        <v>1076</v>
      </c>
      <c s="37">
        <v>582.484</v>
      </c>
      <c s="36">
        <v>0.00029</v>
      </c>
      <c s="36">
        <f>ROUND(G1125*H1125,6)</f>
      </c>
      <c r="L1125" s="38">
        <v>0</v>
      </c>
      <c s="32">
        <f>ROUND(ROUND(L1125,2)*ROUND(G1125,3),2)</f>
      </c>
      <c s="36" t="s">
        <v>4836</v>
      </c>
      <c>
        <f>(M1125*21)/100</f>
      </c>
      <c t="s">
        <v>27</v>
      </c>
    </row>
    <row r="1126" spans="1:5" ht="25.5">
      <c r="A1126" s="35" t="s">
        <v>57</v>
      </c>
      <c r="E1126" s="39" t="s">
        <v>6776</v>
      </c>
    </row>
    <row r="1127" spans="1:5" ht="409.5">
      <c r="A1127" s="35" t="s">
        <v>58</v>
      </c>
      <c r="E1127" s="42" t="s">
        <v>6777</v>
      </c>
    </row>
    <row r="1128" spans="1:5" ht="12.75">
      <c r="A1128" t="s">
        <v>59</v>
      </c>
      <c r="E1128" s="39" t="s">
        <v>5</v>
      </c>
    </row>
    <row r="1129" spans="1:13" ht="12.75">
      <c r="A1129" t="s">
        <v>49</v>
      </c>
      <c r="C1129" s="31" t="s">
        <v>6778</v>
      </c>
      <c r="E1129" s="33" t="s">
        <v>6779</v>
      </c>
      <c r="J1129" s="32">
        <f>0</f>
      </c>
      <c s="32">
        <f>0</f>
      </c>
      <c s="32">
        <f>0+L1130+L1134+L1138+L1142</f>
      </c>
      <c s="32">
        <f>0+M1130+M1134+M1138+M1142</f>
      </c>
    </row>
    <row r="1130" spans="1:16" ht="25.5">
      <c r="A1130" t="s">
        <v>52</v>
      </c>
      <c s="34" t="s">
        <v>120</v>
      </c>
      <c s="34" t="s">
        <v>6780</v>
      </c>
      <c s="35" t="s">
        <v>5</v>
      </c>
      <c s="6" t="s">
        <v>6782</v>
      </c>
      <c s="36" t="s">
        <v>65</v>
      </c>
      <c s="37">
        <v>8</v>
      </c>
      <c s="36">
        <v>0</v>
      </c>
      <c s="36">
        <f>ROUND(G1130*H1130,6)</f>
      </c>
      <c r="L1130" s="38">
        <v>0</v>
      </c>
      <c s="32">
        <f>ROUND(ROUND(L1130,2)*ROUND(G1130,3),2)</f>
      </c>
      <c s="36" t="s">
        <v>4836</v>
      </c>
      <c>
        <f>(M1130*21)/100</f>
      </c>
      <c t="s">
        <v>27</v>
      </c>
    </row>
    <row r="1131" spans="1:5" ht="25.5">
      <c r="A1131" s="35" t="s">
        <v>57</v>
      </c>
      <c r="E1131" s="39" t="s">
        <v>6782</v>
      </c>
    </row>
    <row r="1132" spans="1:5" ht="38.25">
      <c r="A1132" s="35" t="s">
        <v>58</v>
      </c>
      <c r="E1132" s="42" t="s">
        <v>8411</v>
      </c>
    </row>
    <row r="1133" spans="1:5" ht="25.5">
      <c r="A1133" t="s">
        <v>59</v>
      </c>
      <c r="E1133" s="39" t="s">
        <v>6784</v>
      </c>
    </row>
    <row r="1134" spans="1:16" ht="12.75">
      <c r="A1134" t="s">
        <v>52</v>
      </c>
      <c s="34" t="s">
        <v>124</v>
      </c>
      <c s="34" t="s">
        <v>6785</v>
      </c>
      <c s="35" t="s">
        <v>5</v>
      </c>
      <c s="6" t="s">
        <v>6787</v>
      </c>
      <c s="36" t="s">
        <v>1076</v>
      </c>
      <c s="37">
        <v>75.1</v>
      </c>
      <c s="36">
        <v>0</v>
      </c>
      <c s="36">
        <f>ROUND(G1134*H1134,6)</f>
      </c>
      <c r="L1134" s="38">
        <v>0</v>
      </c>
      <c s="32">
        <f>ROUND(ROUND(L1134,2)*ROUND(G1134,3),2)</f>
      </c>
      <c s="36" t="s">
        <v>4836</v>
      </c>
      <c>
        <f>(M1134*21)/100</f>
      </c>
      <c t="s">
        <v>27</v>
      </c>
    </row>
    <row r="1135" spans="1:5" ht="12.75">
      <c r="A1135" s="35" t="s">
        <v>57</v>
      </c>
      <c r="E1135" s="39" t="s">
        <v>6787</v>
      </c>
    </row>
    <row r="1136" spans="1:5" ht="127.5">
      <c r="A1136" s="35" t="s">
        <v>58</v>
      </c>
      <c r="E1136" s="42" t="s">
        <v>6788</v>
      </c>
    </row>
    <row r="1137" spans="1:5" ht="12.75">
      <c r="A1137" t="s">
        <v>59</v>
      </c>
      <c r="E1137" s="39" t="s">
        <v>6789</v>
      </c>
    </row>
    <row r="1138" spans="1:16" ht="12.75">
      <c r="A1138" t="s">
        <v>52</v>
      </c>
      <c s="34" t="s">
        <v>136</v>
      </c>
      <c s="34" t="s">
        <v>6790</v>
      </c>
      <c s="35" t="s">
        <v>5</v>
      </c>
      <c s="6" t="s">
        <v>6791</v>
      </c>
      <c s="36" t="s">
        <v>1076</v>
      </c>
      <c s="37">
        <v>78.855</v>
      </c>
      <c s="36">
        <v>0.00629</v>
      </c>
      <c s="36">
        <f>ROUND(G1138*H1138,6)</f>
      </c>
      <c r="L1138" s="38">
        <v>0</v>
      </c>
      <c s="32">
        <f>ROUND(ROUND(L1138,2)*ROUND(G1138,3),2)</f>
      </c>
      <c s="36" t="s">
        <v>4836</v>
      </c>
      <c>
        <f>(M1138*21)/100</f>
      </c>
      <c t="s">
        <v>27</v>
      </c>
    </row>
    <row r="1139" spans="1:5" ht="12.75">
      <c r="A1139" s="35" t="s">
        <v>57</v>
      </c>
      <c r="E1139" s="39" t="s">
        <v>6791</v>
      </c>
    </row>
    <row r="1140" spans="1:5" ht="51">
      <c r="A1140" s="35" t="s">
        <v>58</v>
      </c>
      <c r="E1140" s="42" t="s">
        <v>6792</v>
      </c>
    </row>
    <row r="1141" spans="1:5" ht="12.75">
      <c r="A1141" t="s">
        <v>59</v>
      </c>
      <c r="E1141" s="39" t="s">
        <v>5</v>
      </c>
    </row>
    <row r="1142" spans="1:16" ht="12.75">
      <c r="A1142" t="s">
        <v>52</v>
      </c>
      <c s="34" t="s">
        <v>6531</v>
      </c>
      <c s="34" t="s">
        <v>6794</v>
      </c>
      <c s="35" t="s">
        <v>5</v>
      </c>
      <c s="6" t="s">
        <v>6795</v>
      </c>
      <c s="36" t="s">
        <v>65</v>
      </c>
      <c s="37">
        <v>8</v>
      </c>
      <c s="36">
        <v>0.0037</v>
      </c>
      <c s="36">
        <f>ROUND(G1142*H1142,6)</f>
      </c>
      <c r="L1142" s="38">
        <v>0</v>
      </c>
      <c s="32">
        <f>ROUND(ROUND(L1142,2)*ROUND(G1142,3),2)</f>
      </c>
      <c s="36" t="s">
        <v>4833</v>
      </c>
      <c>
        <f>(M1142*21)/100</f>
      </c>
      <c t="s">
        <v>27</v>
      </c>
    </row>
    <row r="1143" spans="1:5" ht="12.75">
      <c r="A1143" s="35" t="s">
        <v>57</v>
      </c>
      <c r="E1143" s="39" t="s">
        <v>6795</v>
      </c>
    </row>
    <row r="1144" spans="1:5" ht="38.25">
      <c r="A1144" s="35" t="s">
        <v>58</v>
      </c>
      <c r="E1144" s="42" t="s">
        <v>8411</v>
      </c>
    </row>
    <row r="1145" spans="1:5" ht="12.75">
      <c r="A1145" t="s">
        <v>59</v>
      </c>
      <c r="E1145" s="39" t="s">
        <v>5</v>
      </c>
    </row>
    <row r="1146" spans="1:13" ht="12.75">
      <c r="A1146" t="s">
        <v>49</v>
      </c>
      <c r="C1146" s="31" t="s">
        <v>6796</v>
      </c>
      <c r="E1146" s="33" t="s">
        <v>6797</v>
      </c>
      <c r="J1146" s="32">
        <f>0</f>
      </c>
      <c s="32">
        <f>0</f>
      </c>
      <c s="32">
        <f>0+L1147+L1151+L1155+L1159+L1163+L1167</f>
      </c>
      <c s="32">
        <f>0+M1147+M1151+M1155+M1159+M1163+M1167</f>
      </c>
    </row>
    <row r="1147" spans="1:16" ht="12.75">
      <c r="A1147" t="s">
        <v>52</v>
      </c>
      <c s="34" t="s">
        <v>521</v>
      </c>
      <c s="34" t="s">
        <v>6809</v>
      </c>
      <c s="35" t="s">
        <v>5</v>
      </c>
      <c s="6" t="s">
        <v>6811</v>
      </c>
      <c s="36" t="s">
        <v>65</v>
      </c>
      <c s="37">
        <v>85.12</v>
      </c>
      <c s="36">
        <v>0</v>
      </c>
      <c s="36">
        <f>ROUND(G1147*H1147,6)</f>
      </c>
      <c r="L1147" s="38">
        <v>0</v>
      </c>
      <c s="32">
        <f>ROUND(ROUND(L1147,2)*ROUND(G1147,3),2)</f>
      </c>
      <c s="36" t="s">
        <v>4836</v>
      </c>
      <c>
        <f>(M1147*21)/100</f>
      </c>
      <c t="s">
        <v>27</v>
      </c>
    </row>
    <row r="1148" spans="1:5" ht="12.75">
      <c r="A1148" s="35" t="s">
        <v>57</v>
      </c>
      <c r="E1148" s="39" t="s">
        <v>6811</v>
      </c>
    </row>
    <row r="1149" spans="1:5" ht="102">
      <c r="A1149" s="35" t="s">
        <v>58</v>
      </c>
      <c r="E1149" s="42" t="s">
        <v>8412</v>
      </c>
    </row>
    <row r="1150" spans="1:5" ht="25.5">
      <c r="A1150" t="s">
        <v>59</v>
      </c>
      <c r="E1150" s="39" t="s">
        <v>6813</v>
      </c>
    </row>
    <row r="1151" spans="1:16" ht="38.25">
      <c r="A1151" t="s">
        <v>52</v>
      </c>
      <c s="34" t="s">
        <v>6725</v>
      </c>
      <c s="34" t="s">
        <v>6829</v>
      </c>
      <c s="35" t="s">
        <v>5</v>
      </c>
      <c s="6" t="s">
        <v>8413</v>
      </c>
      <c s="36" t="s">
        <v>65</v>
      </c>
      <c s="37">
        <v>1.12</v>
      </c>
      <c s="36">
        <v>0.008</v>
      </c>
      <c s="36">
        <f>ROUND(G1151*H1151,6)</f>
      </c>
      <c r="L1151" s="38">
        <v>0</v>
      </c>
      <c s="32">
        <f>ROUND(ROUND(L1151,2)*ROUND(G1151,3),2)</f>
      </c>
      <c s="36" t="s">
        <v>4833</v>
      </c>
      <c>
        <f>(M1151*21)/100</f>
      </c>
      <c t="s">
        <v>27</v>
      </c>
    </row>
    <row r="1152" spans="1:5" ht="38.25">
      <c r="A1152" s="35" t="s">
        <v>57</v>
      </c>
      <c r="E1152" s="39" t="s">
        <v>8414</v>
      </c>
    </row>
    <row r="1153" spans="1:5" ht="76.5">
      <c r="A1153" s="35" t="s">
        <v>58</v>
      </c>
      <c r="E1153" s="42" t="s">
        <v>6832</v>
      </c>
    </row>
    <row r="1154" spans="1:5" ht="12.75">
      <c r="A1154" t="s">
        <v>59</v>
      </c>
      <c r="E1154" s="39" t="s">
        <v>5</v>
      </c>
    </row>
    <row r="1155" spans="1:16" ht="38.25">
      <c r="A1155" t="s">
        <v>52</v>
      </c>
      <c s="34" t="s">
        <v>5571</v>
      </c>
      <c s="34" t="s">
        <v>7697</v>
      </c>
      <c s="35" t="s">
        <v>5</v>
      </c>
      <c s="6" t="s">
        <v>7698</v>
      </c>
      <c s="36" t="s">
        <v>65</v>
      </c>
      <c s="37">
        <v>3.36</v>
      </c>
      <c s="36">
        <v>0.008</v>
      </c>
      <c s="36">
        <f>ROUND(G1155*H1155,6)</f>
      </c>
      <c r="L1155" s="38">
        <v>0</v>
      </c>
      <c s="32">
        <f>ROUND(ROUND(L1155,2)*ROUND(G1155,3),2)</f>
      </c>
      <c s="36" t="s">
        <v>4833</v>
      </c>
      <c>
        <f>(M1155*21)/100</f>
      </c>
      <c t="s">
        <v>27</v>
      </c>
    </row>
    <row r="1156" spans="1:5" ht="38.25">
      <c r="A1156" s="35" t="s">
        <v>57</v>
      </c>
      <c r="E1156" s="39" t="s">
        <v>7699</v>
      </c>
    </row>
    <row r="1157" spans="1:5" ht="63.75">
      <c r="A1157" s="35" t="s">
        <v>58</v>
      </c>
      <c r="E1157" s="42" t="s">
        <v>8415</v>
      </c>
    </row>
    <row r="1158" spans="1:5" ht="12.75">
      <c r="A1158" t="s">
        <v>59</v>
      </c>
      <c r="E1158" s="39" t="s">
        <v>5</v>
      </c>
    </row>
    <row r="1159" spans="1:16" ht="38.25">
      <c r="A1159" t="s">
        <v>52</v>
      </c>
      <c s="34" t="s">
        <v>5573</v>
      </c>
      <c s="34" t="s">
        <v>6834</v>
      </c>
      <c s="35" t="s">
        <v>5</v>
      </c>
      <c s="6" t="s">
        <v>8416</v>
      </c>
      <c s="36" t="s">
        <v>65</v>
      </c>
      <c s="37">
        <v>10.08</v>
      </c>
      <c s="36">
        <v>0.02</v>
      </c>
      <c s="36">
        <f>ROUND(G1159*H1159,6)</f>
      </c>
      <c r="L1159" s="38">
        <v>0</v>
      </c>
      <c s="32">
        <f>ROUND(ROUND(L1159,2)*ROUND(G1159,3),2)</f>
      </c>
      <c s="36" t="s">
        <v>4833</v>
      </c>
      <c>
        <f>(M1159*21)/100</f>
      </c>
      <c t="s">
        <v>27</v>
      </c>
    </row>
    <row r="1160" spans="1:5" ht="38.25">
      <c r="A1160" s="35" t="s">
        <v>57</v>
      </c>
      <c r="E1160" s="39" t="s">
        <v>8417</v>
      </c>
    </row>
    <row r="1161" spans="1:5" ht="76.5">
      <c r="A1161" s="35" t="s">
        <v>58</v>
      </c>
      <c r="E1161" s="42" t="s">
        <v>8418</v>
      </c>
    </row>
    <row r="1162" spans="1:5" ht="12.75">
      <c r="A1162" t="s">
        <v>59</v>
      </c>
      <c r="E1162" s="39" t="s">
        <v>5</v>
      </c>
    </row>
    <row r="1163" spans="1:16" ht="12.75">
      <c r="A1163" t="s">
        <v>52</v>
      </c>
      <c s="34" t="s">
        <v>5575</v>
      </c>
      <c s="34" t="s">
        <v>6844</v>
      </c>
      <c s="35" t="s">
        <v>5</v>
      </c>
      <c s="6" t="s">
        <v>6845</v>
      </c>
      <c s="36" t="s">
        <v>93</v>
      </c>
      <c s="37">
        <v>10</v>
      </c>
      <c s="36">
        <v>0</v>
      </c>
      <c s="36">
        <f>ROUND(G1163*H1163,6)</f>
      </c>
      <c r="L1163" s="38">
        <v>0</v>
      </c>
      <c s="32">
        <f>ROUND(ROUND(L1163,2)*ROUND(G1163,3),2)</f>
      </c>
      <c s="36" t="s">
        <v>4833</v>
      </c>
      <c>
        <f>(M1163*21)/100</f>
      </c>
      <c t="s">
        <v>27</v>
      </c>
    </row>
    <row r="1164" spans="1:5" ht="12.75">
      <c r="A1164" s="35" t="s">
        <v>57</v>
      </c>
      <c r="E1164" s="39" t="s">
        <v>6845</v>
      </c>
    </row>
    <row r="1165" spans="1:5" ht="140.25">
      <c r="A1165" s="35" t="s">
        <v>58</v>
      </c>
      <c r="E1165" s="42" t="s">
        <v>8419</v>
      </c>
    </row>
    <row r="1166" spans="1:5" ht="12.75">
      <c r="A1166" t="s">
        <v>59</v>
      </c>
      <c r="E1166" s="39" t="s">
        <v>5</v>
      </c>
    </row>
    <row r="1167" spans="1:16" ht="25.5">
      <c r="A1167" t="s">
        <v>52</v>
      </c>
      <c s="34" t="s">
        <v>5580</v>
      </c>
      <c s="34" t="s">
        <v>8420</v>
      </c>
      <c s="35" t="s">
        <v>5</v>
      </c>
      <c s="6" t="s">
        <v>6849</v>
      </c>
      <c s="36" t="s">
        <v>853</v>
      </c>
      <c s="37">
        <v>1</v>
      </c>
      <c s="36">
        <v>0</v>
      </c>
      <c s="36">
        <f>ROUND(G1167*H1167,6)</f>
      </c>
      <c r="L1167" s="38">
        <v>0</v>
      </c>
      <c s="32">
        <f>ROUND(ROUND(L1167,2)*ROUND(G1167,3),2)</f>
      </c>
      <c s="36" t="s">
        <v>4833</v>
      </c>
      <c>
        <f>(M1167*21)/100</f>
      </c>
      <c t="s">
        <v>27</v>
      </c>
    </row>
    <row r="1168" spans="1:5" ht="25.5">
      <c r="A1168" s="35" t="s">
        <v>57</v>
      </c>
      <c r="E1168" s="39" t="s">
        <v>6849</v>
      </c>
    </row>
    <row r="1169" spans="1:5" ht="63.75">
      <c r="A1169" s="35" t="s">
        <v>58</v>
      </c>
      <c r="E1169" s="42" t="s">
        <v>6850</v>
      </c>
    </row>
    <row r="1170" spans="1:5" ht="12.75">
      <c r="A1170" t="s">
        <v>59</v>
      </c>
      <c r="E1170" s="39" t="s">
        <v>5</v>
      </c>
    </row>
    <row r="1171" spans="1:13" ht="12.75">
      <c r="A1171" t="s">
        <v>46</v>
      </c>
      <c r="C1171" s="31" t="s">
        <v>8421</v>
      </c>
      <c r="E1171" s="33" t="s">
        <v>8422</v>
      </c>
      <c r="J1171" s="32">
        <f>0+J1172+J1221+J1270+J1299+J1340+J1369</f>
      </c>
      <c s="32">
        <f>0+K1172+K1221+K1270+K1299+K1340+K1369</f>
      </c>
      <c s="32">
        <f>0+L1172+L1221+L1270+L1299+L1340+L1369</f>
      </c>
      <c s="32">
        <f>0+M1172+M1221+M1270+M1299+M1340+M1369</f>
      </c>
    </row>
    <row r="1172" spans="1:13" ht="12.75">
      <c r="A1172" t="s">
        <v>49</v>
      </c>
      <c r="C1172" s="31" t="s">
        <v>50</v>
      </c>
      <c r="E1172" s="33" t="s">
        <v>6856</v>
      </c>
      <c r="J1172" s="32">
        <f>0</f>
      </c>
      <c s="32">
        <f>0</f>
      </c>
      <c s="32">
        <f>0+L1173+L1177+L1181+L1185+L1189+L1193+L1197+L1201+L1205+L1209+L1213+L1217</f>
      </c>
      <c s="32">
        <f>0+M1173+M1177+M1181+M1185+M1189+M1193+M1197+M1201+M1205+M1209+M1213+M1217</f>
      </c>
    </row>
    <row r="1173" spans="1:16" ht="25.5">
      <c r="A1173" t="s">
        <v>52</v>
      </c>
      <c s="34" t="s">
        <v>50</v>
      </c>
      <c s="34" t="s">
        <v>8423</v>
      </c>
      <c s="35" t="s">
        <v>5</v>
      </c>
      <c s="6" t="s">
        <v>6858</v>
      </c>
      <c s="36" t="s">
        <v>93</v>
      </c>
      <c s="37">
        <v>1</v>
      </c>
      <c s="36">
        <v>0</v>
      </c>
      <c s="36">
        <f>ROUND(G1173*H1173,6)</f>
      </c>
      <c r="L1173" s="38">
        <v>0</v>
      </c>
      <c s="32">
        <f>ROUND(ROUND(L1173,2)*ROUND(G1173,3),2)</f>
      </c>
      <c s="36" t="s">
        <v>248</v>
      </c>
      <c>
        <f>(M1173*21)/100</f>
      </c>
      <c t="s">
        <v>27</v>
      </c>
    </row>
    <row r="1174" spans="1:5" ht="25.5">
      <c r="A1174" s="35" t="s">
        <v>57</v>
      </c>
      <c r="E1174" s="39" t="s">
        <v>6858</v>
      </c>
    </row>
    <row r="1175" spans="1:5" ht="12.75">
      <c r="A1175" s="35" t="s">
        <v>58</v>
      </c>
      <c r="E1175" s="40" t="s">
        <v>5</v>
      </c>
    </row>
    <row r="1176" spans="1:5" ht="165.75">
      <c r="A1176" t="s">
        <v>59</v>
      </c>
      <c r="E1176" s="39" t="s">
        <v>6859</v>
      </c>
    </row>
    <row r="1177" spans="1:16" ht="12.75">
      <c r="A1177" t="s">
        <v>52</v>
      </c>
      <c s="34" t="s">
        <v>27</v>
      </c>
      <c s="34" t="s">
        <v>8424</v>
      </c>
      <c s="35" t="s">
        <v>5</v>
      </c>
      <c s="6" t="s">
        <v>6861</v>
      </c>
      <c s="36" t="s">
        <v>93</v>
      </c>
      <c s="37">
        <v>2</v>
      </c>
      <c s="36">
        <v>0</v>
      </c>
      <c s="36">
        <f>ROUND(G1177*H1177,6)</f>
      </c>
      <c r="L1177" s="38">
        <v>0</v>
      </c>
      <c s="32">
        <f>ROUND(ROUND(L1177,2)*ROUND(G1177,3),2)</f>
      </c>
      <c s="36" t="s">
        <v>248</v>
      </c>
      <c>
        <f>(M1177*21)/100</f>
      </c>
      <c t="s">
        <v>27</v>
      </c>
    </row>
    <row r="1178" spans="1:5" ht="12.75">
      <c r="A1178" s="35" t="s">
        <v>57</v>
      </c>
      <c r="E1178" s="39" t="s">
        <v>6861</v>
      </c>
    </row>
    <row r="1179" spans="1:5" ht="12.75">
      <c r="A1179" s="35" t="s">
        <v>58</v>
      </c>
      <c r="E1179" s="40" t="s">
        <v>5</v>
      </c>
    </row>
    <row r="1180" spans="1:5" ht="165.75">
      <c r="A1180" t="s">
        <v>59</v>
      </c>
      <c r="E1180" s="39" t="s">
        <v>6859</v>
      </c>
    </row>
    <row r="1181" spans="1:16" ht="12.75">
      <c r="A1181" t="s">
        <v>52</v>
      </c>
      <c s="34" t="s">
        <v>26</v>
      </c>
      <c s="34" t="s">
        <v>8425</v>
      </c>
      <c s="35" t="s">
        <v>5</v>
      </c>
      <c s="6" t="s">
        <v>6863</v>
      </c>
      <c s="36" t="s">
        <v>93</v>
      </c>
      <c s="37">
        <v>1</v>
      </c>
      <c s="36">
        <v>0</v>
      </c>
      <c s="36">
        <f>ROUND(G1181*H1181,6)</f>
      </c>
      <c r="L1181" s="38">
        <v>0</v>
      </c>
      <c s="32">
        <f>ROUND(ROUND(L1181,2)*ROUND(G1181,3),2)</f>
      </c>
      <c s="36" t="s">
        <v>248</v>
      </c>
      <c>
        <f>(M1181*21)/100</f>
      </c>
      <c t="s">
        <v>27</v>
      </c>
    </row>
    <row r="1182" spans="1:5" ht="12.75">
      <c r="A1182" s="35" t="s">
        <v>57</v>
      </c>
      <c r="E1182" s="39" t="s">
        <v>6863</v>
      </c>
    </row>
    <row r="1183" spans="1:5" ht="12.75">
      <c r="A1183" s="35" t="s">
        <v>58</v>
      </c>
      <c r="E1183" s="40" t="s">
        <v>5</v>
      </c>
    </row>
    <row r="1184" spans="1:5" ht="165.75">
      <c r="A1184" t="s">
        <v>59</v>
      </c>
      <c r="E1184" s="39" t="s">
        <v>6859</v>
      </c>
    </row>
    <row r="1185" spans="1:16" ht="12.75">
      <c r="A1185" t="s">
        <v>52</v>
      </c>
      <c s="34" t="s">
        <v>68</v>
      </c>
      <c s="34" t="s">
        <v>8426</v>
      </c>
      <c s="35" t="s">
        <v>5</v>
      </c>
      <c s="6" t="s">
        <v>6865</v>
      </c>
      <c s="36" t="s">
        <v>93</v>
      </c>
      <c s="37">
        <v>1</v>
      </c>
      <c s="36">
        <v>0</v>
      </c>
      <c s="36">
        <f>ROUND(G1185*H1185,6)</f>
      </c>
      <c r="L1185" s="38">
        <v>0</v>
      </c>
      <c s="32">
        <f>ROUND(ROUND(L1185,2)*ROUND(G1185,3),2)</f>
      </c>
      <c s="36" t="s">
        <v>248</v>
      </c>
      <c>
        <f>(M1185*21)/100</f>
      </c>
      <c t="s">
        <v>27</v>
      </c>
    </row>
    <row r="1186" spans="1:5" ht="12.75">
      <c r="A1186" s="35" t="s">
        <v>57</v>
      </c>
      <c r="E1186" s="39" t="s">
        <v>6865</v>
      </c>
    </row>
    <row r="1187" spans="1:5" ht="12.75">
      <c r="A1187" s="35" t="s">
        <v>58</v>
      </c>
      <c r="E1187" s="40" t="s">
        <v>5</v>
      </c>
    </row>
    <row r="1188" spans="1:5" ht="165.75">
      <c r="A1188" t="s">
        <v>59</v>
      </c>
      <c r="E1188" s="39" t="s">
        <v>6859</v>
      </c>
    </row>
    <row r="1189" spans="1:16" ht="12.75">
      <c r="A1189" t="s">
        <v>52</v>
      </c>
      <c s="34" t="s">
        <v>72</v>
      </c>
      <c s="34" t="s">
        <v>8427</v>
      </c>
      <c s="35" t="s">
        <v>5</v>
      </c>
      <c s="6" t="s">
        <v>6867</v>
      </c>
      <c s="36" t="s">
        <v>93</v>
      </c>
      <c s="37">
        <v>1</v>
      </c>
      <c s="36">
        <v>0</v>
      </c>
      <c s="36">
        <f>ROUND(G1189*H1189,6)</f>
      </c>
      <c r="L1189" s="38">
        <v>0</v>
      </c>
      <c s="32">
        <f>ROUND(ROUND(L1189,2)*ROUND(G1189,3),2)</f>
      </c>
      <c s="36" t="s">
        <v>248</v>
      </c>
      <c>
        <f>(M1189*21)/100</f>
      </c>
      <c t="s">
        <v>27</v>
      </c>
    </row>
    <row r="1190" spans="1:5" ht="12.75">
      <c r="A1190" s="35" t="s">
        <v>57</v>
      </c>
      <c r="E1190" s="39" t="s">
        <v>6867</v>
      </c>
    </row>
    <row r="1191" spans="1:5" ht="12.75">
      <c r="A1191" s="35" t="s">
        <v>58</v>
      </c>
      <c r="E1191" s="40" t="s">
        <v>5</v>
      </c>
    </row>
    <row r="1192" spans="1:5" ht="165.75">
      <c r="A1192" t="s">
        <v>59</v>
      </c>
      <c r="E1192" s="39" t="s">
        <v>6859</v>
      </c>
    </row>
    <row r="1193" spans="1:16" ht="25.5">
      <c r="A1193" t="s">
        <v>52</v>
      </c>
      <c s="34" t="s">
        <v>76</v>
      </c>
      <c s="34" t="s">
        <v>8428</v>
      </c>
      <c s="35" t="s">
        <v>5</v>
      </c>
      <c s="6" t="s">
        <v>6869</v>
      </c>
      <c s="36" t="s">
        <v>93</v>
      </c>
      <c s="37">
        <v>4</v>
      </c>
      <c s="36">
        <v>0</v>
      </c>
      <c s="36">
        <f>ROUND(G1193*H1193,6)</f>
      </c>
      <c r="L1193" s="38">
        <v>0</v>
      </c>
      <c s="32">
        <f>ROUND(ROUND(L1193,2)*ROUND(G1193,3),2)</f>
      </c>
      <c s="36" t="s">
        <v>248</v>
      </c>
      <c>
        <f>(M1193*21)/100</f>
      </c>
      <c t="s">
        <v>27</v>
      </c>
    </row>
    <row r="1194" spans="1:5" ht="25.5">
      <c r="A1194" s="35" t="s">
        <v>57</v>
      </c>
      <c r="E1194" s="39" t="s">
        <v>6869</v>
      </c>
    </row>
    <row r="1195" spans="1:5" ht="12.75">
      <c r="A1195" s="35" t="s">
        <v>58</v>
      </c>
      <c r="E1195" s="40" t="s">
        <v>5</v>
      </c>
    </row>
    <row r="1196" spans="1:5" ht="165.75">
      <c r="A1196" t="s">
        <v>59</v>
      </c>
      <c r="E1196" s="39" t="s">
        <v>6859</v>
      </c>
    </row>
    <row r="1197" spans="1:16" ht="12.75">
      <c r="A1197" t="s">
        <v>52</v>
      </c>
      <c s="34" t="s">
        <v>81</v>
      </c>
      <c s="34" t="s">
        <v>8429</v>
      </c>
      <c s="35" t="s">
        <v>5</v>
      </c>
      <c s="6" t="s">
        <v>6871</v>
      </c>
      <c s="36" t="s">
        <v>93</v>
      </c>
      <c s="37">
        <v>1</v>
      </c>
      <c s="36">
        <v>0</v>
      </c>
      <c s="36">
        <f>ROUND(G1197*H1197,6)</f>
      </c>
      <c r="L1197" s="38">
        <v>0</v>
      </c>
      <c s="32">
        <f>ROUND(ROUND(L1197,2)*ROUND(G1197,3),2)</f>
      </c>
      <c s="36" t="s">
        <v>248</v>
      </c>
      <c>
        <f>(M1197*21)/100</f>
      </c>
      <c t="s">
        <v>27</v>
      </c>
    </row>
    <row r="1198" spans="1:5" ht="12.75">
      <c r="A1198" s="35" t="s">
        <v>57</v>
      </c>
      <c r="E1198" s="39" t="s">
        <v>6871</v>
      </c>
    </row>
    <row r="1199" spans="1:5" ht="12.75">
      <c r="A1199" s="35" t="s">
        <v>58</v>
      </c>
      <c r="E1199" s="40" t="s">
        <v>5</v>
      </c>
    </row>
    <row r="1200" spans="1:5" ht="165.75">
      <c r="A1200" t="s">
        <v>59</v>
      </c>
      <c r="E1200" s="39" t="s">
        <v>6859</v>
      </c>
    </row>
    <row r="1201" spans="1:16" ht="12.75">
      <c r="A1201" t="s">
        <v>52</v>
      </c>
      <c s="34" t="s">
        <v>86</v>
      </c>
      <c s="34" t="s">
        <v>8430</v>
      </c>
      <c s="35" t="s">
        <v>5</v>
      </c>
      <c s="6" t="s">
        <v>6873</v>
      </c>
      <c s="36" t="s">
        <v>93</v>
      </c>
      <c s="37">
        <v>1</v>
      </c>
      <c s="36">
        <v>0</v>
      </c>
      <c s="36">
        <f>ROUND(G1201*H1201,6)</f>
      </c>
      <c r="L1201" s="38">
        <v>0</v>
      </c>
      <c s="32">
        <f>ROUND(ROUND(L1201,2)*ROUND(G1201,3),2)</f>
      </c>
      <c s="36" t="s">
        <v>248</v>
      </c>
      <c>
        <f>(M1201*21)/100</f>
      </c>
      <c t="s">
        <v>27</v>
      </c>
    </row>
    <row r="1202" spans="1:5" ht="12.75">
      <c r="A1202" s="35" t="s">
        <v>57</v>
      </c>
      <c r="E1202" s="39" t="s">
        <v>6873</v>
      </c>
    </row>
    <row r="1203" spans="1:5" ht="12.75">
      <c r="A1203" s="35" t="s">
        <v>58</v>
      </c>
      <c r="E1203" s="40" t="s">
        <v>5</v>
      </c>
    </row>
    <row r="1204" spans="1:5" ht="165.75">
      <c r="A1204" t="s">
        <v>59</v>
      </c>
      <c r="E1204" s="39" t="s">
        <v>6859</v>
      </c>
    </row>
    <row r="1205" spans="1:16" ht="12.75">
      <c r="A1205" t="s">
        <v>52</v>
      </c>
      <c s="34" t="s">
        <v>90</v>
      </c>
      <c s="34" t="s">
        <v>8431</v>
      </c>
      <c s="35" t="s">
        <v>5</v>
      </c>
      <c s="6" t="s">
        <v>6875</v>
      </c>
      <c s="36" t="s">
        <v>93</v>
      </c>
      <c s="37">
        <v>1</v>
      </c>
      <c s="36">
        <v>0</v>
      </c>
      <c s="36">
        <f>ROUND(G1205*H1205,6)</f>
      </c>
      <c r="L1205" s="38">
        <v>0</v>
      </c>
      <c s="32">
        <f>ROUND(ROUND(L1205,2)*ROUND(G1205,3),2)</f>
      </c>
      <c s="36" t="s">
        <v>248</v>
      </c>
      <c>
        <f>(M1205*21)/100</f>
      </c>
      <c t="s">
        <v>27</v>
      </c>
    </row>
    <row r="1206" spans="1:5" ht="12.75">
      <c r="A1206" s="35" t="s">
        <v>57</v>
      </c>
      <c r="E1206" s="39" t="s">
        <v>6875</v>
      </c>
    </row>
    <row r="1207" spans="1:5" ht="12.75">
      <c r="A1207" s="35" t="s">
        <v>58</v>
      </c>
      <c r="E1207" s="40" t="s">
        <v>5</v>
      </c>
    </row>
    <row r="1208" spans="1:5" ht="165.75">
      <c r="A1208" t="s">
        <v>59</v>
      </c>
      <c r="E1208" s="39" t="s">
        <v>6859</v>
      </c>
    </row>
    <row r="1209" spans="1:16" ht="25.5">
      <c r="A1209" t="s">
        <v>52</v>
      </c>
      <c s="34" t="s">
        <v>96</v>
      </c>
      <c s="34" t="s">
        <v>8432</v>
      </c>
      <c s="35" t="s">
        <v>5</v>
      </c>
      <c s="6" t="s">
        <v>6877</v>
      </c>
      <c s="36" t="s">
        <v>1076</v>
      </c>
      <c s="37">
        <v>2</v>
      </c>
      <c s="36">
        <v>0</v>
      </c>
      <c s="36">
        <f>ROUND(G1209*H1209,6)</f>
      </c>
      <c r="L1209" s="38">
        <v>0</v>
      </c>
      <c s="32">
        <f>ROUND(ROUND(L1209,2)*ROUND(G1209,3),2)</f>
      </c>
      <c s="36" t="s">
        <v>248</v>
      </c>
      <c>
        <f>(M1209*21)/100</f>
      </c>
      <c t="s">
        <v>27</v>
      </c>
    </row>
    <row r="1210" spans="1:5" ht="25.5">
      <c r="A1210" s="35" t="s">
        <v>57</v>
      </c>
      <c r="E1210" s="39" t="s">
        <v>6877</v>
      </c>
    </row>
    <row r="1211" spans="1:5" ht="12.75">
      <c r="A1211" s="35" t="s">
        <v>58</v>
      </c>
      <c r="E1211" s="40" t="s">
        <v>5</v>
      </c>
    </row>
    <row r="1212" spans="1:5" ht="165.75">
      <c r="A1212" t="s">
        <v>59</v>
      </c>
      <c r="E1212" s="39" t="s">
        <v>6878</v>
      </c>
    </row>
    <row r="1213" spans="1:16" ht="12.75">
      <c r="A1213" t="s">
        <v>52</v>
      </c>
      <c s="34" t="s">
        <v>100</v>
      </c>
      <c s="34" t="s">
        <v>8433</v>
      </c>
      <c s="35" t="s">
        <v>5</v>
      </c>
      <c s="6" t="s">
        <v>6880</v>
      </c>
      <c s="36" t="s">
        <v>65</v>
      </c>
      <c s="37">
        <v>12</v>
      </c>
      <c s="36">
        <v>0</v>
      </c>
      <c s="36">
        <f>ROUND(G1213*H1213,6)</f>
      </c>
      <c r="L1213" s="38">
        <v>0</v>
      </c>
      <c s="32">
        <f>ROUND(ROUND(L1213,2)*ROUND(G1213,3),2)</f>
      </c>
      <c s="36" t="s">
        <v>248</v>
      </c>
      <c>
        <f>(M1213*21)/100</f>
      </c>
      <c t="s">
        <v>27</v>
      </c>
    </row>
    <row r="1214" spans="1:5" ht="12.75">
      <c r="A1214" s="35" t="s">
        <v>57</v>
      </c>
      <c r="E1214" s="39" t="s">
        <v>6880</v>
      </c>
    </row>
    <row r="1215" spans="1:5" ht="12.75">
      <c r="A1215" s="35" t="s">
        <v>58</v>
      </c>
      <c r="E1215" s="40" t="s">
        <v>5</v>
      </c>
    </row>
    <row r="1216" spans="1:5" ht="165.75">
      <c r="A1216" t="s">
        <v>59</v>
      </c>
      <c r="E1216" s="39" t="s">
        <v>6881</v>
      </c>
    </row>
    <row r="1217" spans="1:16" ht="25.5">
      <c r="A1217" t="s">
        <v>52</v>
      </c>
      <c s="34" t="s">
        <v>104</v>
      </c>
      <c s="34" t="s">
        <v>8434</v>
      </c>
      <c s="35" t="s">
        <v>5</v>
      </c>
      <c s="6" t="s">
        <v>6883</v>
      </c>
      <c s="36" t="s">
        <v>853</v>
      </c>
      <c s="37">
        <v>1</v>
      </c>
      <c s="36">
        <v>0</v>
      </c>
      <c s="36">
        <f>ROUND(G1217*H1217,6)</f>
      </c>
      <c r="L1217" s="38">
        <v>0</v>
      </c>
      <c s="32">
        <f>ROUND(ROUND(L1217,2)*ROUND(G1217,3),2)</f>
      </c>
      <c s="36" t="s">
        <v>248</v>
      </c>
      <c>
        <f>(M1217*21)/100</f>
      </c>
      <c t="s">
        <v>27</v>
      </c>
    </row>
    <row r="1218" spans="1:5" ht="38.25">
      <c r="A1218" s="35" t="s">
        <v>57</v>
      </c>
      <c r="E1218" s="39" t="s">
        <v>6884</v>
      </c>
    </row>
    <row r="1219" spans="1:5" ht="12.75">
      <c r="A1219" s="35" t="s">
        <v>58</v>
      </c>
      <c r="E1219" s="40" t="s">
        <v>5</v>
      </c>
    </row>
    <row r="1220" spans="1:5" ht="165.75">
      <c r="A1220" t="s">
        <v>59</v>
      </c>
      <c r="E1220" s="39" t="s">
        <v>6885</v>
      </c>
    </row>
    <row r="1221" spans="1:13" ht="12.75">
      <c r="A1221" t="s">
        <v>49</v>
      </c>
      <c r="C1221" s="31" t="s">
        <v>27</v>
      </c>
      <c r="E1221" s="33" t="s">
        <v>6886</v>
      </c>
      <c r="J1221" s="32">
        <f>0</f>
      </c>
      <c s="32">
        <f>0</f>
      </c>
      <c s="32">
        <f>0+L1222+L1226+L1230+L1234+L1238+L1242+L1246+L1250+L1254+L1258+L1262+L1266</f>
      </c>
      <c s="32">
        <f>0+M1222+M1226+M1230+M1234+M1238+M1242+M1246+M1250+M1254+M1258+M1262+M1266</f>
      </c>
    </row>
    <row r="1222" spans="1:16" ht="25.5">
      <c r="A1222" t="s">
        <v>52</v>
      </c>
      <c s="34" t="s">
        <v>108</v>
      </c>
      <c s="34" t="s">
        <v>8435</v>
      </c>
      <c s="35" t="s">
        <v>5</v>
      </c>
      <c s="6" t="s">
        <v>6888</v>
      </c>
      <c s="36" t="s">
        <v>93</v>
      </c>
      <c s="37">
        <v>1</v>
      </c>
      <c s="36">
        <v>0</v>
      </c>
      <c s="36">
        <f>ROUND(G1222*H1222,6)</f>
      </c>
      <c r="L1222" s="38">
        <v>0</v>
      </c>
      <c s="32">
        <f>ROUND(ROUND(L1222,2)*ROUND(G1222,3),2)</f>
      </c>
      <c s="36" t="s">
        <v>248</v>
      </c>
      <c>
        <f>(M1222*21)/100</f>
      </c>
      <c t="s">
        <v>27</v>
      </c>
    </row>
    <row r="1223" spans="1:5" ht="25.5">
      <c r="A1223" s="35" t="s">
        <v>57</v>
      </c>
      <c r="E1223" s="39" t="s">
        <v>6888</v>
      </c>
    </row>
    <row r="1224" spans="1:5" ht="12.75">
      <c r="A1224" s="35" t="s">
        <v>58</v>
      </c>
      <c r="E1224" s="40" t="s">
        <v>5</v>
      </c>
    </row>
    <row r="1225" spans="1:5" ht="165.75">
      <c r="A1225" t="s">
        <v>59</v>
      </c>
      <c r="E1225" s="39" t="s">
        <v>6859</v>
      </c>
    </row>
    <row r="1226" spans="1:16" ht="12.75">
      <c r="A1226" t="s">
        <v>52</v>
      </c>
      <c s="34" t="s">
        <v>112</v>
      </c>
      <c s="34" t="s">
        <v>8436</v>
      </c>
      <c s="35" t="s">
        <v>5</v>
      </c>
      <c s="6" t="s">
        <v>6861</v>
      </c>
      <c s="36" t="s">
        <v>93</v>
      </c>
      <c s="37">
        <v>2</v>
      </c>
      <c s="36">
        <v>0</v>
      </c>
      <c s="36">
        <f>ROUND(G1226*H1226,6)</f>
      </c>
      <c r="L1226" s="38">
        <v>0</v>
      </c>
      <c s="32">
        <f>ROUND(ROUND(L1226,2)*ROUND(G1226,3),2)</f>
      </c>
      <c s="36" t="s">
        <v>248</v>
      </c>
      <c>
        <f>(M1226*21)/100</f>
      </c>
      <c t="s">
        <v>27</v>
      </c>
    </row>
    <row r="1227" spans="1:5" ht="12.75">
      <c r="A1227" s="35" t="s">
        <v>57</v>
      </c>
      <c r="E1227" s="39" t="s">
        <v>6861</v>
      </c>
    </row>
    <row r="1228" spans="1:5" ht="12.75">
      <c r="A1228" s="35" t="s">
        <v>58</v>
      </c>
      <c r="E1228" s="40" t="s">
        <v>5</v>
      </c>
    </row>
    <row r="1229" spans="1:5" ht="165.75">
      <c r="A1229" t="s">
        <v>59</v>
      </c>
      <c r="E1229" s="39" t="s">
        <v>6859</v>
      </c>
    </row>
    <row r="1230" spans="1:16" ht="12.75">
      <c r="A1230" t="s">
        <v>52</v>
      </c>
      <c s="34" t="s">
        <v>116</v>
      </c>
      <c s="34" t="s">
        <v>8437</v>
      </c>
      <c s="35" t="s">
        <v>5</v>
      </c>
      <c s="6" t="s">
        <v>6863</v>
      </c>
      <c s="36" t="s">
        <v>93</v>
      </c>
      <c s="37">
        <v>1</v>
      </c>
      <c s="36">
        <v>0</v>
      </c>
      <c s="36">
        <f>ROUND(G1230*H1230,6)</f>
      </c>
      <c r="L1230" s="38">
        <v>0</v>
      </c>
      <c s="32">
        <f>ROUND(ROUND(L1230,2)*ROUND(G1230,3),2)</f>
      </c>
      <c s="36" t="s">
        <v>248</v>
      </c>
      <c>
        <f>(M1230*21)/100</f>
      </c>
      <c t="s">
        <v>27</v>
      </c>
    </row>
    <row r="1231" spans="1:5" ht="12.75">
      <c r="A1231" s="35" t="s">
        <v>57</v>
      </c>
      <c r="E1231" s="39" t="s">
        <v>6863</v>
      </c>
    </row>
    <row r="1232" spans="1:5" ht="12.75">
      <c r="A1232" s="35" t="s">
        <v>58</v>
      </c>
      <c r="E1232" s="40" t="s">
        <v>5</v>
      </c>
    </row>
    <row r="1233" spans="1:5" ht="165.75">
      <c r="A1233" t="s">
        <v>59</v>
      </c>
      <c r="E1233" s="39" t="s">
        <v>6859</v>
      </c>
    </row>
    <row r="1234" spans="1:16" ht="12.75">
      <c r="A1234" t="s">
        <v>52</v>
      </c>
      <c s="34" t="s">
        <v>120</v>
      </c>
      <c s="34" t="s">
        <v>8438</v>
      </c>
      <c s="35" t="s">
        <v>5</v>
      </c>
      <c s="6" t="s">
        <v>6892</v>
      </c>
      <c s="36" t="s">
        <v>93</v>
      </c>
      <c s="37">
        <v>1</v>
      </c>
      <c s="36">
        <v>0</v>
      </c>
      <c s="36">
        <f>ROUND(G1234*H1234,6)</f>
      </c>
      <c r="L1234" s="38">
        <v>0</v>
      </c>
      <c s="32">
        <f>ROUND(ROUND(L1234,2)*ROUND(G1234,3),2)</f>
      </c>
      <c s="36" t="s">
        <v>248</v>
      </c>
      <c>
        <f>(M1234*21)/100</f>
      </c>
      <c t="s">
        <v>27</v>
      </c>
    </row>
    <row r="1235" spans="1:5" ht="12.75">
      <c r="A1235" s="35" t="s">
        <v>57</v>
      </c>
      <c r="E1235" s="39" t="s">
        <v>6892</v>
      </c>
    </row>
    <row r="1236" spans="1:5" ht="12.75">
      <c r="A1236" s="35" t="s">
        <v>58</v>
      </c>
      <c r="E1236" s="40" t="s">
        <v>5</v>
      </c>
    </row>
    <row r="1237" spans="1:5" ht="165.75">
      <c r="A1237" t="s">
        <v>59</v>
      </c>
      <c r="E1237" s="39" t="s">
        <v>6859</v>
      </c>
    </row>
    <row r="1238" spans="1:16" ht="12.75">
      <c r="A1238" t="s">
        <v>52</v>
      </c>
      <c s="34" t="s">
        <v>124</v>
      </c>
      <c s="34" t="s">
        <v>8439</v>
      </c>
      <c s="35" t="s">
        <v>5</v>
      </c>
      <c s="6" t="s">
        <v>6894</v>
      </c>
      <c s="36" t="s">
        <v>93</v>
      </c>
      <c s="37">
        <v>1</v>
      </c>
      <c s="36">
        <v>0</v>
      </c>
      <c s="36">
        <f>ROUND(G1238*H1238,6)</f>
      </c>
      <c r="L1238" s="38">
        <v>0</v>
      </c>
      <c s="32">
        <f>ROUND(ROUND(L1238,2)*ROUND(G1238,3),2)</f>
      </c>
      <c s="36" t="s">
        <v>248</v>
      </c>
      <c>
        <f>(M1238*21)/100</f>
      </c>
      <c t="s">
        <v>27</v>
      </c>
    </row>
    <row r="1239" spans="1:5" ht="12.75">
      <c r="A1239" s="35" t="s">
        <v>57</v>
      </c>
      <c r="E1239" s="39" t="s">
        <v>6894</v>
      </c>
    </row>
    <row r="1240" spans="1:5" ht="12.75">
      <c r="A1240" s="35" t="s">
        <v>58</v>
      </c>
      <c r="E1240" s="40" t="s">
        <v>5</v>
      </c>
    </row>
    <row r="1241" spans="1:5" ht="165.75">
      <c r="A1241" t="s">
        <v>59</v>
      </c>
      <c r="E1241" s="39" t="s">
        <v>6859</v>
      </c>
    </row>
    <row r="1242" spans="1:16" ht="25.5">
      <c r="A1242" t="s">
        <v>52</v>
      </c>
      <c s="34" t="s">
        <v>128</v>
      </c>
      <c s="34" t="s">
        <v>8440</v>
      </c>
      <c s="35" t="s">
        <v>5</v>
      </c>
      <c s="6" t="s">
        <v>6896</v>
      </c>
      <c s="36" t="s">
        <v>93</v>
      </c>
      <c s="37">
        <v>4</v>
      </c>
      <c s="36">
        <v>0</v>
      </c>
      <c s="36">
        <f>ROUND(G1242*H1242,6)</f>
      </c>
      <c r="L1242" s="38">
        <v>0</v>
      </c>
      <c s="32">
        <f>ROUND(ROUND(L1242,2)*ROUND(G1242,3),2)</f>
      </c>
      <c s="36" t="s">
        <v>248</v>
      </c>
      <c>
        <f>(M1242*21)/100</f>
      </c>
      <c t="s">
        <v>27</v>
      </c>
    </row>
    <row r="1243" spans="1:5" ht="25.5">
      <c r="A1243" s="35" t="s">
        <v>57</v>
      </c>
      <c r="E1243" s="39" t="s">
        <v>6896</v>
      </c>
    </row>
    <row r="1244" spans="1:5" ht="12.75">
      <c r="A1244" s="35" t="s">
        <v>58</v>
      </c>
      <c r="E1244" s="40" t="s">
        <v>5</v>
      </c>
    </row>
    <row r="1245" spans="1:5" ht="165.75">
      <c r="A1245" t="s">
        <v>59</v>
      </c>
      <c r="E1245" s="39" t="s">
        <v>6859</v>
      </c>
    </row>
    <row r="1246" spans="1:16" ht="12.75">
      <c r="A1246" t="s">
        <v>52</v>
      </c>
      <c s="34" t="s">
        <v>132</v>
      </c>
      <c s="34" t="s">
        <v>8441</v>
      </c>
      <c s="35" t="s">
        <v>5</v>
      </c>
      <c s="6" t="s">
        <v>6898</v>
      </c>
      <c s="36" t="s">
        <v>93</v>
      </c>
      <c s="37">
        <v>1</v>
      </c>
      <c s="36">
        <v>0</v>
      </c>
      <c s="36">
        <f>ROUND(G1246*H1246,6)</f>
      </c>
      <c r="L1246" s="38">
        <v>0</v>
      </c>
      <c s="32">
        <f>ROUND(ROUND(L1246,2)*ROUND(G1246,3),2)</f>
      </c>
      <c s="36" t="s">
        <v>248</v>
      </c>
      <c>
        <f>(M1246*21)/100</f>
      </c>
      <c t="s">
        <v>27</v>
      </c>
    </row>
    <row r="1247" spans="1:5" ht="12.75">
      <c r="A1247" s="35" t="s">
        <v>57</v>
      </c>
      <c r="E1247" s="39" t="s">
        <v>6898</v>
      </c>
    </row>
    <row r="1248" spans="1:5" ht="12.75">
      <c r="A1248" s="35" t="s">
        <v>58</v>
      </c>
      <c r="E1248" s="40" t="s">
        <v>5</v>
      </c>
    </row>
    <row r="1249" spans="1:5" ht="165.75">
      <c r="A1249" t="s">
        <v>59</v>
      </c>
      <c r="E1249" s="39" t="s">
        <v>6859</v>
      </c>
    </row>
    <row r="1250" spans="1:16" ht="12.75">
      <c r="A1250" t="s">
        <v>52</v>
      </c>
      <c s="34" t="s">
        <v>136</v>
      </c>
      <c s="34" t="s">
        <v>8442</v>
      </c>
      <c s="35" t="s">
        <v>5</v>
      </c>
      <c s="6" t="s">
        <v>6900</v>
      </c>
      <c s="36" t="s">
        <v>93</v>
      </c>
      <c s="37">
        <v>1</v>
      </c>
      <c s="36">
        <v>0</v>
      </c>
      <c s="36">
        <f>ROUND(G1250*H1250,6)</f>
      </c>
      <c r="L1250" s="38">
        <v>0</v>
      </c>
      <c s="32">
        <f>ROUND(ROUND(L1250,2)*ROUND(G1250,3),2)</f>
      </c>
      <c s="36" t="s">
        <v>248</v>
      </c>
      <c>
        <f>(M1250*21)/100</f>
      </c>
      <c t="s">
        <v>27</v>
      </c>
    </row>
    <row r="1251" spans="1:5" ht="12.75">
      <c r="A1251" s="35" t="s">
        <v>57</v>
      </c>
      <c r="E1251" s="39" t="s">
        <v>6900</v>
      </c>
    </row>
    <row r="1252" spans="1:5" ht="12.75">
      <c r="A1252" s="35" t="s">
        <v>58</v>
      </c>
      <c r="E1252" s="40" t="s">
        <v>5</v>
      </c>
    </row>
    <row r="1253" spans="1:5" ht="165.75">
      <c r="A1253" t="s">
        <v>59</v>
      </c>
      <c r="E1253" s="39" t="s">
        <v>6859</v>
      </c>
    </row>
    <row r="1254" spans="1:16" ht="12.75">
      <c r="A1254" t="s">
        <v>52</v>
      </c>
      <c s="34" t="s">
        <v>140</v>
      </c>
      <c s="34" t="s">
        <v>8443</v>
      </c>
      <c s="35" t="s">
        <v>5</v>
      </c>
      <c s="6" t="s">
        <v>6902</v>
      </c>
      <c s="36" t="s">
        <v>93</v>
      </c>
      <c s="37">
        <v>1</v>
      </c>
      <c s="36">
        <v>0</v>
      </c>
      <c s="36">
        <f>ROUND(G1254*H1254,6)</f>
      </c>
      <c r="L1254" s="38">
        <v>0</v>
      </c>
      <c s="32">
        <f>ROUND(ROUND(L1254,2)*ROUND(G1254,3),2)</f>
      </c>
      <c s="36" t="s">
        <v>248</v>
      </c>
      <c>
        <f>(M1254*21)/100</f>
      </c>
      <c t="s">
        <v>27</v>
      </c>
    </row>
    <row r="1255" spans="1:5" ht="12.75">
      <c r="A1255" s="35" t="s">
        <v>57</v>
      </c>
      <c r="E1255" s="39" t="s">
        <v>6902</v>
      </c>
    </row>
    <row r="1256" spans="1:5" ht="12.75">
      <c r="A1256" s="35" t="s">
        <v>58</v>
      </c>
      <c r="E1256" s="40" t="s">
        <v>5</v>
      </c>
    </row>
    <row r="1257" spans="1:5" ht="165.75">
      <c r="A1257" t="s">
        <v>59</v>
      </c>
      <c r="E1257" s="39" t="s">
        <v>6859</v>
      </c>
    </row>
    <row r="1258" spans="1:16" ht="25.5">
      <c r="A1258" t="s">
        <v>52</v>
      </c>
      <c s="34" t="s">
        <v>144</v>
      </c>
      <c s="34" t="s">
        <v>8444</v>
      </c>
      <c s="35" t="s">
        <v>5</v>
      </c>
      <c s="6" t="s">
        <v>6904</v>
      </c>
      <c s="36" t="s">
        <v>1076</v>
      </c>
      <c s="37">
        <v>2</v>
      </c>
      <c s="36">
        <v>0</v>
      </c>
      <c s="36">
        <f>ROUND(G1258*H1258,6)</f>
      </c>
      <c r="L1258" s="38">
        <v>0</v>
      </c>
      <c s="32">
        <f>ROUND(ROUND(L1258,2)*ROUND(G1258,3),2)</f>
      </c>
      <c s="36" t="s">
        <v>248</v>
      </c>
      <c>
        <f>(M1258*21)/100</f>
      </c>
      <c t="s">
        <v>27</v>
      </c>
    </row>
    <row r="1259" spans="1:5" ht="25.5">
      <c r="A1259" s="35" t="s">
        <v>57</v>
      </c>
      <c r="E1259" s="39" t="s">
        <v>6904</v>
      </c>
    </row>
    <row r="1260" spans="1:5" ht="12.75">
      <c r="A1260" s="35" t="s">
        <v>58</v>
      </c>
      <c r="E1260" s="40" t="s">
        <v>5</v>
      </c>
    </row>
    <row r="1261" spans="1:5" ht="165.75">
      <c r="A1261" t="s">
        <v>59</v>
      </c>
      <c r="E1261" s="39" t="s">
        <v>6878</v>
      </c>
    </row>
    <row r="1262" spans="1:16" ht="12.75">
      <c r="A1262" t="s">
        <v>52</v>
      </c>
      <c s="34" t="s">
        <v>148</v>
      </c>
      <c s="34" t="s">
        <v>8445</v>
      </c>
      <c s="35" t="s">
        <v>5</v>
      </c>
      <c s="6" t="s">
        <v>6906</v>
      </c>
      <c s="36" t="s">
        <v>65</v>
      </c>
      <c s="37">
        <v>6</v>
      </c>
      <c s="36">
        <v>0</v>
      </c>
      <c s="36">
        <f>ROUND(G1262*H1262,6)</f>
      </c>
      <c r="L1262" s="38">
        <v>0</v>
      </c>
      <c s="32">
        <f>ROUND(ROUND(L1262,2)*ROUND(G1262,3),2)</f>
      </c>
      <c s="36" t="s">
        <v>248</v>
      </c>
      <c>
        <f>(M1262*21)/100</f>
      </c>
      <c t="s">
        <v>27</v>
      </c>
    </row>
    <row r="1263" spans="1:5" ht="12.75">
      <c r="A1263" s="35" t="s">
        <v>57</v>
      </c>
      <c r="E1263" s="39" t="s">
        <v>6906</v>
      </c>
    </row>
    <row r="1264" spans="1:5" ht="12.75">
      <c r="A1264" s="35" t="s">
        <v>58</v>
      </c>
      <c r="E1264" s="40" t="s">
        <v>5</v>
      </c>
    </row>
    <row r="1265" spans="1:5" ht="165.75">
      <c r="A1265" t="s">
        <v>59</v>
      </c>
      <c r="E1265" s="39" t="s">
        <v>6881</v>
      </c>
    </row>
    <row r="1266" spans="1:16" ht="25.5">
      <c r="A1266" t="s">
        <v>52</v>
      </c>
      <c s="34" t="s">
        <v>152</v>
      </c>
      <c s="34" t="s">
        <v>8446</v>
      </c>
      <c s="35" t="s">
        <v>5</v>
      </c>
      <c s="6" t="s">
        <v>6908</v>
      </c>
      <c s="36" t="s">
        <v>853</v>
      </c>
      <c s="37">
        <v>1</v>
      </c>
      <c s="36">
        <v>0</v>
      </c>
      <c s="36">
        <f>ROUND(G1266*H1266,6)</f>
      </c>
      <c r="L1266" s="38">
        <v>0</v>
      </c>
      <c s="32">
        <f>ROUND(ROUND(L1266,2)*ROUND(G1266,3),2)</f>
      </c>
      <c s="36" t="s">
        <v>248</v>
      </c>
      <c>
        <f>(M1266*21)/100</f>
      </c>
      <c t="s">
        <v>27</v>
      </c>
    </row>
    <row r="1267" spans="1:5" ht="38.25">
      <c r="A1267" s="35" t="s">
        <v>57</v>
      </c>
      <c r="E1267" s="39" t="s">
        <v>6884</v>
      </c>
    </row>
    <row r="1268" spans="1:5" ht="12.75">
      <c r="A1268" s="35" t="s">
        <v>58</v>
      </c>
      <c r="E1268" s="40" t="s">
        <v>5</v>
      </c>
    </row>
    <row r="1269" spans="1:5" ht="165.75">
      <c r="A1269" t="s">
        <v>59</v>
      </c>
      <c r="E1269" s="39" t="s">
        <v>6885</v>
      </c>
    </row>
    <row r="1270" spans="1:13" ht="12.75">
      <c r="A1270" t="s">
        <v>49</v>
      </c>
      <c r="C1270" s="31" t="s">
        <v>26</v>
      </c>
      <c r="E1270" s="33" t="s">
        <v>6909</v>
      </c>
      <c r="J1270" s="32">
        <f>0</f>
      </c>
      <c s="32">
        <f>0</f>
      </c>
      <c s="32">
        <f>0+L1271+L1275+L1279+L1283+L1287+L1291+L1295</f>
      </c>
      <c s="32">
        <f>0+M1271+M1275+M1279+M1283+M1287+M1291+M1295</f>
      </c>
    </row>
    <row r="1271" spans="1:16" ht="38.25">
      <c r="A1271" t="s">
        <v>52</v>
      </c>
      <c s="34" t="s">
        <v>156</v>
      </c>
      <c s="34" t="s">
        <v>8447</v>
      </c>
      <c s="35" t="s">
        <v>5</v>
      </c>
      <c s="6" t="s">
        <v>6911</v>
      </c>
      <c s="36" t="s">
        <v>93</v>
      </c>
      <c s="37">
        <v>1</v>
      </c>
      <c s="36">
        <v>0</v>
      </c>
      <c s="36">
        <f>ROUND(G1271*H1271,6)</f>
      </c>
      <c r="L1271" s="38">
        <v>0</v>
      </c>
      <c s="32">
        <f>ROUND(ROUND(L1271,2)*ROUND(G1271,3),2)</f>
      </c>
      <c s="36" t="s">
        <v>248</v>
      </c>
      <c>
        <f>(M1271*21)/100</f>
      </c>
      <c t="s">
        <v>27</v>
      </c>
    </row>
    <row r="1272" spans="1:5" ht="38.25">
      <c r="A1272" s="35" t="s">
        <v>57</v>
      </c>
      <c r="E1272" s="39" t="s">
        <v>6912</v>
      </c>
    </row>
    <row r="1273" spans="1:5" ht="12.75">
      <c r="A1273" s="35" t="s">
        <v>58</v>
      </c>
      <c r="E1273" s="40" t="s">
        <v>5</v>
      </c>
    </row>
    <row r="1274" spans="1:5" ht="165.75">
      <c r="A1274" t="s">
        <v>59</v>
      </c>
      <c r="E1274" s="39" t="s">
        <v>6859</v>
      </c>
    </row>
    <row r="1275" spans="1:16" ht="12.75">
      <c r="A1275" t="s">
        <v>52</v>
      </c>
      <c s="34" t="s">
        <v>160</v>
      </c>
      <c s="34" t="s">
        <v>8448</v>
      </c>
      <c s="35" t="s">
        <v>5</v>
      </c>
      <c s="6" t="s">
        <v>6914</v>
      </c>
      <c s="36" t="s">
        <v>93</v>
      </c>
      <c s="37">
        <v>1</v>
      </c>
      <c s="36">
        <v>0</v>
      </c>
      <c s="36">
        <f>ROUND(G1275*H1275,6)</f>
      </c>
      <c r="L1275" s="38">
        <v>0</v>
      </c>
      <c s="32">
        <f>ROUND(ROUND(L1275,2)*ROUND(G1275,3),2)</f>
      </c>
      <c s="36" t="s">
        <v>248</v>
      </c>
      <c>
        <f>(M1275*21)/100</f>
      </c>
      <c t="s">
        <v>27</v>
      </c>
    </row>
    <row r="1276" spans="1:5" ht="12.75">
      <c r="A1276" s="35" t="s">
        <v>57</v>
      </c>
      <c r="E1276" s="39" t="s">
        <v>6914</v>
      </c>
    </row>
    <row r="1277" spans="1:5" ht="12.75">
      <c r="A1277" s="35" t="s">
        <v>58</v>
      </c>
      <c r="E1277" s="40" t="s">
        <v>5</v>
      </c>
    </row>
    <row r="1278" spans="1:5" ht="165.75">
      <c r="A1278" t="s">
        <v>59</v>
      </c>
      <c r="E1278" s="39" t="s">
        <v>6859</v>
      </c>
    </row>
    <row r="1279" spans="1:16" ht="12.75">
      <c r="A1279" t="s">
        <v>52</v>
      </c>
      <c s="34" t="s">
        <v>164</v>
      </c>
      <c s="34" t="s">
        <v>8449</v>
      </c>
      <c s="35" t="s">
        <v>5</v>
      </c>
      <c s="6" t="s">
        <v>6916</v>
      </c>
      <c s="36" t="s">
        <v>93</v>
      </c>
      <c s="37">
        <v>2</v>
      </c>
      <c s="36">
        <v>0</v>
      </c>
      <c s="36">
        <f>ROUND(G1279*H1279,6)</f>
      </c>
      <c r="L1279" s="38">
        <v>0</v>
      </c>
      <c s="32">
        <f>ROUND(ROUND(L1279,2)*ROUND(G1279,3),2)</f>
      </c>
      <c s="36" t="s">
        <v>248</v>
      </c>
      <c>
        <f>(M1279*21)/100</f>
      </c>
      <c t="s">
        <v>27</v>
      </c>
    </row>
    <row r="1280" spans="1:5" ht="12.75">
      <c r="A1280" s="35" t="s">
        <v>57</v>
      </c>
      <c r="E1280" s="39" t="s">
        <v>6916</v>
      </c>
    </row>
    <row r="1281" spans="1:5" ht="12.75">
      <c r="A1281" s="35" t="s">
        <v>58</v>
      </c>
      <c r="E1281" s="40" t="s">
        <v>5</v>
      </c>
    </row>
    <row r="1282" spans="1:5" ht="165.75">
      <c r="A1282" t="s">
        <v>59</v>
      </c>
      <c r="E1282" s="39" t="s">
        <v>6859</v>
      </c>
    </row>
    <row r="1283" spans="1:16" ht="12.75">
      <c r="A1283" t="s">
        <v>52</v>
      </c>
      <c s="34" t="s">
        <v>168</v>
      </c>
      <c s="34" t="s">
        <v>8450</v>
      </c>
      <c s="35" t="s">
        <v>5</v>
      </c>
      <c s="6" t="s">
        <v>6918</v>
      </c>
      <c s="36" t="s">
        <v>93</v>
      </c>
      <c s="37">
        <v>2</v>
      </c>
      <c s="36">
        <v>0</v>
      </c>
      <c s="36">
        <f>ROUND(G1283*H1283,6)</f>
      </c>
      <c r="L1283" s="38">
        <v>0</v>
      </c>
      <c s="32">
        <f>ROUND(ROUND(L1283,2)*ROUND(G1283,3),2)</f>
      </c>
      <c s="36" t="s">
        <v>248</v>
      </c>
      <c>
        <f>(M1283*21)/100</f>
      </c>
      <c t="s">
        <v>27</v>
      </c>
    </row>
    <row r="1284" spans="1:5" ht="12.75">
      <c r="A1284" s="35" t="s">
        <v>57</v>
      </c>
      <c r="E1284" s="39" t="s">
        <v>6918</v>
      </c>
    </row>
    <row r="1285" spans="1:5" ht="12.75">
      <c r="A1285" s="35" t="s">
        <v>58</v>
      </c>
      <c r="E1285" s="40" t="s">
        <v>5</v>
      </c>
    </row>
    <row r="1286" spans="1:5" ht="165.75">
      <c r="A1286" t="s">
        <v>59</v>
      </c>
      <c r="E1286" s="39" t="s">
        <v>6859</v>
      </c>
    </row>
    <row r="1287" spans="1:16" ht="12.75">
      <c r="A1287" t="s">
        <v>52</v>
      </c>
      <c s="34" t="s">
        <v>172</v>
      </c>
      <c s="34" t="s">
        <v>8451</v>
      </c>
      <c s="35" t="s">
        <v>5</v>
      </c>
      <c s="6" t="s">
        <v>6920</v>
      </c>
      <c s="36" t="s">
        <v>93</v>
      </c>
      <c s="37">
        <v>2</v>
      </c>
      <c s="36">
        <v>0</v>
      </c>
      <c s="36">
        <f>ROUND(G1287*H1287,6)</f>
      </c>
      <c r="L1287" s="38">
        <v>0</v>
      </c>
      <c s="32">
        <f>ROUND(ROUND(L1287,2)*ROUND(G1287,3),2)</f>
      </c>
      <c s="36" t="s">
        <v>248</v>
      </c>
      <c>
        <f>(M1287*21)/100</f>
      </c>
      <c t="s">
        <v>27</v>
      </c>
    </row>
    <row r="1288" spans="1:5" ht="12.75">
      <c r="A1288" s="35" t="s">
        <v>57</v>
      </c>
      <c r="E1288" s="39" t="s">
        <v>6920</v>
      </c>
    </row>
    <row r="1289" spans="1:5" ht="12.75">
      <c r="A1289" s="35" t="s">
        <v>58</v>
      </c>
      <c r="E1289" s="40" t="s">
        <v>5</v>
      </c>
    </row>
    <row r="1290" spans="1:5" ht="165.75">
      <c r="A1290" t="s">
        <v>59</v>
      </c>
      <c r="E1290" s="39" t="s">
        <v>6859</v>
      </c>
    </row>
    <row r="1291" spans="1:16" ht="12.75">
      <c r="A1291" t="s">
        <v>52</v>
      </c>
      <c s="34" t="s">
        <v>176</v>
      </c>
      <c s="34" t="s">
        <v>8452</v>
      </c>
      <c s="35" t="s">
        <v>5</v>
      </c>
      <c s="6" t="s">
        <v>6922</v>
      </c>
      <c s="36" t="s">
        <v>93</v>
      </c>
      <c s="37">
        <v>2</v>
      </c>
      <c s="36">
        <v>0</v>
      </c>
      <c s="36">
        <f>ROUND(G1291*H1291,6)</f>
      </c>
      <c r="L1291" s="38">
        <v>0</v>
      </c>
      <c s="32">
        <f>ROUND(ROUND(L1291,2)*ROUND(G1291,3),2)</f>
      </c>
      <c s="36" t="s">
        <v>248</v>
      </c>
      <c>
        <f>(M1291*21)/100</f>
      </c>
      <c t="s">
        <v>27</v>
      </c>
    </row>
    <row r="1292" spans="1:5" ht="12.75">
      <c r="A1292" s="35" t="s">
        <v>57</v>
      </c>
      <c r="E1292" s="39" t="s">
        <v>6922</v>
      </c>
    </row>
    <row r="1293" spans="1:5" ht="12.75">
      <c r="A1293" s="35" t="s">
        <v>58</v>
      </c>
      <c r="E1293" s="40" t="s">
        <v>5</v>
      </c>
    </row>
    <row r="1294" spans="1:5" ht="165.75">
      <c r="A1294" t="s">
        <v>59</v>
      </c>
      <c r="E1294" s="39" t="s">
        <v>6859</v>
      </c>
    </row>
    <row r="1295" spans="1:16" ht="12.75">
      <c r="A1295" t="s">
        <v>52</v>
      </c>
      <c s="34" t="s">
        <v>180</v>
      </c>
      <c s="34" t="s">
        <v>8453</v>
      </c>
      <c s="35" t="s">
        <v>5</v>
      </c>
      <c s="6" t="s">
        <v>6924</v>
      </c>
      <c s="36" t="s">
        <v>93</v>
      </c>
      <c s="37">
        <v>8</v>
      </c>
      <c s="36">
        <v>0</v>
      </c>
      <c s="36">
        <f>ROUND(G1295*H1295,6)</f>
      </c>
      <c r="L1295" s="38">
        <v>0</v>
      </c>
      <c s="32">
        <f>ROUND(ROUND(L1295,2)*ROUND(G1295,3),2)</f>
      </c>
      <c s="36" t="s">
        <v>248</v>
      </c>
      <c>
        <f>(M1295*21)/100</f>
      </c>
      <c t="s">
        <v>27</v>
      </c>
    </row>
    <row r="1296" spans="1:5" ht="12.75">
      <c r="A1296" s="35" t="s">
        <v>57</v>
      </c>
      <c r="E1296" s="39" t="s">
        <v>6924</v>
      </c>
    </row>
    <row r="1297" spans="1:5" ht="12.75">
      <c r="A1297" s="35" t="s">
        <v>58</v>
      </c>
      <c r="E1297" s="40" t="s">
        <v>5</v>
      </c>
    </row>
    <row r="1298" spans="1:5" ht="165.75">
      <c r="A1298" t="s">
        <v>59</v>
      </c>
      <c r="E1298" s="39" t="s">
        <v>6859</v>
      </c>
    </row>
    <row r="1299" spans="1:13" ht="12.75">
      <c r="A1299" t="s">
        <v>49</v>
      </c>
      <c r="C1299" s="31" t="s">
        <v>68</v>
      </c>
      <c r="E1299" s="33" t="s">
        <v>6925</v>
      </c>
      <c r="J1299" s="32">
        <f>0</f>
      </c>
      <c s="32">
        <f>0</f>
      </c>
      <c s="32">
        <f>0+L1300+L1304+L1308+L1312+L1316+L1320+L1324+L1328+L1332+L1336</f>
      </c>
      <c s="32">
        <f>0+M1300+M1304+M1308+M1312+M1316+M1320+M1324+M1328+M1332+M1336</f>
      </c>
    </row>
    <row r="1300" spans="1:16" ht="25.5">
      <c r="A1300" t="s">
        <v>52</v>
      </c>
      <c s="34" t="s">
        <v>184</v>
      </c>
      <c s="34" t="s">
        <v>8454</v>
      </c>
      <c s="35" t="s">
        <v>5</v>
      </c>
      <c s="6" t="s">
        <v>6927</v>
      </c>
      <c s="36" t="s">
        <v>93</v>
      </c>
      <c s="37">
        <v>1</v>
      </c>
      <c s="36">
        <v>0</v>
      </c>
      <c s="36">
        <f>ROUND(G1300*H1300,6)</f>
      </c>
      <c r="L1300" s="38">
        <v>0</v>
      </c>
      <c s="32">
        <f>ROUND(ROUND(L1300,2)*ROUND(G1300,3),2)</f>
      </c>
      <c s="36" t="s">
        <v>248</v>
      </c>
      <c>
        <f>(M1300*21)/100</f>
      </c>
      <c t="s">
        <v>27</v>
      </c>
    </row>
    <row r="1301" spans="1:5" ht="25.5">
      <c r="A1301" s="35" t="s">
        <v>57</v>
      </c>
      <c r="E1301" s="39" t="s">
        <v>6927</v>
      </c>
    </row>
    <row r="1302" spans="1:5" ht="12.75">
      <c r="A1302" s="35" t="s">
        <v>58</v>
      </c>
      <c r="E1302" s="40" t="s">
        <v>5</v>
      </c>
    </row>
    <row r="1303" spans="1:5" ht="165.75">
      <c r="A1303" t="s">
        <v>59</v>
      </c>
      <c r="E1303" s="39" t="s">
        <v>6859</v>
      </c>
    </row>
    <row r="1304" spans="1:16" ht="12.75">
      <c r="A1304" t="s">
        <v>52</v>
      </c>
      <c s="34" t="s">
        <v>188</v>
      </c>
      <c s="34" t="s">
        <v>8455</v>
      </c>
      <c s="35" t="s">
        <v>5</v>
      </c>
      <c s="6" t="s">
        <v>6929</v>
      </c>
      <c s="36" t="s">
        <v>93</v>
      </c>
      <c s="37">
        <v>2</v>
      </c>
      <c s="36">
        <v>0</v>
      </c>
      <c s="36">
        <f>ROUND(G1304*H1304,6)</f>
      </c>
      <c r="L1304" s="38">
        <v>0</v>
      </c>
      <c s="32">
        <f>ROUND(ROUND(L1304,2)*ROUND(G1304,3),2)</f>
      </c>
      <c s="36" t="s">
        <v>248</v>
      </c>
      <c>
        <f>(M1304*21)/100</f>
      </c>
      <c t="s">
        <v>27</v>
      </c>
    </row>
    <row r="1305" spans="1:5" ht="12.75">
      <c r="A1305" s="35" t="s">
        <v>57</v>
      </c>
      <c r="E1305" s="39" t="s">
        <v>6929</v>
      </c>
    </row>
    <row r="1306" spans="1:5" ht="12.75">
      <c r="A1306" s="35" t="s">
        <v>58</v>
      </c>
      <c r="E1306" s="40" t="s">
        <v>5</v>
      </c>
    </row>
    <row r="1307" spans="1:5" ht="165.75">
      <c r="A1307" t="s">
        <v>59</v>
      </c>
      <c r="E1307" s="39" t="s">
        <v>6859</v>
      </c>
    </row>
    <row r="1308" spans="1:16" ht="12.75">
      <c r="A1308" t="s">
        <v>52</v>
      </c>
      <c s="34" t="s">
        <v>192</v>
      </c>
      <c s="34" t="s">
        <v>8456</v>
      </c>
      <c s="35" t="s">
        <v>5</v>
      </c>
      <c s="6" t="s">
        <v>6931</v>
      </c>
      <c s="36" t="s">
        <v>93</v>
      </c>
      <c s="37">
        <v>1</v>
      </c>
      <c s="36">
        <v>0</v>
      </c>
      <c s="36">
        <f>ROUND(G1308*H1308,6)</f>
      </c>
      <c r="L1308" s="38">
        <v>0</v>
      </c>
      <c s="32">
        <f>ROUND(ROUND(L1308,2)*ROUND(G1308,3),2)</f>
      </c>
      <c s="36" t="s">
        <v>248</v>
      </c>
      <c>
        <f>(M1308*21)/100</f>
      </c>
      <c t="s">
        <v>27</v>
      </c>
    </row>
    <row r="1309" spans="1:5" ht="12.75">
      <c r="A1309" s="35" t="s">
        <v>57</v>
      </c>
      <c r="E1309" s="39" t="s">
        <v>6931</v>
      </c>
    </row>
    <row r="1310" spans="1:5" ht="12.75">
      <c r="A1310" s="35" t="s">
        <v>58</v>
      </c>
      <c r="E1310" s="40" t="s">
        <v>5</v>
      </c>
    </row>
    <row r="1311" spans="1:5" ht="165.75">
      <c r="A1311" t="s">
        <v>59</v>
      </c>
      <c r="E1311" s="39" t="s">
        <v>6859</v>
      </c>
    </row>
    <row r="1312" spans="1:16" ht="12.75">
      <c r="A1312" t="s">
        <v>52</v>
      </c>
      <c s="34" t="s">
        <v>196</v>
      </c>
      <c s="34" t="s">
        <v>8457</v>
      </c>
      <c s="35" t="s">
        <v>5</v>
      </c>
      <c s="6" t="s">
        <v>6933</v>
      </c>
      <c s="36" t="s">
        <v>93</v>
      </c>
      <c s="37">
        <v>1</v>
      </c>
      <c s="36">
        <v>0</v>
      </c>
      <c s="36">
        <f>ROUND(G1312*H1312,6)</f>
      </c>
      <c r="L1312" s="38">
        <v>0</v>
      </c>
      <c s="32">
        <f>ROUND(ROUND(L1312,2)*ROUND(G1312,3),2)</f>
      </c>
      <c s="36" t="s">
        <v>248</v>
      </c>
      <c>
        <f>(M1312*21)/100</f>
      </c>
      <c t="s">
        <v>27</v>
      </c>
    </row>
    <row r="1313" spans="1:5" ht="12.75">
      <c r="A1313" s="35" t="s">
        <v>57</v>
      </c>
      <c r="E1313" s="39" t="s">
        <v>6933</v>
      </c>
    </row>
    <row r="1314" spans="1:5" ht="12.75">
      <c r="A1314" s="35" t="s">
        <v>58</v>
      </c>
      <c r="E1314" s="40" t="s">
        <v>5</v>
      </c>
    </row>
    <row r="1315" spans="1:5" ht="165.75">
      <c r="A1315" t="s">
        <v>59</v>
      </c>
      <c r="E1315" s="39" t="s">
        <v>6859</v>
      </c>
    </row>
    <row r="1316" spans="1:16" ht="25.5">
      <c r="A1316" t="s">
        <v>52</v>
      </c>
      <c s="34" t="s">
        <v>200</v>
      </c>
      <c s="34" t="s">
        <v>8458</v>
      </c>
      <c s="35" t="s">
        <v>5</v>
      </c>
      <c s="6" t="s">
        <v>6935</v>
      </c>
      <c s="36" t="s">
        <v>93</v>
      </c>
      <c s="37">
        <v>4</v>
      </c>
      <c s="36">
        <v>0</v>
      </c>
      <c s="36">
        <f>ROUND(G1316*H1316,6)</f>
      </c>
      <c r="L1316" s="38">
        <v>0</v>
      </c>
      <c s="32">
        <f>ROUND(ROUND(L1316,2)*ROUND(G1316,3),2)</f>
      </c>
      <c s="36" t="s">
        <v>248</v>
      </c>
      <c>
        <f>(M1316*21)/100</f>
      </c>
      <c t="s">
        <v>27</v>
      </c>
    </row>
    <row r="1317" spans="1:5" ht="25.5">
      <c r="A1317" s="35" t="s">
        <v>57</v>
      </c>
      <c r="E1317" s="39" t="s">
        <v>6935</v>
      </c>
    </row>
    <row r="1318" spans="1:5" ht="12.75">
      <c r="A1318" s="35" t="s">
        <v>58</v>
      </c>
      <c r="E1318" s="40" t="s">
        <v>5</v>
      </c>
    </row>
    <row r="1319" spans="1:5" ht="165.75">
      <c r="A1319" t="s">
        <v>59</v>
      </c>
      <c r="E1319" s="39" t="s">
        <v>6859</v>
      </c>
    </row>
    <row r="1320" spans="1:16" ht="12.75">
      <c r="A1320" t="s">
        <v>52</v>
      </c>
      <c s="34" t="s">
        <v>204</v>
      </c>
      <c s="34" t="s">
        <v>8459</v>
      </c>
      <c s="35" t="s">
        <v>5</v>
      </c>
      <c s="6" t="s">
        <v>6937</v>
      </c>
      <c s="36" t="s">
        <v>93</v>
      </c>
      <c s="37">
        <v>1</v>
      </c>
      <c s="36">
        <v>0</v>
      </c>
      <c s="36">
        <f>ROUND(G1320*H1320,6)</f>
      </c>
      <c r="L1320" s="38">
        <v>0</v>
      </c>
      <c s="32">
        <f>ROUND(ROUND(L1320,2)*ROUND(G1320,3),2)</f>
      </c>
      <c s="36" t="s">
        <v>248</v>
      </c>
      <c>
        <f>(M1320*21)/100</f>
      </c>
      <c t="s">
        <v>27</v>
      </c>
    </row>
    <row r="1321" spans="1:5" ht="12.75">
      <c r="A1321" s="35" t="s">
        <v>57</v>
      </c>
      <c r="E1321" s="39" t="s">
        <v>6937</v>
      </c>
    </row>
    <row r="1322" spans="1:5" ht="12.75">
      <c r="A1322" s="35" t="s">
        <v>58</v>
      </c>
      <c r="E1322" s="40" t="s">
        <v>5</v>
      </c>
    </row>
    <row r="1323" spans="1:5" ht="165.75">
      <c r="A1323" t="s">
        <v>59</v>
      </c>
      <c r="E1323" s="39" t="s">
        <v>6859</v>
      </c>
    </row>
    <row r="1324" spans="1:16" ht="12.75">
      <c r="A1324" t="s">
        <v>52</v>
      </c>
      <c s="34" t="s">
        <v>208</v>
      </c>
      <c s="34" t="s">
        <v>8460</v>
      </c>
      <c s="35" t="s">
        <v>5</v>
      </c>
      <c s="6" t="s">
        <v>6939</v>
      </c>
      <c s="36" t="s">
        <v>93</v>
      </c>
      <c s="37">
        <v>2</v>
      </c>
      <c s="36">
        <v>0</v>
      </c>
      <c s="36">
        <f>ROUND(G1324*H1324,6)</f>
      </c>
      <c r="L1324" s="38">
        <v>0</v>
      </c>
      <c s="32">
        <f>ROUND(ROUND(L1324,2)*ROUND(G1324,3),2)</f>
      </c>
      <c s="36" t="s">
        <v>248</v>
      </c>
      <c>
        <f>(M1324*21)/100</f>
      </c>
      <c t="s">
        <v>27</v>
      </c>
    </row>
    <row r="1325" spans="1:5" ht="12.75">
      <c r="A1325" s="35" t="s">
        <v>57</v>
      </c>
      <c r="E1325" s="39" t="s">
        <v>6939</v>
      </c>
    </row>
    <row r="1326" spans="1:5" ht="12.75">
      <c r="A1326" s="35" t="s">
        <v>58</v>
      </c>
      <c r="E1326" s="40" t="s">
        <v>5</v>
      </c>
    </row>
    <row r="1327" spans="1:5" ht="165.75">
      <c r="A1327" t="s">
        <v>59</v>
      </c>
      <c r="E1327" s="39" t="s">
        <v>6859</v>
      </c>
    </row>
    <row r="1328" spans="1:16" ht="25.5">
      <c r="A1328" t="s">
        <v>52</v>
      </c>
      <c s="34" t="s">
        <v>212</v>
      </c>
      <c s="34" t="s">
        <v>8461</v>
      </c>
      <c s="35" t="s">
        <v>5</v>
      </c>
      <c s="6" t="s">
        <v>6941</v>
      </c>
      <c s="36" t="s">
        <v>1076</v>
      </c>
      <c s="37">
        <v>1</v>
      </c>
      <c s="36">
        <v>0</v>
      </c>
      <c s="36">
        <f>ROUND(G1328*H1328,6)</f>
      </c>
      <c r="L1328" s="38">
        <v>0</v>
      </c>
      <c s="32">
        <f>ROUND(ROUND(L1328,2)*ROUND(G1328,3),2)</f>
      </c>
      <c s="36" t="s">
        <v>248</v>
      </c>
      <c>
        <f>(M1328*21)/100</f>
      </c>
      <c t="s">
        <v>27</v>
      </c>
    </row>
    <row r="1329" spans="1:5" ht="25.5">
      <c r="A1329" s="35" t="s">
        <v>57</v>
      </c>
      <c r="E1329" s="39" t="s">
        <v>6941</v>
      </c>
    </row>
    <row r="1330" spans="1:5" ht="12.75">
      <c r="A1330" s="35" t="s">
        <v>58</v>
      </c>
      <c r="E1330" s="40" t="s">
        <v>5</v>
      </c>
    </row>
    <row r="1331" spans="1:5" ht="165.75">
      <c r="A1331" t="s">
        <v>59</v>
      </c>
      <c r="E1331" s="39" t="s">
        <v>6881</v>
      </c>
    </row>
    <row r="1332" spans="1:16" ht="12.75">
      <c r="A1332" t="s">
        <v>52</v>
      </c>
      <c s="34" t="s">
        <v>216</v>
      </c>
      <c s="34" t="s">
        <v>8462</v>
      </c>
      <c s="35" t="s">
        <v>5</v>
      </c>
      <c s="6" t="s">
        <v>6943</v>
      </c>
      <c s="36" t="s">
        <v>65</v>
      </c>
      <c s="37">
        <v>2</v>
      </c>
      <c s="36">
        <v>0</v>
      </c>
      <c s="36">
        <f>ROUND(G1332*H1332,6)</f>
      </c>
      <c r="L1332" s="38">
        <v>0</v>
      </c>
      <c s="32">
        <f>ROUND(ROUND(L1332,2)*ROUND(G1332,3),2)</f>
      </c>
      <c s="36" t="s">
        <v>248</v>
      </c>
      <c>
        <f>(M1332*21)/100</f>
      </c>
      <c t="s">
        <v>27</v>
      </c>
    </row>
    <row r="1333" spans="1:5" ht="12.75">
      <c r="A1333" s="35" t="s">
        <v>57</v>
      </c>
      <c r="E1333" s="39" t="s">
        <v>6943</v>
      </c>
    </row>
    <row r="1334" spans="1:5" ht="12.75">
      <c r="A1334" s="35" t="s">
        <v>58</v>
      </c>
      <c r="E1334" s="40" t="s">
        <v>5</v>
      </c>
    </row>
    <row r="1335" spans="1:5" ht="165.75">
      <c r="A1335" t="s">
        <v>59</v>
      </c>
      <c r="E1335" s="39" t="s">
        <v>6881</v>
      </c>
    </row>
    <row r="1336" spans="1:16" ht="25.5">
      <c r="A1336" t="s">
        <v>52</v>
      </c>
      <c s="34" t="s">
        <v>220</v>
      </c>
      <c s="34" t="s">
        <v>8463</v>
      </c>
      <c s="35" t="s">
        <v>5</v>
      </c>
      <c s="6" t="s">
        <v>6945</v>
      </c>
      <c s="36" t="s">
        <v>853</v>
      </c>
      <c s="37">
        <v>1</v>
      </c>
      <c s="36">
        <v>0</v>
      </c>
      <c s="36">
        <f>ROUND(G1336*H1336,6)</f>
      </c>
      <c r="L1336" s="38">
        <v>0</v>
      </c>
      <c s="32">
        <f>ROUND(ROUND(L1336,2)*ROUND(G1336,3),2)</f>
      </c>
      <c s="36" t="s">
        <v>248</v>
      </c>
      <c>
        <f>(M1336*21)/100</f>
      </c>
      <c t="s">
        <v>27</v>
      </c>
    </row>
    <row r="1337" spans="1:5" ht="38.25">
      <c r="A1337" s="35" t="s">
        <v>57</v>
      </c>
      <c r="E1337" s="39" t="s">
        <v>6884</v>
      </c>
    </row>
    <row r="1338" spans="1:5" ht="12.75">
      <c r="A1338" s="35" t="s">
        <v>58</v>
      </c>
      <c r="E1338" s="40" t="s">
        <v>5</v>
      </c>
    </row>
    <row r="1339" spans="1:5" ht="165.75">
      <c r="A1339" t="s">
        <v>59</v>
      </c>
      <c r="E1339" s="39" t="s">
        <v>6885</v>
      </c>
    </row>
    <row r="1340" spans="1:13" ht="12.75">
      <c r="A1340" t="s">
        <v>49</v>
      </c>
      <c r="C1340" s="31" t="s">
        <v>76</v>
      </c>
      <c r="E1340" s="33" t="s">
        <v>6946</v>
      </c>
      <c r="J1340" s="32">
        <f>0</f>
      </c>
      <c s="32">
        <f>0</f>
      </c>
      <c s="32">
        <f>0+L1341+L1345+L1349+L1353+L1357+L1361+L1365</f>
      </c>
      <c s="32">
        <f>0+M1341+M1345+M1349+M1353+M1357+M1361+M1365</f>
      </c>
    </row>
    <row r="1341" spans="1:16" ht="25.5">
      <c r="A1341" t="s">
        <v>52</v>
      </c>
      <c s="34" t="s">
        <v>225</v>
      </c>
      <c s="34" t="s">
        <v>8464</v>
      </c>
      <c s="35" t="s">
        <v>5</v>
      </c>
      <c s="6" t="s">
        <v>6948</v>
      </c>
      <c s="36" t="s">
        <v>93</v>
      </c>
      <c s="37">
        <v>1</v>
      </c>
      <c s="36">
        <v>0</v>
      </c>
      <c s="36">
        <f>ROUND(G1341*H1341,6)</f>
      </c>
      <c r="L1341" s="38">
        <v>0</v>
      </c>
      <c s="32">
        <f>ROUND(ROUND(L1341,2)*ROUND(G1341,3),2)</f>
      </c>
      <c s="36" t="s">
        <v>248</v>
      </c>
      <c>
        <f>(M1341*21)/100</f>
      </c>
      <c t="s">
        <v>27</v>
      </c>
    </row>
    <row r="1342" spans="1:5" ht="25.5">
      <c r="A1342" s="35" t="s">
        <v>57</v>
      </c>
      <c r="E1342" s="39" t="s">
        <v>6948</v>
      </c>
    </row>
    <row r="1343" spans="1:5" ht="12.75">
      <c r="A1343" s="35" t="s">
        <v>58</v>
      </c>
      <c r="E1343" s="40" t="s">
        <v>5</v>
      </c>
    </row>
    <row r="1344" spans="1:5" ht="165.75">
      <c r="A1344" t="s">
        <v>59</v>
      </c>
      <c r="E1344" s="39" t="s">
        <v>6859</v>
      </c>
    </row>
    <row r="1345" spans="1:16" ht="12.75">
      <c r="A1345" t="s">
        <v>52</v>
      </c>
      <c s="34" t="s">
        <v>229</v>
      </c>
      <c s="34" t="s">
        <v>8465</v>
      </c>
      <c s="35" t="s">
        <v>5</v>
      </c>
      <c s="6" t="s">
        <v>6950</v>
      </c>
      <c s="36" t="s">
        <v>853</v>
      </c>
      <c s="37">
        <v>1</v>
      </c>
      <c s="36">
        <v>0</v>
      </c>
      <c s="36">
        <f>ROUND(G1345*H1345,6)</f>
      </c>
      <c r="L1345" s="38">
        <v>0</v>
      </c>
      <c s="32">
        <f>ROUND(ROUND(L1345,2)*ROUND(G1345,3),2)</f>
      </c>
      <c s="36" t="s">
        <v>248</v>
      </c>
      <c>
        <f>(M1345*21)/100</f>
      </c>
      <c t="s">
        <v>27</v>
      </c>
    </row>
    <row r="1346" spans="1:5" ht="12.75">
      <c r="A1346" s="35" t="s">
        <v>57</v>
      </c>
      <c r="E1346" s="39" t="s">
        <v>6950</v>
      </c>
    </row>
    <row r="1347" spans="1:5" ht="12.75">
      <c r="A1347" s="35" t="s">
        <v>58</v>
      </c>
      <c r="E1347" s="40" t="s">
        <v>5</v>
      </c>
    </row>
    <row r="1348" spans="1:5" ht="165.75">
      <c r="A1348" t="s">
        <v>59</v>
      </c>
      <c r="E1348" s="39" t="s">
        <v>6885</v>
      </c>
    </row>
    <row r="1349" spans="1:16" ht="12.75">
      <c r="A1349" t="s">
        <v>52</v>
      </c>
      <c s="34" t="s">
        <v>233</v>
      </c>
      <c s="34" t="s">
        <v>8466</v>
      </c>
      <c s="35" t="s">
        <v>5</v>
      </c>
      <c s="6" t="s">
        <v>6952</v>
      </c>
      <c s="36" t="s">
        <v>853</v>
      </c>
      <c s="37">
        <v>1</v>
      </c>
      <c s="36">
        <v>0</v>
      </c>
      <c s="36">
        <f>ROUND(G1349*H1349,6)</f>
      </c>
      <c r="L1349" s="38">
        <v>0</v>
      </c>
      <c s="32">
        <f>ROUND(ROUND(L1349,2)*ROUND(G1349,3),2)</f>
      </c>
      <c s="36" t="s">
        <v>248</v>
      </c>
      <c>
        <f>(M1349*21)/100</f>
      </c>
      <c t="s">
        <v>27</v>
      </c>
    </row>
    <row r="1350" spans="1:5" ht="12.75">
      <c r="A1350" s="35" t="s">
        <v>57</v>
      </c>
      <c r="E1350" s="39" t="s">
        <v>6952</v>
      </c>
    </row>
    <row r="1351" spans="1:5" ht="12.75">
      <c r="A1351" s="35" t="s">
        <v>58</v>
      </c>
      <c r="E1351" s="40" t="s">
        <v>5</v>
      </c>
    </row>
    <row r="1352" spans="1:5" ht="165.75">
      <c r="A1352" t="s">
        <v>59</v>
      </c>
      <c r="E1352" s="39" t="s">
        <v>6885</v>
      </c>
    </row>
    <row r="1353" spans="1:16" ht="12.75">
      <c r="A1353" t="s">
        <v>52</v>
      </c>
      <c s="34" t="s">
        <v>237</v>
      </c>
      <c s="34" t="s">
        <v>8467</v>
      </c>
      <c s="35" t="s">
        <v>5</v>
      </c>
      <c s="6" t="s">
        <v>6954</v>
      </c>
      <c s="36" t="s">
        <v>65</v>
      </c>
      <c s="37">
        <v>4</v>
      </c>
      <c s="36">
        <v>0</v>
      </c>
      <c s="36">
        <f>ROUND(G1353*H1353,6)</f>
      </c>
      <c r="L1353" s="38">
        <v>0</v>
      </c>
      <c s="32">
        <f>ROUND(ROUND(L1353,2)*ROUND(G1353,3),2)</f>
      </c>
      <c s="36" t="s">
        <v>248</v>
      </c>
      <c>
        <f>(M1353*21)/100</f>
      </c>
      <c t="s">
        <v>27</v>
      </c>
    </row>
    <row r="1354" spans="1:5" ht="12.75">
      <c r="A1354" s="35" t="s">
        <v>57</v>
      </c>
      <c r="E1354" s="39" t="s">
        <v>6954</v>
      </c>
    </row>
    <row r="1355" spans="1:5" ht="12.75">
      <c r="A1355" s="35" t="s">
        <v>58</v>
      </c>
      <c r="E1355" s="40" t="s">
        <v>5</v>
      </c>
    </row>
    <row r="1356" spans="1:5" ht="165.75">
      <c r="A1356" t="s">
        <v>59</v>
      </c>
      <c r="E1356" s="39" t="s">
        <v>6881</v>
      </c>
    </row>
    <row r="1357" spans="1:16" ht="12.75">
      <c r="A1357" t="s">
        <v>52</v>
      </c>
      <c s="34" t="s">
        <v>241</v>
      </c>
      <c s="34" t="s">
        <v>8468</v>
      </c>
      <c s="35" t="s">
        <v>5</v>
      </c>
      <c s="6" t="s">
        <v>6956</v>
      </c>
      <c s="36" t="s">
        <v>65</v>
      </c>
      <c s="37">
        <v>0.5</v>
      </c>
      <c s="36">
        <v>0</v>
      </c>
      <c s="36">
        <f>ROUND(G1357*H1357,6)</f>
      </c>
      <c r="L1357" s="38">
        <v>0</v>
      </c>
      <c s="32">
        <f>ROUND(ROUND(L1357,2)*ROUND(G1357,3),2)</f>
      </c>
      <c s="36" t="s">
        <v>248</v>
      </c>
      <c>
        <f>(M1357*21)/100</f>
      </c>
      <c t="s">
        <v>27</v>
      </c>
    </row>
    <row r="1358" spans="1:5" ht="12.75">
      <c r="A1358" s="35" t="s">
        <v>57</v>
      </c>
      <c r="E1358" s="39" t="s">
        <v>6956</v>
      </c>
    </row>
    <row r="1359" spans="1:5" ht="12.75">
      <c r="A1359" s="35" t="s">
        <v>58</v>
      </c>
      <c r="E1359" s="40" t="s">
        <v>5</v>
      </c>
    </row>
    <row r="1360" spans="1:5" ht="165.75">
      <c r="A1360" t="s">
        <v>59</v>
      </c>
      <c r="E1360" s="39" t="s">
        <v>6881</v>
      </c>
    </row>
    <row r="1361" spans="1:16" ht="12.75">
      <c r="A1361" t="s">
        <v>52</v>
      </c>
      <c s="34" t="s">
        <v>258</v>
      </c>
      <c s="34" t="s">
        <v>8469</v>
      </c>
      <c s="35" t="s">
        <v>5</v>
      </c>
      <c s="6" t="s">
        <v>6958</v>
      </c>
      <c s="36" t="s">
        <v>65</v>
      </c>
      <c s="37">
        <v>2.5</v>
      </c>
      <c s="36">
        <v>0</v>
      </c>
      <c s="36">
        <f>ROUND(G1361*H1361,6)</f>
      </c>
      <c r="L1361" s="38">
        <v>0</v>
      </c>
      <c s="32">
        <f>ROUND(ROUND(L1361,2)*ROUND(G1361,3),2)</f>
      </c>
      <c s="36" t="s">
        <v>248</v>
      </c>
      <c>
        <f>(M1361*21)/100</f>
      </c>
      <c t="s">
        <v>27</v>
      </c>
    </row>
    <row r="1362" spans="1:5" ht="12.75">
      <c r="A1362" s="35" t="s">
        <v>57</v>
      </c>
      <c r="E1362" s="39" t="s">
        <v>6958</v>
      </c>
    </row>
    <row r="1363" spans="1:5" ht="12.75">
      <c r="A1363" s="35" t="s">
        <v>58</v>
      </c>
      <c r="E1363" s="40" t="s">
        <v>5</v>
      </c>
    </row>
    <row r="1364" spans="1:5" ht="165.75">
      <c r="A1364" t="s">
        <v>59</v>
      </c>
      <c r="E1364" s="39" t="s">
        <v>6881</v>
      </c>
    </row>
    <row r="1365" spans="1:16" ht="12.75">
      <c r="A1365" t="s">
        <v>52</v>
      </c>
      <c s="34" t="s">
        <v>265</v>
      </c>
      <c s="34" t="s">
        <v>8470</v>
      </c>
      <c s="35" t="s">
        <v>5</v>
      </c>
      <c s="6" t="s">
        <v>6960</v>
      </c>
      <c s="36" t="s">
        <v>93</v>
      </c>
      <c s="37">
        <v>1</v>
      </c>
      <c s="36">
        <v>0</v>
      </c>
      <c s="36">
        <f>ROUND(G1365*H1365,6)</f>
      </c>
      <c r="L1365" s="38">
        <v>0</v>
      </c>
      <c s="32">
        <f>ROUND(ROUND(L1365,2)*ROUND(G1365,3),2)</f>
      </c>
      <c s="36" t="s">
        <v>248</v>
      </c>
      <c>
        <f>(M1365*21)/100</f>
      </c>
      <c t="s">
        <v>27</v>
      </c>
    </row>
    <row r="1366" spans="1:5" ht="12.75">
      <c r="A1366" s="35" t="s">
        <v>57</v>
      </c>
      <c r="E1366" s="39" t="s">
        <v>6960</v>
      </c>
    </row>
    <row r="1367" spans="1:5" ht="12.75">
      <c r="A1367" s="35" t="s">
        <v>58</v>
      </c>
      <c r="E1367" s="40" t="s">
        <v>5</v>
      </c>
    </row>
    <row r="1368" spans="1:5" ht="165.75">
      <c r="A1368" t="s">
        <v>59</v>
      </c>
      <c r="E1368" s="39" t="s">
        <v>6859</v>
      </c>
    </row>
    <row r="1369" spans="1:13" ht="12.75">
      <c r="A1369" t="s">
        <v>49</v>
      </c>
      <c r="C1369" s="31" t="s">
        <v>86</v>
      </c>
      <c r="E1369" s="33" t="s">
        <v>2165</v>
      </c>
      <c r="J1369" s="32">
        <f>0</f>
      </c>
      <c s="32">
        <f>0</f>
      </c>
      <c s="32">
        <f>0+L1370+L1374</f>
      </c>
      <c s="32">
        <f>0+M1370+M1374</f>
      </c>
    </row>
    <row r="1370" spans="1:16" ht="12.75">
      <c r="A1370" t="s">
        <v>52</v>
      </c>
      <c s="34" t="s">
        <v>269</v>
      </c>
      <c s="34" t="s">
        <v>8471</v>
      </c>
      <c s="35" t="s">
        <v>5</v>
      </c>
      <c s="6" t="s">
        <v>6962</v>
      </c>
      <c s="36" t="s">
        <v>853</v>
      </c>
      <c s="37">
        <v>1</v>
      </c>
      <c s="36">
        <v>0</v>
      </c>
      <c s="36">
        <f>ROUND(G1370*H1370,6)</f>
      </c>
      <c r="L1370" s="38">
        <v>0</v>
      </c>
      <c s="32">
        <f>ROUND(ROUND(L1370,2)*ROUND(G1370,3),2)</f>
      </c>
      <c s="36" t="s">
        <v>248</v>
      </c>
      <c>
        <f>(M1370*21)/100</f>
      </c>
      <c t="s">
        <v>27</v>
      </c>
    </row>
    <row r="1371" spans="1:5" ht="12.75">
      <c r="A1371" s="35" t="s">
        <v>57</v>
      </c>
      <c r="E1371" s="39" t="s">
        <v>6962</v>
      </c>
    </row>
    <row r="1372" spans="1:5" ht="12.75">
      <c r="A1372" s="35" t="s">
        <v>58</v>
      </c>
      <c r="E1372" s="40" t="s">
        <v>5</v>
      </c>
    </row>
    <row r="1373" spans="1:5" ht="127.5">
      <c r="A1373" t="s">
        <v>59</v>
      </c>
      <c r="E1373" s="39" t="s">
        <v>6963</v>
      </c>
    </row>
    <row r="1374" spans="1:16" ht="12.75">
      <c r="A1374" t="s">
        <v>52</v>
      </c>
      <c s="34" t="s">
        <v>273</v>
      </c>
      <c s="34" t="s">
        <v>8472</v>
      </c>
      <c s="35" t="s">
        <v>5</v>
      </c>
      <c s="6" t="s">
        <v>6965</v>
      </c>
      <c s="36" t="s">
        <v>853</v>
      </c>
      <c s="37">
        <v>1</v>
      </c>
      <c s="36">
        <v>0</v>
      </c>
      <c s="36">
        <f>ROUND(G1374*H1374,6)</f>
      </c>
      <c r="L1374" s="38">
        <v>0</v>
      </c>
      <c s="32">
        <f>ROUND(ROUND(L1374,2)*ROUND(G1374,3),2)</f>
      </c>
      <c s="36" t="s">
        <v>248</v>
      </c>
      <c>
        <f>(M1374*21)/100</f>
      </c>
      <c t="s">
        <v>27</v>
      </c>
    </row>
    <row r="1375" spans="1:5" ht="12.75">
      <c r="A1375" s="35" t="s">
        <v>57</v>
      </c>
      <c r="E1375" s="39" t="s">
        <v>6965</v>
      </c>
    </row>
    <row r="1376" spans="1:5" ht="12.75">
      <c r="A1376" s="35" t="s">
        <v>58</v>
      </c>
      <c r="E1376" s="40" t="s">
        <v>5</v>
      </c>
    </row>
    <row r="1377" spans="1:5" ht="127.5">
      <c r="A1377" t="s">
        <v>59</v>
      </c>
      <c r="E1377" s="39" t="s">
        <v>6966</v>
      </c>
    </row>
    <row r="1378" spans="1:13" ht="25.5">
      <c r="A1378" t="s">
        <v>46</v>
      </c>
      <c r="C1378" s="31" t="s">
        <v>8473</v>
      </c>
      <c r="E1378" s="33" t="s">
        <v>8474</v>
      </c>
      <c r="J1378" s="32">
        <f>0+J1379+J1432+J1437</f>
      </c>
      <c s="32">
        <f>0+K1379+K1432+K1437</f>
      </c>
      <c s="32">
        <f>0+L1379+L1432+L1437</f>
      </c>
      <c s="32">
        <f>0+M1379+M1432+M1437</f>
      </c>
    </row>
    <row r="1379" spans="1:13" ht="12.75">
      <c r="A1379" t="s">
        <v>49</v>
      </c>
      <c r="C1379" s="31" t="s">
        <v>6969</v>
      </c>
      <c r="E1379" s="33" t="s">
        <v>6797</v>
      </c>
      <c r="J1379" s="32">
        <f>0</f>
      </c>
      <c s="32">
        <f>0</f>
      </c>
      <c s="32">
        <f>0+L1380+L1384+L1388+L1392+L1396+L1400+L1404+L1408+L1412+L1416+L1420+L1424+L1428</f>
      </c>
      <c s="32">
        <f>0+M1380+M1384+M1388+M1392+M1396+M1400+M1404+M1408+M1412+M1416+M1420+M1424+M1428</f>
      </c>
    </row>
    <row r="1380" spans="1:16" ht="25.5">
      <c r="A1380" t="s">
        <v>52</v>
      </c>
      <c s="34" t="s">
        <v>120</v>
      </c>
      <c s="34" t="s">
        <v>6970</v>
      </c>
      <c s="35" t="s">
        <v>5</v>
      </c>
      <c s="6" t="s">
        <v>6971</v>
      </c>
      <c s="36" t="s">
        <v>93</v>
      </c>
      <c s="37">
        <v>17</v>
      </c>
      <c s="36">
        <v>0</v>
      </c>
      <c s="36">
        <f>ROUND(G1380*H1380,6)</f>
      </c>
      <c r="L1380" s="38">
        <v>0</v>
      </c>
      <c s="32">
        <f>ROUND(ROUND(L1380,2)*ROUND(G1380,3),2)</f>
      </c>
      <c s="36" t="s">
        <v>4836</v>
      </c>
      <c>
        <f>(M1380*21)/100</f>
      </c>
      <c t="s">
        <v>27</v>
      </c>
    </row>
    <row r="1381" spans="1:5" ht="25.5">
      <c r="A1381" s="35" t="s">
        <v>57</v>
      </c>
      <c r="E1381" s="39" t="s">
        <v>6971</v>
      </c>
    </row>
    <row r="1382" spans="1:5" ht="12.75">
      <c r="A1382" s="35" t="s">
        <v>58</v>
      </c>
      <c r="E1382" s="40" t="s">
        <v>6972</v>
      </c>
    </row>
    <row r="1383" spans="1:5" ht="25.5">
      <c r="A1383" t="s">
        <v>59</v>
      </c>
      <c r="E1383" s="39" t="s">
        <v>6973</v>
      </c>
    </row>
    <row r="1384" spans="1:16" ht="25.5">
      <c r="A1384" t="s">
        <v>52</v>
      </c>
      <c s="34" t="s">
        <v>124</v>
      </c>
      <c s="34" t="s">
        <v>6974</v>
      </c>
      <c s="35" t="s">
        <v>5</v>
      </c>
      <c s="6" t="s">
        <v>6975</v>
      </c>
      <c s="36" t="s">
        <v>93</v>
      </c>
      <c s="37">
        <v>128</v>
      </c>
      <c s="36">
        <v>0</v>
      </c>
      <c s="36">
        <f>ROUND(G1384*H1384,6)</f>
      </c>
      <c r="L1384" s="38">
        <v>0</v>
      </c>
      <c s="32">
        <f>ROUND(ROUND(L1384,2)*ROUND(G1384,3),2)</f>
      </c>
      <c s="36" t="s">
        <v>4836</v>
      </c>
      <c>
        <f>(M1384*21)/100</f>
      </c>
      <c t="s">
        <v>27</v>
      </c>
    </row>
    <row r="1385" spans="1:5" ht="25.5">
      <c r="A1385" s="35" t="s">
        <v>57</v>
      </c>
      <c r="E1385" s="39" t="s">
        <v>6975</v>
      </c>
    </row>
    <row r="1386" spans="1:5" ht="12.75">
      <c r="A1386" s="35" t="s">
        <v>58</v>
      </c>
      <c r="E1386" s="40" t="s">
        <v>6976</v>
      </c>
    </row>
    <row r="1387" spans="1:5" ht="25.5">
      <c r="A1387" t="s">
        <v>59</v>
      </c>
      <c r="E1387" s="39" t="s">
        <v>6973</v>
      </c>
    </row>
    <row r="1388" spans="1:16" ht="25.5">
      <c r="A1388" t="s">
        <v>52</v>
      </c>
      <c s="34" t="s">
        <v>128</v>
      </c>
      <c s="34" t="s">
        <v>6977</v>
      </c>
      <c s="35" t="s">
        <v>5</v>
      </c>
      <c s="6" t="s">
        <v>6978</v>
      </c>
      <c s="36" t="s">
        <v>65</v>
      </c>
      <c s="37">
        <v>210</v>
      </c>
      <c s="36">
        <v>0</v>
      </c>
      <c s="36">
        <f>ROUND(G1388*H1388,6)</f>
      </c>
      <c r="L1388" s="38">
        <v>0</v>
      </c>
      <c s="32">
        <f>ROUND(ROUND(L1388,2)*ROUND(G1388,3),2)</f>
      </c>
      <c s="36" t="s">
        <v>4836</v>
      </c>
      <c>
        <f>(M1388*21)/100</f>
      </c>
      <c t="s">
        <v>27</v>
      </c>
    </row>
    <row r="1389" spans="1:5" ht="25.5">
      <c r="A1389" s="35" t="s">
        <v>57</v>
      </c>
      <c r="E1389" s="39" t="s">
        <v>6978</v>
      </c>
    </row>
    <row r="1390" spans="1:5" ht="12.75">
      <c r="A1390" s="35" t="s">
        <v>58</v>
      </c>
      <c r="E1390" s="40" t="s">
        <v>6979</v>
      </c>
    </row>
    <row r="1391" spans="1:5" ht="25.5">
      <c r="A1391" t="s">
        <v>59</v>
      </c>
      <c r="E1391" s="39" t="s">
        <v>6973</v>
      </c>
    </row>
    <row r="1392" spans="1:16" ht="25.5">
      <c r="A1392" t="s">
        <v>52</v>
      </c>
      <c s="34" t="s">
        <v>132</v>
      </c>
      <c s="34" t="s">
        <v>6980</v>
      </c>
      <c s="35" t="s">
        <v>5</v>
      </c>
      <c s="6" t="s">
        <v>6981</v>
      </c>
      <c s="36" t="s">
        <v>65</v>
      </c>
      <c s="37">
        <v>140</v>
      </c>
      <c s="36">
        <v>0</v>
      </c>
      <c s="36">
        <f>ROUND(G1392*H1392,6)</f>
      </c>
      <c r="L1392" s="38">
        <v>0</v>
      </c>
      <c s="32">
        <f>ROUND(ROUND(L1392,2)*ROUND(G1392,3),2)</f>
      </c>
      <c s="36" t="s">
        <v>4836</v>
      </c>
      <c>
        <f>(M1392*21)/100</f>
      </c>
      <c t="s">
        <v>27</v>
      </c>
    </row>
    <row r="1393" spans="1:5" ht="25.5">
      <c r="A1393" s="35" t="s">
        <v>57</v>
      </c>
      <c r="E1393" s="39" t="s">
        <v>6981</v>
      </c>
    </row>
    <row r="1394" spans="1:5" ht="12.75">
      <c r="A1394" s="35" t="s">
        <v>58</v>
      </c>
      <c r="E1394" s="40" t="s">
        <v>6982</v>
      </c>
    </row>
    <row r="1395" spans="1:5" ht="25.5">
      <c r="A1395" t="s">
        <v>59</v>
      </c>
      <c r="E1395" s="39" t="s">
        <v>6973</v>
      </c>
    </row>
    <row r="1396" spans="1:16" ht="25.5">
      <c r="A1396" t="s">
        <v>52</v>
      </c>
      <c s="34" t="s">
        <v>136</v>
      </c>
      <c s="34" t="s">
        <v>6983</v>
      </c>
      <c s="35" t="s">
        <v>5</v>
      </c>
      <c s="6" t="s">
        <v>6984</v>
      </c>
      <c s="36" t="s">
        <v>65</v>
      </c>
      <c s="37">
        <v>125</v>
      </c>
      <c s="36">
        <v>0</v>
      </c>
      <c s="36">
        <f>ROUND(G1396*H1396,6)</f>
      </c>
      <c r="L1396" s="38">
        <v>0</v>
      </c>
      <c s="32">
        <f>ROUND(ROUND(L1396,2)*ROUND(G1396,3),2)</f>
      </c>
      <c s="36" t="s">
        <v>4836</v>
      </c>
      <c>
        <f>(M1396*21)/100</f>
      </c>
      <c t="s">
        <v>27</v>
      </c>
    </row>
    <row r="1397" spans="1:5" ht="25.5">
      <c r="A1397" s="35" t="s">
        <v>57</v>
      </c>
      <c r="E1397" s="39" t="s">
        <v>6984</v>
      </c>
    </row>
    <row r="1398" spans="1:5" ht="12.75">
      <c r="A1398" s="35" t="s">
        <v>58</v>
      </c>
      <c r="E1398" s="40" t="s">
        <v>6985</v>
      </c>
    </row>
    <row r="1399" spans="1:5" ht="25.5">
      <c r="A1399" t="s">
        <v>59</v>
      </c>
      <c r="E1399" s="39" t="s">
        <v>6973</v>
      </c>
    </row>
    <row r="1400" spans="1:16" ht="25.5">
      <c r="A1400" t="s">
        <v>52</v>
      </c>
      <c s="34" t="s">
        <v>140</v>
      </c>
      <c s="34" t="s">
        <v>6986</v>
      </c>
      <c s="35" t="s">
        <v>5</v>
      </c>
      <c s="6" t="s">
        <v>6987</v>
      </c>
      <c s="36" t="s">
        <v>65</v>
      </c>
      <c s="37">
        <v>40</v>
      </c>
      <c s="36">
        <v>0</v>
      </c>
      <c s="36">
        <f>ROUND(G1400*H1400,6)</f>
      </c>
      <c r="L1400" s="38">
        <v>0</v>
      </c>
      <c s="32">
        <f>ROUND(ROUND(L1400,2)*ROUND(G1400,3),2)</f>
      </c>
      <c s="36" t="s">
        <v>4836</v>
      </c>
      <c>
        <f>(M1400*21)/100</f>
      </c>
      <c t="s">
        <v>27</v>
      </c>
    </row>
    <row r="1401" spans="1:5" ht="25.5">
      <c r="A1401" s="35" t="s">
        <v>57</v>
      </c>
      <c r="E1401" s="39" t="s">
        <v>6987</v>
      </c>
    </row>
    <row r="1402" spans="1:5" ht="12.75">
      <c r="A1402" s="35" t="s">
        <v>58</v>
      </c>
      <c r="E1402" s="40" t="s">
        <v>6988</v>
      </c>
    </row>
    <row r="1403" spans="1:5" ht="25.5">
      <c r="A1403" t="s">
        <v>59</v>
      </c>
      <c r="E1403" s="39" t="s">
        <v>6973</v>
      </c>
    </row>
    <row r="1404" spans="1:16" ht="25.5">
      <c r="A1404" t="s">
        <v>52</v>
      </c>
      <c s="34" t="s">
        <v>144</v>
      </c>
      <c s="34" t="s">
        <v>6989</v>
      </c>
      <c s="35" t="s">
        <v>5</v>
      </c>
      <c s="6" t="s">
        <v>6990</v>
      </c>
      <c s="36" t="s">
        <v>65</v>
      </c>
      <c s="37">
        <v>210</v>
      </c>
      <c s="36">
        <v>0.00015</v>
      </c>
      <c s="36">
        <f>ROUND(G1404*H1404,6)</f>
      </c>
      <c r="L1404" s="38">
        <v>0</v>
      </c>
      <c s="32">
        <f>ROUND(ROUND(L1404,2)*ROUND(G1404,3),2)</f>
      </c>
      <c s="36" t="s">
        <v>4836</v>
      </c>
      <c>
        <f>(M1404*21)/100</f>
      </c>
      <c t="s">
        <v>27</v>
      </c>
    </row>
    <row r="1405" spans="1:5" ht="25.5">
      <c r="A1405" s="35" t="s">
        <v>57</v>
      </c>
      <c r="E1405" s="39" t="s">
        <v>6990</v>
      </c>
    </row>
    <row r="1406" spans="1:5" ht="12.75">
      <c r="A1406" s="35" t="s">
        <v>58</v>
      </c>
      <c r="E1406" s="40" t="s">
        <v>6979</v>
      </c>
    </row>
    <row r="1407" spans="1:5" ht="12.75">
      <c r="A1407" t="s">
        <v>59</v>
      </c>
      <c r="E1407" s="39" t="s">
        <v>5</v>
      </c>
    </row>
    <row r="1408" spans="1:16" ht="25.5">
      <c r="A1408" t="s">
        <v>52</v>
      </c>
      <c s="34" t="s">
        <v>148</v>
      </c>
      <c s="34" t="s">
        <v>6991</v>
      </c>
      <c s="35" t="s">
        <v>5</v>
      </c>
      <c s="6" t="s">
        <v>6992</v>
      </c>
      <c s="36" t="s">
        <v>65</v>
      </c>
      <c s="37">
        <v>140</v>
      </c>
      <c s="36">
        <v>0.00026</v>
      </c>
      <c s="36">
        <f>ROUND(G1408*H1408,6)</f>
      </c>
      <c r="L1408" s="38">
        <v>0</v>
      </c>
      <c s="32">
        <f>ROUND(ROUND(L1408,2)*ROUND(G1408,3),2)</f>
      </c>
      <c s="36" t="s">
        <v>4836</v>
      </c>
      <c>
        <f>(M1408*21)/100</f>
      </c>
      <c t="s">
        <v>27</v>
      </c>
    </row>
    <row r="1409" spans="1:5" ht="25.5">
      <c r="A1409" s="35" t="s">
        <v>57</v>
      </c>
      <c r="E1409" s="39" t="s">
        <v>6992</v>
      </c>
    </row>
    <row r="1410" spans="1:5" ht="12.75">
      <c r="A1410" s="35" t="s">
        <v>58</v>
      </c>
      <c r="E1410" s="40" t="s">
        <v>6982</v>
      </c>
    </row>
    <row r="1411" spans="1:5" ht="12.75">
      <c r="A1411" t="s">
        <v>59</v>
      </c>
      <c r="E1411" s="39" t="s">
        <v>5</v>
      </c>
    </row>
    <row r="1412" spans="1:16" ht="25.5">
      <c r="A1412" t="s">
        <v>52</v>
      </c>
      <c s="34" t="s">
        <v>152</v>
      </c>
      <c s="34" t="s">
        <v>6993</v>
      </c>
      <c s="35" t="s">
        <v>5</v>
      </c>
      <c s="6" t="s">
        <v>6994</v>
      </c>
      <c s="36" t="s">
        <v>65</v>
      </c>
      <c s="37">
        <v>125</v>
      </c>
      <c s="36">
        <v>0.00042</v>
      </c>
      <c s="36">
        <f>ROUND(G1412*H1412,6)</f>
      </c>
      <c r="L1412" s="38">
        <v>0</v>
      </c>
      <c s="32">
        <f>ROUND(ROUND(L1412,2)*ROUND(G1412,3),2)</f>
      </c>
      <c s="36" t="s">
        <v>4836</v>
      </c>
      <c>
        <f>(M1412*21)/100</f>
      </c>
      <c t="s">
        <v>27</v>
      </c>
    </row>
    <row r="1413" spans="1:5" ht="25.5">
      <c r="A1413" s="35" t="s">
        <v>57</v>
      </c>
      <c r="E1413" s="39" t="s">
        <v>6994</v>
      </c>
    </row>
    <row r="1414" spans="1:5" ht="12.75">
      <c r="A1414" s="35" t="s">
        <v>58</v>
      </c>
      <c r="E1414" s="40" t="s">
        <v>6985</v>
      </c>
    </row>
    <row r="1415" spans="1:5" ht="12.75">
      <c r="A1415" t="s">
        <v>59</v>
      </c>
      <c r="E1415" s="39" t="s">
        <v>5</v>
      </c>
    </row>
    <row r="1416" spans="1:16" ht="25.5">
      <c r="A1416" t="s">
        <v>52</v>
      </c>
      <c s="34" t="s">
        <v>156</v>
      </c>
      <c s="34" t="s">
        <v>6995</v>
      </c>
      <c s="35" t="s">
        <v>5</v>
      </c>
      <c s="6" t="s">
        <v>6996</v>
      </c>
      <c s="36" t="s">
        <v>65</v>
      </c>
      <c s="37">
        <v>40</v>
      </c>
      <c s="36">
        <v>0.00178</v>
      </c>
      <c s="36">
        <f>ROUND(G1416*H1416,6)</f>
      </c>
      <c r="L1416" s="38">
        <v>0</v>
      </c>
      <c s="32">
        <f>ROUND(ROUND(L1416,2)*ROUND(G1416,3),2)</f>
      </c>
      <c s="36" t="s">
        <v>4836</v>
      </c>
      <c>
        <f>(M1416*21)/100</f>
      </c>
      <c t="s">
        <v>27</v>
      </c>
    </row>
    <row r="1417" spans="1:5" ht="25.5">
      <c r="A1417" s="35" t="s">
        <v>57</v>
      </c>
      <c r="E1417" s="39" t="s">
        <v>6996</v>
      </c>
    </row>
    <row r="1418" spans="1:5" ht="12.75">
      <c r="A1418" s="35" t="s">
        <v>58</v>
      </c>
      <c r="E1418" s="40" t="s">
        <v>6988</v>
      </c>
    </row>
    <row r="1419" spans="1:5" ht="12.75">
      <c r="A1419" t="s">
        <v>59</v>
      </c>
      <c r="E1419" s="39" t="s">
        <v>5</v>
      </c>
    </row>
    <row r="1420" spans="1:16" ht="25.5">
      <c r="A1420" t="s">
        <v>52</v>
      </c>
      <c s="34" t="s">
        <v>531</v>
      </c>
      <c s="34" t="s">
        <v>6997</v>
      </c>
      <c s="35" t="s">
        <v>5</v>
      </c>
      <c s="6" t="s">
        <v>6998</v>
      </c>
      <c s="36" t="s">
        <v>93</v>
      </c>
      <c s="37">
        <v>1</v>
      </c>
      <c s="36">
        <v>0.02867</v>
      </c>
      <c s="36">
        <f>ROUND(G1420*H1420,6)</f>
      </c>
      <c r="L1420" s="38">
        <v>0</v>
      </c>
      <c s="32">
        <f>ROUND(ROUND(L1420,2)*ROUND(G1420,3),2)</f>
      </c>
      <c s="36" t="s">
        <v>4833</v>
      </c>
      <c>
        <f>(M1420*21)/100</f>
      </c>
      <c t="s">
        <v>27</v>
      </c>
    </row>
    <row r="1421" spans="1:5" ht="25.5">
      <c r="A1421" s="35" t="s">
        <v>57</v>
      </c>
      <c r="E1421" s="39" t="s">
        <v>6998</v>
      </c>
    </row>
    <row r="1422" spans="1:5" ht="12.75">
      <c r="A1422" s="35" t="s">
        <v>58</v>
      </c>
      <c r="E1422" s="40" t="s">
        <v>6999</v>
      </c>
    </row>
    <row r="1423" spans="1:5" ht="38.25">
      <c r="A1423" t="s">
        <v>59</v>
      </c>
      <c r="E1423" s="39" t="s">
        <v>7000</v>
      </c>
    </row>
    <row r="1424" spans="1:16" ht="25.5">
      <c r="A1424" t="s">
        <v>52</v>
      </c>
      <c s="34" t="s">
        <v>535</v>
      </c>
      <c s="34" t="s">
        <v>7001</v>
      </c>
      <c s="35" t="s">
        <v>5</v>
      </c>
      <c s="6" t="s">
        <v>7002</v>
      </c>
      <c s="36" t="s">
        <v>93</v>
      </c>
      <c s="37">
        <v>1</v>
      </c>
      <c s="36">
        <v>0.03686</v>
      </c>
      <c s="36">
        <f>ROUND(G1424*H1424,6)</f>
      </c>
      <c r="L1424" s="38">
        <v>0</v>
      </c>
      <c s="32">
        <f>ROUND(ROUND(L1424,2)*ROUND(G1424,3),2)</f>
      </c>
      <c s="36" t="s">
        <v>4833</v>
      </c>
      <c>
        <f>(M1424*21)/100</f>
      </c>
      <c t="s">
        <v>27</v>
      </c>
    </row>
    <row r="1425" spans="1:5" ht="25.5">
      <c r="A1425" s="35" t="s">
        <v>57</v>
      </c>
      <c r="E1425" s="39" t="s">
        <v>7002</v>
      </c>
    </row>
    <row r="1426" spans="1:5" ht="12.75">
      <c r="A1426" s="35" t="s">
        <v>58</v>
      </c>
      <c r="E1426" s="40" t="s">
        <v>6999</v>
      </c>
    </row>
    <row r="1427" spans="1:5" ht="38.25">
      <c r="A1427" t="s">
        <v>59</v>
      </c>
      <c r="E1427" s="39" t="s">
        <v>7000</v>
      </c>
    </row>
    <row r="1428" spans="1:16" ht="12.75">
      <c r="A1428" t="s">
        <v>52</v>
      </c>
      <c s="34" t="s">
        <v>536</v>
      </c>
      <c s="34" t="s">
        <v>7003</v>
      </c>
      <c s="35" t="s">
        <v>5</v>
      </c>
      <c s="6" t="s">
        <v>7004</v>
      </c>
      <c s="36" t="s">
        <v>93</v>
      </c>
      <c s="37">
        <v>17</v>
      </c>
      <c s="36">
        <v>0.02184</v>
      </c>
      <c s="36">
        <f>ROUND(G1428*H1428,6)</f>
      </c>
      <c r="L1428" s="38">
        <v>0</v>
      </c>
      <c s="32">
        <f>ROUND(ROUND(L1428,2)*ROUND(G1428,3),2)</f>
      </c>
      <c s="36" t="s">
        <v>4833</v>
      </c>
      <c>
        <f>(M1428*21)/100</f>
      </c>
      <c t="s">
        <v>27</v>
      </c>
    </row>
    <row r="1429" spans="1:5" ht="12.75">
      <c r="A1429" s="35" t="s">
        <v>57</v>
      </c>
      <c r="E1429" s="39" t="s">
        <v>7004</v>
      </c>
    </row>
    <row r="1430" spans="1:5" ht="12.75">
      <c r="A1430" s="35" t="s">
        <v>58</v>
      </c>
      <c r="E1430" s="40" t="s">
        <v>7005</v>
      </c>
    </row>
    <row r="1431" spans="1:5" ht="12.75">
      <c r="A1431" t="s">
        <v>59</v>
      </c>
      <c r="E1431" s="39" t="s">
        <v>5</v>
      </c>
    </row>
    <row r="1432" spans="1:13" ht="12.75">
      <c r="A1432" t="s">
        <v>49</v>
      </c>
      <c r="C1432" s="31" t="s">
        <v>536</v>
      </c>
      <c r="E1432" s="33" t="s">
        <v>7006</v>
      </c>
      <c r="J1432" s="32">
        <f>0</f>
      </c>
      <c s="32">
        <f>0</f>
      </c>
      <c s="32">
        <f>0+L1433</f>
      </c>
      <c s="32">
        <f>0+M1433</f>
      </c>
    </row>
    <row r="1433" spans="1:16" ht="25.5">
      <c r="A1433" t="s">
        <v>52</v>
      </c>
      <c s="34" t="s">
        <v>514</v>
      </c>
      <c s="34" t="s">
        <v>7007</v>
      </c>
      <c s="35" t="s">
        <v>5</v>
      </c>
      <c s="6" t="s">
        <v>7008</v>
      </c>
      <c s="36" t="s">
        <v>262</v>
      </c>
      <c s="37">
        <v>0.939</v>
      </c>
      <c s="36">
        <v>0</v>
      </c>
      <c s="36">
        <f>ROUND(G1433*H1433,6)</f>
      </c>
      <c r="L1433" s="38">
        <v>0</v>
      </c>
      <c s="32">
        <f>ROUND(ROUND(L1433,2)*ROUND(G1433,3),2)</f>
      </c>
      <c s="36" t="s">
        <v>4836</v>
      </c>
      <c>
        <f>(M1433*21)/100</f>
      </c>
      <c t="s">
        <v>27</v>
      </c>
    </row>
    <row r="1434" spans="1:5" ht="25.5">
      <c r="A1434" s="35" t="s">
        <v>57</v>
      </c>
      <c r="E1434" s="39" t="s">
        <v>7008</v>
      </c>
    </row>
    <row r="1435" spans="1:5" ht="12.75">
      <c r="A1435" s="35" t="s">
        <v>58</v>
      </c>
      <c r="E1435" s="40" t="s">
        <v>5</v>
      </c>
    </row>
    <row r="1436" spans="1:5" ht="114.75">
      <c r="A1436" t="s">
        <v>59</v>
      </c>
      <c r="E1436" s="39" t="s">
        <v>6314</v>
      </c>
    </row>
    <row r="1437" spans="1:13" ht="12.75">
      <c r="A1437" t="s">
        <v>49</v>
      </c>
      <c r="C1437" s="31" t="s">
        <v>1848</v>
      </c>
      <c r="E1437" s="33" t="s">
        <v>7009</v>
      </c>
      <c r="J1437" s="32">
        <f>0</f>
      </c>
      <c s="32">
        <f>0</f>
      </c>
      <c s="32">
        <f>0+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f>
      </c>
      <c s="32">
        <f>0+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f>
      </c>
    </row>
    <row r="1438" spans="1:16" ht="12.75">
      <c r="A1438" t="s">
        <v>52</v>
      </c>
      <c s="34" t="s">
        <v>50</v>
      </c>
      <c s="34" t="s">
        <v>7010</v>
      </c>
      <c s="35" t="s">
        <v>5</v>
      </c>
      <c s="6" t="s">
        <v>7011</v>
      </c>
      <c s="36" t="s">
        <v>65</v>
      </c>
      <c s="37">
        <v>108</v>
      </c>
      <c s="36">
        <v>0.0001</v>
      </c>
      <c s="36">
        <f>ROUND(G1438*H1438,6)</f>
      </c>
      <c r="L1438" s="38">
        <v>0</v>
      </c>
      <c s="32">
        <f>ROUND(ROUND(L1438,2)*ROUND(G1438,3),2)</f>
      </c>
      <c s="36" t="s">
        <v>4836</v>
      </c>
      <c>
        <f>(M1438*21)/100</f>
      </c>
      <c t="s">
        <v>27</v>
      </c>
    </row>
    <row r="1439" spans="1:5" ht="12.75">
      <c r="A1439" s="35" t="s">
        <v>57</v>
      </c>
      <c r="E1439" s="39" t="s">
        <v>7011</v>
      </c>
    </row>
    <row r="1440" spans="1:5" ht="12.75">
      <c r="A1440" s="35" t="s">
        <v>58</v>
      </c>
      <c r="E1440" s="40" t="s">
        <v>7012</v>
      </c>
    </row>
    <row r="1441" spans="1:5" ht="12.75">
      <c r="A1441" t="s">
        <v>59</v>
      </c>
      <c r="E1441" s="39" t="s">
        <v>5</v>
      </c>
    </row>
    <row r="1442" spans="1:16" ht="12.75">
      <c r="A1442" t="s">
        <v>52</v>
      </c>
      <c s="34" t="s">
        <v>27</v>
      </c>
      <c s="34" t="s">
        <v>7013</v>
      </c>
      <c s="35" t="s">
        <v>5</v>
      </c>
      <c s="6" t="s">
        <v>7014</v>
      </c>
      <c s="36" t="s">
        <v>65</v>
      </c>
      <c s="37">
        <v>1050</v>
      </c>
      <c s="36">
        <v>0.00012</v>
      </c>
      <c s="36">
        <f>ROUND(G1442*H1442,6)</f>
      </c>
      <c r="L1442" s="38">
        <v>0</v>
      </c>
      <c s="32">
        <f>ROUND(ROUND(L1442,2)*ROUND(G1442,3),2)</f>
      </c>
      <c s="36" t="s">
        <v>4836</v>
      </c>
      <c>
        <f>(M1442*21)/100</f>
      </c>
      <c t="s">
        <v>27</v>
      </c>
    </row>
    <row r="1443" spans="1:5" ht="12.75">
      <c r="A1443" s="35" t="s">
        <v>57</v>
      </c>
      <c r="E1443" s="39" t="s">
        <v>7014</v>
      </c>
    </row>
    <row r="1444" spans="1:5" ht="38.25">
      <c r="A1444" s="35" t="s">
        <v>58</v>
      </c>
      <c r="E1444" s="40" t="s">
        <v>7015</v>
      </c>
    </row>
    <row r="1445" spans="1:5" ht="12.75">
      <c r="A1445" t="s">
        <v>59</v>
      </c>
      <c r="E1445" s="39" t="s">
        <v>5</v>
      </c>
    </row>
    <row r="1446" spans="1:16" ht="12.75">
      <c r="A1446" t="s">
        <v>52</v>
      </c>
      <c s="34" t="s">
        <v>26</v>
      </c>
      <c s="34" t="s">
        <v>7016</v>
      </c>
      <c s="35" t="s">
        <v>5</v>
      </c>
      <c s="6" t="s">
        <v>7017</v>
      </c>
      <c s="36" t="s">
        <v>65</v>
      </c>
      <c s="37">
        <v>216</v>
      </c>
      <c s="36">
        <v>0.00017</v>
      </c>
      <c s="36">
        <f>ROUND(G1446*H1446,6)</f>
      </c>
      <c r="L1446" s="38">
        <v>0</v>
      </c>
      <c s="32">
        <f>ROUND(ROUND(L1446,2)*ROUND(G1446,3),2)</f>
      </c>
      <c s="36" t="s">
        <v>4836</v>
      </c>
      <c>
        <f>(M1446*21)/100</f>
      </c>
      <c t="s">
        <v>27</v>
      </c>
    </row>
    <row r="1447" spans="1:5" ht="12.75">
      <c r="A1447" s="35" t="s">
        <v>57</v>
      </c>
      <c r="E1447" s="39" t="s">
        <v>7017</v>
      </c>
    </row>
    <row r="1448" spans="1:5" ht="12.75">
      <c r="A1448" s="35" t="s">
        <v>58</v>
      </c>
      <c r="E1448" s="40" t="s">
        <v>7018</v>
      </c>
    </row>
    <row r="1449" spans="1:5" ht="12.75">
      <c r="A1449" t="s">
        <v>59</v>
      </c>
      <c r="E1449" s="39" t="s">
        <v>5</v>
      </c>
    </row>
    <row r="1450" spans="1:16" ht="12.75">
      <c r="A1450" t="s">
        <v>52</v>
      </c>
      <c s="34" t="s">
        <v>68</v>
      </c>
      <c s="34" t="s">
        <v>7019</v>
      </c>
      <c s="35" t="s">
        <v>5</v>
      </c>
      <c s="6" t="s">
        <v>7020</v>
      </c>
      <c s="36" t="s">
        <v>65</v>
      </c>
      <c s="37">
        <v>540</v>
      </c>
      <c s="36">
        <v>0.00014</v>
      </c>
      <c s="36">
        <f>ROUND(G1450*H1450,6)</f>
      </c>
      <c r="L1450" s="38">
        <v>0</v>
      </c>
      <c s="32">
        <f>ROUND(ROUND(L1450,2)*ROUND(G1450,3),2)</f>
      </c>
      <c s="36" t="s">
        <v>4836</v>
      </c>
      <c>
        <f>(M1450*21)/100</f>
      </c>
      <c t="s">
        <v>27</v>
      </c>
    </row>
    <row r="1451" spans="1:5" ht="12.75">
      <c r="A1451" s="35" t="s">
        <v>57</v>
      </c>
      <c r="E1451" s="39" t="s">
        <v>7020</v>
      </c>
    </row>
    <row r="1452" spans="1:5" ht="12.75">
      <c r="A1452" s="35" t="s">
        <v>58</v>
      </c>
      <c r="E1452" s="40" t="s">
        <v>7021</v>
      </c>
    </row>
    <row r="1453" spans="1:5" ht="12.75">
      <c r="A1453" t="s">
        <v>59</v>
      </c>
      <c r="E1453" s="39" t="s">
        <v>5</v>
      </c>
    </row>
    <row r="1454" spans="1:16" ht="12.75">
      <c r="A1454" t="s">
        <v>52</v>
      </c>
      <c s="34" t="s">
        <v>72</v>
      </c>
      <c s="34" t="s">
        <v>7022</v>
      </c>
      <c s="35" t="s">
        <v>5</v>
      </c>
      <c s="6" t="s">
        <v>7023</v>
      </c>
      <c s="36" t="s">
        <v>65</v>
      </c>
      <c s="37">
        <v>115.2</v>
      </c>
      <c s="36">
        <v>0.00016</v>
      </c>
      <c s="36">
        <f>ROUND(G1454*H1454,6)</f>
      </c>
      <c r="L1454" s="38">
        <v>0</v>
      </c>
      <c s="32">
        <f>ROUND(ROUND(L1454,2)*ROUND(G1454,3),2)</f>
      </c>
      <c s="36" t="s">
        <v>4836</v>
      </c>
      <c>
        <f>(M1454*21)/100</f>
      </c>
      <c t="s">
        <v>27</v>
      </c>
    </row>
    <row r="1455" spans="1:5" ht="12.75">
      <c r="A1455" s="35" t="s">
        <v>57</v>
      </c>
      <c r="E1455" s="39" t="s">
        <v>7023</v>
      </c>
    </row>
    <row r="1456" spans="1:5" ht="12.75">
      <c r="A1456" s="35" t="s">
        <v>58</v>
      </c>
      <c r="E1456" s="40" t="s">
        <v>7024</v>
      </c>
    </row>
    <row r="1457" spans="1:5" ht="12.75">
      <c r="A1457" t="s">
        <v>59</v>
      </c>
      <c r="E1457" s="39" t="s">
        <v>5</v>
      </c>
    </row>
    <row r="1458" spans="1:16" ht="12.75">
      <c r="A1458" t="s">
        <v>52</v>
      </c>
      <c s="34" t="s">
        <v>76</v>
      </c>
      <c s="34" t="s">
        <v>7025</v>
      </c>
      <c s="35" t="s">
        <v>5</v>
      </c>
      <c s="6" t="s">
        <v>7026</v>
      </c>
      <c s="36" t="s">
        <v>65</v>
      </c>
      <c s="37">
        <v>45.6</v>
      </c>
      <c s="36">
        <v>0.00025</v>
      </c>
      <c s="36">
        <f>ROUND(G1458*H1458,6)</f>
      </c>
      <c r="L1458" s="38">
        <v>0</v>
      </c>
      <c s="32">
        <f>ROUND(ROUND(L1458,2)*ROUND(G1458,3),2)</f>
      </c>
      <c s="36" t="s">
        <v>4836</v>
      </c>
      <c>
        <f>(M1458*21)/100</f>
      </c>
      <c t="s">
        <v>27</v>
      </c>
    </row>
    <row r="1459" spans="1:5" ht="12.75">
      <c r="A1459" s="35" t="s">
        <v>57</v>
      </c>
      <c r="E1459" s="39" t="s">
        <v>7026</v>
      </c>
    </row>
    <row r="1460" spans="1:5" ht="12.75">
      <c r="A1460" s="35" t="s">
        <v>58</v>
      </c>
      <c r="E1460" s="40" t="s">
        <v>7027</v>
      </c>
    </row>
    <row r="1461" spans="1:5" ht="12.75">
      <c r="A1461" t="s">
        <v>59</v>
      </c>
      <c r="E1461" s="39" t="s">
        <v>5</v>
      </c>
    </row>
    <row r="1462" spans="1:16" ht="12.75">
      <c r="A1462" t="s">
        <v>52</v>
      </c>
      <c s="34" t="s">
        <v>81</v>
      </c>
      <c s="34" t="s">
        <v>7028</v>
      </c>
      <c s="35" t="s">
        <v>5</v>
      </c>
      <c s="6" t="s">
        <v>7029</v>
      </c>
      <c s="36" t="s">
        <v>65</v>
      </c>
      <c s="37">
        <v>32.4</v>
      </c>
      <c s="36">
        <v>0.00053</v>
      </c>
      <c s="36">
        <f>ROUND(G1462*H1462,6)</f>
      </c>
      <c r="L1462" s="38">
        <v>0</v>
      </c>
      <c s="32">
        <f>ROUND(ROUND(L1462,2)*ROUND(G1462,3),2)</f>
      </c>
      <c s="36" t="s">
        <v>4836</v>
      </c>
      <c>
        <f>(M1462*21)/100</f>
      </c>
      <c t="s">
        <v>27</v>
      </c>
    </row>
    <row r="1463" spans="1:5" ht="12.75">
      <c r="A1463" s="35" t="s">
        <v>57</v>
      </c>
      <c r="E1463" s="39" t="s">
        <v>7029</v>
      </c>
    </row>
    <row r="1464" spans="1:5" ht="12.75">
      <c r="A1464" s="35" t="s">
        <v>58</v>
      </c>
      <c r="E1464" s="40" t="s">
        <v>7030</v>
      </c>
    </row>
    <row r="1465" spans="1:5" ht="12.75">
      <c r="A1465" t="s">
        <v>59</v>
      </c>
      <c r="E1465" s="39" t="s">
        <v>5</v>
      </c>
    </row>
    <row r="1466" spans="1:16" ht="12.75">
      <c r="A1466" t="s">
        <v>52</v>
      </c>
      <c s="34" t="s">
        <v>86</v>
      </c>
      <c s="34" t="s">
        <v>7031</v>
      </c>
      <c s="35" t="s">
        <v>5</v>
      </c>
      <c s="6" t="s">
        <v>7032</v>
      </c>
      <c s="36" t="s">
        <v>65</v>
      </c>
      <c s="37">
        <v>72</v>
      </c>
      <c s="36">
        <v>0.00017</v>
      </c>
      <c s="36">
        <f>ROUND(G1466*H1466,6)</f>
      </c>
      <c r="L1466" s="38">
        <v>0</v>
      </c>
      <c s="32">
        <f>ROUND(ROUND(L1466,2)*ROUND(G1466,3),2)</f>
      </c>
      <c s="36" t="s">
        <v>4836</v>
      </c>
      <c>
        <f>(M1466*21)/100</f>
      </c>
      <c t="s">
        <v>27</v>
      </c>
    </row>
    <row r="1467" spans="1:5" ht="12.75">
      <c r="A1467" s="35" t="s">
        <v>57</v>
      </c>
      <c r="E1467" s="39" t="s">
        <v>7032</v>
      </c>
    </row>
    <row r="1468" spans="1:5" ht="12.75">
      <c r="A1468" s="35" t="s">
        <v>58</v>
      </c>
      <c r="E1468" s="40" t="s">
        <v>7033</v>
      </c>
    </row>
    <row r="1469" spans="1:5" ht="12.75">
      <c r="A1469" t="s">
        <v>59</v>
      </c>
      <c r="E1469" s="39" t="s">
        <v>5</v>
      </c>
    </row>
    <row r="1470" spans="1:16" ht="12.75">
      <c r="A1470" t="s">
        <v>52</v>
      </c>
      <c s="34" t="s">
        <v>90</v>
      </c>
      <c s="34" t="s">
        <v>7034</v>
      </c>
      <c s="35" t="s">
        <v>5</v>
      </c>
      <c s="6" t="s">
        <v>7035</v>
      </c>
      <c s="36" t="s">
        <v>93</v>
      </c>
      <c s="37">
        <v>11</v>
      </c>
      <c s="36">
        <v>6E-05</v>
      </c>
      <c s="36">
        <f>ROUND(G1470*H1470,6)</f>
      </c>
      <c r="L1470" s="38">
        <v>0</v>
      </c>
      <c s="32">
        <f>ROUND(ROUND(L1470,2)*ROUND(G1470,3),2)</f>
      </c>
      <c s="36" t="s">
        <v>4833</v>
      </c>
      <c>
        <f>(M1470*21)/100</f>
      </c>
      <c t="s">
        <v>27</v>
      </c>
    </row>
    <row r="1471" spans="1:5" ht="12.75">
      <c r="A1471" s="35" t="s">
        <v>57</v>
      </c>
      <c r="E1471" s="39" t="s">
        <v>7035</v>
      </c>
    </row>
    <row r="1472" spans="1:5" ht="12.75">
      <c r="A1472" s="35" t="s">
        <v>58</v>
      </c>
      <c r="E1472" s="40" t="s">
        <v>7036</v>
      </c>
    </row>
    <row r="1473" spans="1:5" ht="12.75">
      <c r="A1473" t="s">
        <v>59</v>
      </c>
      <c r="E1473" s="39" t="s">
        <v>5</v>
      </c>
    </row>
    <row r="1474" spans="1:16" ht="12.75">
      <c r="A1474" t="s">
        <v>52</v>
      </c>
      <c s="34" t="s">
        <v>96</v>
      </c>
      <c s="34" t="s">
        <v>7037</v>
      </c>
      <c s="35" t="s">
        <v>5</v>
      </c>
      <c s="6" t="s">
        <v>7038</v>
      </c>
      <c s="36" t="s">
        <v>65</v>
      </c>
      <c s="37">
        <v>24.15</v>
      </c>
      <c s="36">
        <v>0.00013</v>
      </c>
      <c s="36">
        <f>ROUND(G1474*H1474,6)</f>
      </c>
      <c r="L1474" s="38">
        <v>0</v>
      </c>
      <c s="32">
        <f>ROUND(ROUND(L1474,2)*ROUND(G1474,3),2)</f>
      </c>
      <c s="36" t="s">
        <v>4836</v>
      </c>
      <c>
        <f>(M1474*21)/100</f>
      </c>
      <c t="s">
        <v>27</v>
      </c>
    </row>
    <row r="1475" spans="1:5" ht="12.75">
      <c r="A1475" s="35" t="s">
        <v>57</v>
      </c>
      <c r="E1475" s="39" t="s">
        <v>7038</v>
      </c>
    </row>
    <row r="1476" spans="1:5" ht="12.75">
      <c r="A1476" s="35" t="s">
        <v>58</v>
      </c>
      <c r="E1476" s="40" t="s">
        <v>7039</v>
      </c>
    </row>
    <row r="1477" spans="1:5" ht="12.75">
      <c r="A1477" t="s">
        <v>59</v>
      </c>
      <c r="E1477" s="39" t="s">
        <v>5</v>
      </c>
    </row>
    <row r="1478" spans="1:16" ht="12.75">
      <c r="A1478" t="s">
        <v>52</v>
      </c>
      <c s="34" t="s">
        <v>100</v>
      </c>
      <c s="34" t="s">
        <v>7040</v>
      </c>
      <c s="35" t="s">
        <v>5</v>
      </c>
      <c s="6" t="s">
        <v>7041</v>
      </c>
      <c s="36" t="s">
        <v>65</v>
      </c>
      <c s="37">
        <v>8.4</v>
      </c>
      <c s="36">
        <v>0.00039</v>
      </c>
      <c s="36">
        <f>ROUND(G1478*H1478,6)</f>
      </c>
      <c r="L1478" s="38">
        <v>0</v>
      </c>
      <c s="32">
        <f>ROUND(ROUND(L1478,2)*ROUND(G1478,3),2)</f>
      </c>
      <c s="36" t="s">
        <v>4836</v>
      </c>
      <c>
        <f>(M1478*21)/100</f>
      </c>
      <c t="s">
        <v>27</v>
      </c>
    </row>
    <row r="1479" spans="1:5" ht="12.75">
      <c r="A1479" s="35" t="s">
        <v>57</v>
      </c>
      <c r="E1479" s="39" t="s">
        <v>7041</v>
      </c>
    </row>
    <row r="1480" spans="1:5" ht="12.75">
      <c r="A1480" s="35" t="s">
        <v>58</v>
      </c>
      <c r="E1480" s="40" t="s">
        <v>7042</v>
      </c>
    </row>
    <row r="1481" spans="1:5" ht="12.75">
      <c r="A1481" t="s">
        <v>59</v>
      </c>
      <c r="E1481" s="39" t="s">
        <v>5</v>
      </c>
    </row>
    <row r="1482" spans="1:16" ht="12.75">
      <c r="A1482" t="s">
        <v>52</v>
      </c>
      <c s="34" t="s">
        <v>104</v>
      </c>
      <c s="34" t="s">
        <v>7043</v>
      </c>
      <c s="35" t="s">
        <v>5</v>
      </c>
      <c s="6" t="s">
        <v>7044</v>
      </c>
      <c s="36" t="s">
        <v>65</v>
      </c>
      <c s="37">
        <v>40.95</v>
      </c>
      <c s="36">
        <v>4E-05</v>
      </c>
      <c s="36">
        <f>ROUND(G1482*H1482,6)</f>
      </c>
      <c r="L1482" s="38">
        <v>0</v>
      </c>
      <c s="32">
        <f>ROUND(ROUND(L1482,2)*ROUND(G1482,3),2)</f>
      </c>
      <c s="36" t="s">
        <v>4836</v>
      </c>
      <c>
        <f>(M1482*21)/100</f>
      </c>
      <c t="s">
        <v>27</v>
      </c>
    </row>
    <row r="1483" spans="1:5" ht="12.75">
      <c r="A1483" s="35" t="s">
        <v>57</v>
      </c>
      <c r="E1483" s="39" t="s">
        <v>7044</v>
      </c>
    </row>
    <row r="1484" spans="1:5" ht="12.75">
      <c r="A1484" s="35" t="s">
        <v>58</v>
      </c>
      <c r="E1484" s="40" t="s">
        <v>7045</v>
      </c>
    </row>
    <row r="1485" spans="1:5" ht="12.75">
      <c r="A1485" t="s">
        <v>59</v>
      </c>
      <c r="E1485" s="39" t="s">
        <v>5</v>
      </c>
    </row>
    <row r="1486" spans="1:16" ht="12.75">
      <c r="A1486" t="s">
        <v>52</v>
      </c>
      <c s="34" t="s">
        <v>108</v>
      </c>
      <c s="34" t="s">
        <v>7046</v>
      </c>
      <c s="35" t="s">
        <v>5</v>
      </c>
      <c s="6" t="s">
        <v>7047</v>
      </c>
      <c s="36" t="s">
        <v>93</v>
      </c>
      <c s="37">
        <v>51</v>
      </c>
      <c s="36">
        <v>3E-05</v>
      </c>
      <c s="36">
        <f>ROUND(G1486*H1486,6)</f>
      </c>
      <c r="L1486" s="38">
        <v>0</v>
      </c>
      <c s="32">
        <f>ROUND(ROUND(L1486,2)*ROUND(G1486,3),2)</f>
      </c>
      <c s="36" t="s">
        <v>4833</v>
      </c>
      <c>
        <f>(M1486*21)/100</f>
      </c>
      <c t="s">
        <v>27</v>
      </c>
    </row>
    <row r="1487" spans="1:5" ht="12.75">
      <c r="A1487" s="35" t="s">
        <v>57</v>
      </c>
      <c r="E1487" s="39" t="s">
        <v>7047</v>
      </c>
    </row>
    <row r="1488" spans="1:5" ht="12.75">
      <c r="A1488" s="35" t="s">
        <v>58</v>
      </c>
      <c r="E1488" s="40" t="s">
        <v>7048</v>
      </c>
    </row>
    <row r="1489" spans="1:5" ht="12.75">
      <c r="A1489" t="s">
        <v>59</v>
      </c>
      <c r="E1489" s="39" t="s">
        <v>5</v>
      </c>
    </row>
    <row r="1490" spans="1:16" ht="25.5">
      <c r="A1490" t="s">
        <v>52</v>
      </c>
      <c s="34" t="s">
        <v>112</v>
      </c>
      <c s="34" t="s">
        <v>7049</v>
      </c>
      <c s="35" t="s">
        <v>5</v>
      </c>
      <c s="6" t="s">
        <v>7050</v>
      </c>
      <c s="36" t="s">
        <v>93</v>
      </c>
      <c s="37">
        <v>75</v>
      </c>
      <c s="36">
        <v>9E-05</v>
      </c>
      <c s="36">
        <f>ROUND(G1490*H1490,6)</f>
      </c>
      <c r="L1490" s="38">
        <v>0</v>
      </c>
      <c s="32">
        <f>ROUND(ROUND(L1490,2)*ROUND(G1490,3),2)</f>
      </c>
      <c s="36" t="s">
        <v>4836</v>
      </c>
      <c>
        <f>(M1490*21)/100</f>
      </c>
      <c t="s">
        <v>27</v>
      </c>
    </row>
    <row r="1491" spans="1:5" ht="25.5">
      <c r="A1491" s="35" t="s">
        <v>57</v>
      </c>
      <c r="E1491" s="39" t="s">
        <v>7050</v>
      </c>
    </row>
    <row r="1492" spans="1:5" ht="12.75">
      <c r="A1492" s="35" t="s">
        <v>58</v>
      </c>
      <c r="E1492" s="40" t="s">
        <v>7051</v>
      </c>
    </row>
    <row r="1493" spans="1:5" ht="12.75">
      <c r="A1493" t="s">
        <v>59</v>
      </c>
      <c r="E1493" s="39" t="s">
        <v>5</v>
      </c>
    </row>
    <row r="1494" spans="1:16" ht="12.75">
      <c r="A1494" t="s">
        <v>52</v>
      </c>
      <c s="34" t="s">
        <v>116</v>
      </c>
      <c s="34" t="s">
        <v>7052</v>
      </c>
      <c s="35" t="s">
        <v>5</v>
      </c>
      <c s="6" t="s">
        <v>7053</v>
      </c>
      <c s="36" t="s">
        <v>93</v>
      </c>
      <c s="37">
        <v>2</v>
      </c>
      <c s="36">
        <v>0.00023</v>
      </c>
      <c s="36">
        <f>ROUND(G1494*H1494,6)</f>
      </c>
      <c r="L1494" s="38">
        <v>0</v>
      </c>
      <c s="32">
        <f>ROUND(ROUND(L1494,2)*ROUND(G1494,3),2)</f>
      </c>
      <c s="36" t="s">
        <v>4836</v>
      </c>
      <c>
        <f>(M1494*21)/100</f>
      </c>
      <c t="s">
        <v>27</v>
      </c>
    </row>
    <row r="1495" spans="1:5" ht="12.75">
      <c r="A1495" s="35" t="s">
        <v>57</v>
      </c>
      <c r="E1495" s="39" t="s">
        <v>7053</v>
      </c>
    </row>
    <row r="1496" spans="1:5" ht="12.75">
      <c r="A1496" s="35" t="s">
        <v>58</v>
      </c>
      <c r="E1496" s="40" t="s">
        <v>7054</v>
      </c>
    </row>
    <row r="1497" spans="1:5" ht="12.75">
      <c r="A1497" t="s">
        <v>59</v>
      </c>
      <c r="E1497" s="39" t="s">
        <v>5</v>
      </c>
    </row>
    <row r="1498" spans="1:16" ht="25.5">
      <c r="A1498" t="s">
        <v>52</v>
      </c>
      <c s="34" t="s">
        <v>160</v>
      </c>
      <c s="34" t="s">
        <v>7055</v>
      </c>
      <c s="35" t="s">
        <v>5</v>
      </c>
      <c s="6" t="s">
        <v>7056</v>
      </c>
      <c s="36" t="s">
        <v>65</v>
      </c>
      <c s="37">
        <v>39</v>
      </c>
      <c s="36">
        <v>0</v>
      </c>
      <c s="36">
        <f>ROUND(G1498*H1498,6)</f>
      </c>
      <c r="L1498" s="38">
        <v>0</v>
      </c>
      <c s="32">
        <f>ROUND(ROUND(L1498,2)*ROUND(G1498,3),2)</f>
      </c>
      <c s="36" t="s">
        <v>4836</v>
      </c>
      <c>
        <f>(M1498*21)/100</f>
      </c>
      <c t="s">
        <v>27</v>
      </c>
    </row>
    <row r="1499" spans="1:5" ht="25.5">
      <c r="A1499" s="35" t="s">
        <v>57</v>
      </c>
      <c r="E1499" s="39" t="s">
        <v>7056</v>
      </c>
    </row>
    <row r="1500" spans="1:5" ht="12.75">
      <c r="A1500" s="35" t="s">
        <v>58</v>
      </c>
      <c r="E1500" s="40" t="s">
        <v>7057</v>
      </c>
    </row>
    <row r="1501" spans="1:5" ht="12.75">
      <c r="A1501" t="s">
        <v>59</v>
      </c>
      <c r="E1501" s="39" t="s">
        <v>5</v>
      </c>
    </row>
    <row r="1502" spans="1:16" ht="25.5">
      <c r="A1502" t="s">
        <v>52</v>
      </c>
      <c s="34" t="s">
        <v>164</v>
      </c>
      <c s="34" t="s">
        <v>7058</v>
      </c>
      <c s="35" t="s">
        <v>5</v>
      </c>
      <c s="6" t="s">
        <v>7059</v>
      </c>
      <c s="36" t="s">
        <v>65</v>
      </c>
      <c s="37">
        <v>31</v>
      </c>
      <c s="36">
        <v>0</v>
      </c>
      <c s="36">
        <f>ROUND(G1502*H1502,6)</f>
      </c>
      <c r="L1502" s="38">
        <v>0</v>
      </c>
      <c s="32">
        <f>ROUND(ROUND(L1502,2)*ROUND(G1502,3),2)</f>
      </c>
      <c s="36" t="s">
        <v>4836</v>
      </c>
      <c>
        <f>(M1502*21)/100</f>
      </c>
      <c t="s">
        <v>27</v>
      </c>
    </row>
    <row r="1503" spans="1:5" ht="25.5">
      <c r="A1503" s="35" t="s">
        <v>57</v>
      </c>
      <c r="E1503" s="39" t="s">
        <v>7059</v>
      </c>
    </row>
    <row r="1504" spans="1:5" ht="12.75">
      <c r="A1504" s="35" t="s">
        <v>58</v>
      </c>
      <c r="E1504" s="40" t="s">
        <v>7060</v>
      </c>
    </row>
    <row r="1505" spans="1:5" ht="12.75">
      <c r="A1505" t="s">
        <v>59</v>
      </c>
      <c r="E1505" s="39" t="s">
        <v>5</v>
      </c>
    </row>
    <row r="1506" spans="1:16" ht="25.5">
      <c r="A1506" t="s">
        <v>52</v>
      </c>
      <c s="34" t="s">
        <v>168</v>
      </c>
      <c s="34" t="s">
        <v>7061</v>
      </c>
      <c s="35" t="s">
        <v>5</v>
      </c>
      <c s="6" t="s">
        <v>7062</v>
      </c>
      <c s="36" t="s">
        <v>93</v>
      </c>
      <c s="37">
        <v>51</v>
      </c>
      <c s="36">
        <v>0</v>
      </c>
      <c s="36">
        <f>ROUND(G1506*H1506,6)</f>
      </c>
      <c r="L1506" s="38">
        <v>0</v>
      </c>
      <c s="32">
        <f>ROUND(ROUND(L1506,2)*ROUND(G1506,3),2)</f>
      </c>
      <c s="36" t="s">
        <v>4836</v>
      </c>
      <c>
        <f>(M1506*21)/100</f>
      </c>
      <c t="s">
        <v>27</v>
      </c>
    </row>
    <row r="1507" spans="1:5" ht="25.5">
      <c r="A1507" s="35" t="s">
        <v>57</v>
      </c>
      <c r="E1507" s="39" t="s">
        <v>7062</v>
      </c>
    </row>
    <row r="1508" spans="1:5" ht="12.75">
      <c r="A1508" s="35" t="s">
        <v>58</v>
      </c>
      <c r="E1508" s="40" t="s">
        <v>7048</v>
      </c>
    </row>
    <row r="1509" spans="1:5" ht="12.75">
      <c r="A1509" t="s">
        <v>59</v>
      </c>
      <c r="E1509" s="39" t="s">
        <v>5</v>
      </c>
    </row>
    <row r="1510" spans="1:16" ht="25.5">
      <c r="A1510" t="s">
        <v>52</v>
      </c>
      <c s="34" t="s">
        <v>172</v>
      </c>
      <c s="34" t="s">
        <v>7063</v>
      </c>
      <c s="35" t="s">
        <v>5</v>
      </c>
      <c s="6" t="s">
        <v>7064</v>
      </c>
      <c s="36" t="s">
        <v>93</v>
      </c>
      <c s="37">
        <v>75</v>
      </c>
      <c s="36">
        <v>0</v>
      </c>
      <c s="36">
        <f>ROUND(G1510*H1510,6)</f>
      </c>
      <c r="L1510" s="38">
        <v>0</v>
      </c>
      <c s="32">
        <f>ROUND(ROUND(L1510,2)*ROUND(G1510,3),2)</f>
      </c>
      <c s="36" t="s">
        <v>4836</v>
      </c>
      <c>
        <f>(M1510*21)/100</f>
      </c>
      <c t="s">
        <v>27</v>
      </c>
    </row>
    <row r="1511" spans="1:5" ht="38.25">
      <c r="A1511" s="35" t="s">
        <v>57</v>
      </c>
      <c r="E1511" s="39" t="s">
        <v>7065</v>
      </c>
    </row>
    <row r="1512" spans="1:5" ht="12.75">
      <c r="A1512" s="35" t="s">
        <v>58</v>
      </c>
      <c r="E1512" s="40" t="s">
        <v>7051</v>
      </c>
    </row>
    <row r="1513" spans="1:5" ht="12.75">
      <c r="A1513" t="s">
        <v>59</v>
      </c>
      <c r="E1513" s="39" t="s">
        <v>5</v>
      </c>
    </row>
    <row r="1514" spans="1:16" ht="25.5">
      <c r="A1514" t="s">
        <v>52</v>
      </c>
      <c s="34" t="s">
        <v>176</v>
      </c>
      <c s="34" t="s">
        <v>7066</v>
      </c>
      <c s="35" t="s">
        <v>5</v>
      </c>
      <c s="6" t="s">
        <v>7064</v>
      </c>
      <c s="36" t="s">
        <v>93</v>
      </c>
      <c s="37">
        <v>2</v>
      </c>
      <c s="36">
        <v>0</v>
      </c>
      <c s="36">
        <f>ROUND(G1514*H1514,6)</f>
      </c>
      <c r="L1514" s="38">
        <v>0</v>
      </c>
      <c s="32">
        <f>ROUND(ROUND(L1514,2)*ROUND(G1514,3),2)</f>
      </c>
      <c s="36" t="s">
        <v>4836</v>
      </c>
      <c>
        <f>(M1514*21)/100</f>
      </c>
      <c t="s">
        <v>27</v>
      </c>
    </row>
    <row r="1515" spans="1:5" ht="38.25">
      <c r="A1515" s="35" t="s">
        <v>57</v>
      </c>
      <c r="E1515" s="39" t="s">
        <v>7067</v>
      </c>
    </row>
    <row r="1516" spans="1:5" ht="12.75">
      <c r="A1516" s="35" t="s">
        <v>58</v>
      </c>
      <c r="E1516" s="40" t="s">
        <v>7054</v>
      </c>
    </row>
    <row r="1517" spans="1:5" ht="12.75">
      <c r="A1517" t="s">
        <v>59</v>
      </c>
      <c r="E1517" s="39" t="s">
        <v>5</v>
      </c>
    </row>
    <row r="1518" spans="1:16" ht="25.5">
      <c r="A1518" t="s">
        <v>52</v>
      </c>
      <c s="34" t="s">
        <v>180</v>
      </c>
      <c s="34" t="s">
        <v>7068</v>
      </c>
      <c s="35" t="s">
        <v>5</v>
      </c>
      <c s="6" t="s">
        <v>7069</v>
      </c>
      <c s="36" t="s">
        <v>65</v>
      </c>
      <c s="37">
        <v>60</v>
      </c>
      <c s="36">
        <v>0</v>
      </c>
      <c s="36">
        <f>ROUND(G1518*H1518,6)</f>
      </c>
      <c r="L1518" s="38">
        <v>0</v>
      </c>
      <c s="32">
        <f>ROUND(ROUND(L1518,2)*ROUND(G1518,3),2)</f>
      </c>
      <c s="36" t="s">
        <v>4836</v>
      </c>
      <c>
        <f>(M1518*21)/100</f>
      </c>
      <c t="s">
        <v>27</v>
      </c>
    </row>
    <row r="1519" spans="1:5" ht="25.5">
      <c r="A1519" s="35" t="s">
        <v>57</v>
      </c>
      <c r="E1519" s="39" t="s">
        <v>7069</v>
      </c>
    </row>
    <row r="1520" spans="1:5" ht="12.75">
      <c r="A1520" s="35" t="s">
        <v>58</v>
      </c>
      <c r="E1520" s="40" t="s">
        <v>7070</v>
      </c>
    </row>
    <row r="1521" spans="1:5" ht="12.75">
      <c r="A1521" t="s">
        <v>59</v>
      </c>
      <c r="E1521" s="39" t="s">
        <v>5</v>
      </c>
    </row>
    <row r="1522" spans="1:16" ht="25.5">
      <c r="A1522" t="s">
        <v>52</v>
      </c>
      <c s="34" t="s">
        <v>184</v>
      </c>
      <c s="34" t="s">
        <v>7071</v>
      </c>
      <c s="35" t="s">
        <v>5</v>
      </c>
      <c s="6" t="s">
        <v>7072</v>
      </c>
      <c s="36" t="s">
        <v>65</v>
      </c>
      <c s="37">
        <v>90</v>
      </c>
      <c s="36">
        <v>0</v>
      </c>
      <c s="36">
        <f>ROUND(G1522*H1522,6)</f>
      </c>
      <c r="L1522" s="38">
        <v>0</v>
      </c>
      <c s="32">
        <f>ROUND(ROUND(L1522,2)*ROUND(G1522,3),2)</f>
      </c>
      <c s="36" t="s">
        <v>4836</v>
      </c>
      <c>
        <f>(M1522*21)/100</f>
      </c>
      <c t="s">
        <v>27</v>
      </c>
    </row>
    <row r="1523" spans="1:5" ht="25.5">
      <c r="A1523" s="35" t="s">
        <v>57</v>
      </c>
      <c r="E1523" s="39" t="s">
        <v>7072</v>
      </c>
    </row>
    <row r="1524" spans="1:5" ht="12.75">
      <c r="A1524" s="35" t="s">
        <v>58</v>
      </c>
      <c r="E1524" s="40" t="s">
        <v>7073</v>
      </c>
    </row>
    <row r="1525" spans="1:5" ht="12.75">
      <c r="A1525" t="s">
        <v>59</v>
      </c>
      <c r="E1525" s="39" t="s">
        <v>5</v>
      </c>
    </row>
    <row r="1526" spans="1:16" ht="25.5">
      <c r="A1526" t="s">
        <v>52</v>
      </c>
      <c s="34" t="s">
        <v>188</v>
      </c>
      <c s="34" t="s">
        <v>7074</v>
      </c>
      <c s="35" t="s">
        <v>5</v>
      </c>
      <c s="6" t="s">
        <v>7075</v>
      </c>
      <c s="36" t="s">
        <v>65</v>
      </c>
      <c s="37">
        <v>875</v>
      </c>
      <c s="36">
        <v>0</v>
      </c>
      <c s="36">
        <f>ROUND(G1526*H1526,6)</f>
      </c>
      <c r="L1526" s="38">
        <v>0</v>
      </c>
      <c s="32">
        <f>ROUND(ROUND(L1526,2)*ROUND(G1526,3),2)</f>
      </c>
      <c s="36" t="s">
        <v>4836</v>
      </c>
      <c>
        <f>(M1526*21)/100</f>
      </c>
      <c t="s">
        <v>27</v>
      </c>
    </row>
    <row r="1527" spans="1:5" ht="25.5">
      <c r="A1527" s="35" t="s">
        <v>57</v>
      </c>
      <c r="E1527" s="39" t="s">
        <v>7075</v>
      </c>
    </row>
    <row r="1528" spans="1:5" ht="12.75">
      <c r="A1528" s="35" t="s">
        <v>58</v>
      </c>
      <c r="E1528" s="40" t="s">
        <v>7076</v>
      </c>
    </row>
    <row r="1529" spans="1:5" ht="12.75">
      <c r="A1529" t="s">
        <v>59</v>
      </c>
      <c r="E1529" s="39" t="s">
        <v>5</v>
      </c>
    </row>
    <row r="1530" spans="1:16" ht="25.5">
      <c r="A1530" t="s">
        <v>52</v>
      </c>
      <c s="34" t="s">
        <v>192</v>
      </c>
      <c s="34" t="s">
        <v>7077</v>
      </c>
      <c s="35" t="s">
        <v>5</v>
      </c>
      <c s="6" t="s">
        <v>7078</v>
      </c>
      <c s="36" t="s">
        <v>65</v>
      </c>
      <c s="37">
        <v>180</v>
      </c>
      <c s="36">
        <v>0</v>
      </c>
      <c s="36">
        <f>ROUND(G1530*H1530,6)</f>
      </c>
      <c r="L1530" s="38">
        <v>0</v>
      </c>
      <c s="32">
        <f>ROUND(ROUND(L1530,2)*ROUND(G1530,3),2)</f>
      </c>
      <c s="36" t="s">
        <v>4836</v>
      </c>
      <c>
        <f>(M1530*21)/100</f>
      </c>
      <c t="s">
        <v>27</v>
      </c>
    </row>
    <row r="1531" spans="1:5" ht="25.5">
      <c r="A1531" s="35" t="s">
        <v>57</v>
      </c>
      <c r="E1531" s="39" t="s">
        <v>7078</v>
      </c>
    </row>
    <row r="1532" spans="1:5" ht="12.75">
      <c r="A1532" s="35" t="s">
        <v>58</v>
      </c>
      <c r="E1532" s="40" t="s">
        <v>7079</v>
      </c>
    </row>
    <row r="1533" spans="1:5" ht="12.75">
      <c r="A1533" t="s">
        <v>59</v>
      </c>
      <c r="E1533" s="39" t="s">
        <v>5</v>
      </c>
    </row>
    <row r="1534" spans="1:16" ht="25.5">
      <c r="A1534" t="s">
        <v>52</v>
      </c>
      <c s="34" t="s">
        <v>196</v>
      </c>
      <c s="34" t="s">
        <v>7080</v>
      </c>
      <c s="35" t="s">
        <v>5</v>
      </c>
      <c s="6" t="s">
        <v>7081</v>
      </c>
      <c s="36" t="s">
        <v>65</v>
      </c>
      <c s="37">
        <v>450</v>
      </c>
      <c s="36">
        <v>0</v>
      </c>
      <c s="36">
        <f>ROUND(G1534*H1534,6)</f>
      </c>
      <c r="L1534" s="38">
        <v>0</v>
      </c>
      <c s="32">
        <f>ROUND(ROUND(L1534,2)*ROUND(G1534,3),2)</f>
      </c>
      <c s="36" t="s">
        <v>4836</v>
      </c>
      <c>
        <f>(M1534*21)/100</f>
      </c>
      <c t="s">
        <v>27</v>
      </c>
    </row>
    <row r="1535" spans="1:5" ht="25.5">
      <c r="A1535" s="35" t="s">
        <v>57</v>
      </c>
      <c r="E1535" s="39" t="s">
        <v>7081</v>
      </c>
    </row>
    <row r="1536" spans="1:5" ht="12.75">
      <c r="A1536" s="35" t="s">
        <v>58</v>
      </c>
      <c r="E1536" s="40" t="s">
        <v>7082</v>
      </c>
    </row>
    <row r="1537" spans="1:5" ht="12.75">
      <c r="A1537" t="s">
        <v>59</v>
      </c>
      <c r="E1537" s="39" t="s">
        <v>5</v>
      </c>
    </row>
    <row r="1538" spans="1:16" ht="25.5">
      <c r="A1538" t="s">
        <v>52</v>
      </c>
      <c s="34" t="s">
        <v>200</v>
      </c>
      <c s="34" t="s">
        <v>7083</v>
      </c>
      <c s="35" t="s">
        <v>5</v>
      </c>
      <c s="6" t="s">
        <v>7084</v>
      </c>
      <c s="36" t="s">
        <v>65</v>
      </c>
      <c s="37">
        <v>134</v>
      </c>
      <c s="36">
        <v>0</v>
      </c>
      <c s="36">
        <f>ROUND(G1538*H1538,6)</f>
      </c>
      <c r="L1538" s="38">
        <v>0</v>
      </c>
      <c s="32">
        <f>ROUND(ROUND(L1538,2)*ROUND(G1538,3),2)</f>
      </c>
      <c s="36" t="s">
        <v>4836</v>
      </c>
      <c>
        <f>(M1538*21)/100</f>
      </c>
      <c t="s">
        <v>27</v>
      </c>
    </row>
    <row r="1539" spans="1:5" ht="25.5">
      <c r="A1539" s="35" t="s">
        <v>57</v>
      </c>
      <c r="E1539" s="39" t="s">
        <v>7084</v>
      </c>
    </row>
    <row r="1540" spans="1:5" ht="12.75">
      <c r="A1540" s="35" t="s">
        <v>58</v>
      </c>
      <c r="E1540" s="40" t="s">
        <v>7085</v>
      </c>
    </row>
    <row r="1541" spans="1:5" ht="12.75">
      <c r="A1541" t="s">
        <v>59</v>
      </c>
      <c r="E1541" s="39" t="s">
        <v>5</v>
      </c>
    </row>
    <row r="1542" spans="1:16" ht="25.5">
      <c r="A1542" t="s">
        <v>52</v>
      </c>
      <c s="34" t="s">
        <v>204</v>
      </c>
      <c s="34" t="s">
        <v>7086</v>
      </c>
      <c s="35" t="s">
        <v>5</v>
      </c>
      <c s="6" t="s">
        <v>7087</v>
      </c>
      <c s="36" t="s">
        <v>65</v>
      </c>
      <c s="37">
        <v>27</v>
      </c>
      <c s="36">
        <v>0</v>
      </c>
      <c s="36">
        <f>ROUND(G1542*H1542,6)</f>
      </c>
      <c r="L1542" s="38">
        <v>0</v>
      </c>
      <c s="32">
        <f>ROUND(ROUND(L1542,2)*ROUND(G1542,3),2)</f>
      </c>
      <c s="36" t="s">
        <v>4836</v>
      </c>
      <c>
        <f>(M1542*21)/100</f>
      </c>
      <c t="s">
        <v>27</v>
      </c>
    </row>
    <row r="1543" spans="1:5" ht="25.5">
      <c r="A1543" s="35" t="s">
        <v>57</v>
      </c>
      <c r="E1543" s="39" t="s">
        <v>7087</v>
      </c>
    </row>
    <row r="1544" spans="1:5" ht="12.75">
      <c r="A1544" s="35" t="s">
        <v>58</v>
      </c>
      <c r="E1544" s="40" t="s">
        <v>7088</v>
      </c>
    </row>
    <row r="1545" spans="1:5" ht="12.75">
      <c r="A1545" t="s">
        <v>59</v>
      </c>
      <c r="E1545" s="39" t="s">
        <v>5</v>
      </c>
    </row>
    <row r="1546" spans="1:16" ht="25.5">
      <c r="A1546" t="s">
        <v>52</v>
      </c>
      <c s="34" t="s">
        <v>208</v>
      </c>
      <c s="34" t="s">
        <v>7089</v>
      </c>
      <c s="35" t="s">
        <v>5</v>
      </c>
      <c s="6" t="s">
        <v>7090</v>
      </c>
      <c s="36" t="s">
        <v>65</v>
      </c>
      <c s="37">
        <v>25</v>
      </c>
      <c s="36">
        <v>0</v>
      </c>
      <c s="36">
        <f>ROUND(G1546*H1546,6)</f>
      </c>
      <c r="L1546" s="38">
        <v>0</v>
      </c>
      <c s="32">
        <f>ROUND(ROUND(L1546,2)*ROUND(G1546,3),2)</f>
      </c>
      <c s="36" t="s">
        <v>4836</v>
      </c>
      <c>
        <f>(M1546*21)/100</f>
      </c>
      <c t="s">
        <v>27</v>
      </c>
    </row>
    <row r="1547" spans="1:5" ht="25.5">
      <c r="A1547" s="35" t="s">
        <v>57</v>
      </c>
      <c r="E1547" s="39" t="s">
        <v>7090</v>
      </c>
    </row>
    <row r="1548" spans="1:5" ht="12.75">
      <c r="A1548" s="35" t="s">
        <v>58</v>
      </c>
      <c r="E1548" s="40" t="s">
        <v>7091</v>
      </c>
    </row>
    <row r="1549" spans="1:5" ht="12.75">
      <c r="A1549" t="s">
        <v>59</v>
      </c>
      <c r="E1549" s="39" t="s">
        <v>5</v>
      </c>
    </row>
    <row r="1550" spans="1:16" ht="25.5">
      <c r="A1550" t="s">
        <v>52</v>
      </c>
      <c s="34" t="s">
        <v>212</v>
      </c>
      <c s="34" t="s">
        <v>7092</v>
      </c>
      <c s="35" t="s">
        <v>5</v>
      </c>
      <c s="6" t="s">
        <v>7093</v>
      </c>
      <c s="36" t="s">
        <v>93</v>
      </c>
      <c s="37">
        <v>181</v>
      </c>
      <c s="36">
        <v>0</v>
      </c>
      <c s="36">
        <f>ROUND(G1550*H1550,6)</f>
      </c>
      <c r="L1550" s="38">
        <v>0</v>
      </c>
      <c s="32">
        <f>ROUND(ROUND(L1550,2)*ROUND(G1550,3),2)</f>
      </c>
      <c s="36" t="s">
        <v>4836</v>
      </c>
      <c>
        <f>(M1550*21)/100</f>
      </c>
      <c t="s">
        <v>27</v>
      </c>
    </row>
    <row r="1551" spans="1:5" ht="25.5">
      <c r="A1551" s="35" t="s">
        <v>57</v>
      </c>
      <c r="E1551" s="39" t="s">
        <v>7093</v>
      </c>
    </row>
    <row r="1552" spans="1:5" ht="12.75">
      <c r="A1552" s="35" t="s">
        <v>58</v>
      </c>
      <c r="E1552" s="40" t="s">
        <v>7094</v>
      </c>
    </row>
    <row r="1553" spans="1:5" ht="12.75">
      <c r="A1553" t="s">
        <v>59</v>
      </c>
      <c r="E1553" s="39" t="s">
        <v>5</v>
      </c>
    </row>
    <row r="1554" spans="1:16" ht="25.5">
      <c r="A1554" t="s">
        <v>52</v>
      </c>
      <c s="34" t="s">
        <v>216</v>
      </c>
      <c s="34" t="s">
        <v>7095</v>
      </c>
      <c s="35" t="s">
        <v>5</v>
      </c>
      <c s="6" t="s">
        <v>7096</v>
      </c>
      <c s="36" t="s">
        <v>93</v>
      </c>
      <c s="37">
        <v>120</v>
      </c>
      <c s="36">
        <v>0</v>
      </c>
      <c s="36">
        <f>ROUND(G1554*H1554,6)</f>
      </c>
      <c r="L1554" s="38">
        <v>0</v>
      </c>
      <c s="32">
        <f>ROUND(ROUND(L1554,2)*ROUND(G1554,3),2)</f>
      </c>
      <c s="36" t="s">
        <v>4836</v>
      </c>
      <c>
        <f>(M1554*21)/100</f>
      </c>
      <c t="s">
        <v>27</v>
      </c>
    </row>
    <row r="1555" spans="1:5" ht="25.5">
      <c r="A1555" s="35" t="s">
        <v>57</v>
      </c>
      <c r="E1555" s="39" t="s">
        <v>7096</v>
      </c>
    </row>
    <row r="1556" spans="1:5" ht="12.75">
      <c r="A1556" s="35" t="s">
        <v>58</v>
      </c>
      <c r="E1556" s="40" t="s">
        <v>7097</v>
      </c>
    </row>
    <row r="1557" spans="1:5" ht="12.75">
      <c r="A1557" t="s">
        <v>59</v>
      </c>
      <c r="E1557" s="39" t="s">
        <v>5</v>
      </c>
    </row>
    <row r="1558" spans="1:16" ht="25.5">
      <c r="A1558" t="s">
        <v>52</v>
      </c>
      <c s="34" t="s">
        <v>220</v>
      </c>
      <c s="34" t="s">
        <v>7098</v>
      </c>
      <c s="35" t="s">
        <v>5</v>
      </c>
      <c s="6" t="s">
        <v>7099</v>
      </c>
      <c s="36" t="s">
        <v>93</v>
      </c>
      <c s="37">
        <v>4</v>
      </c>
      <c s="36">
        <v>0</v>
      </c>
      <c s="36">
        <f>ROUND(G1558*H1558,6)</f>
      </c>
      <c r="L1558" s="38">
        <v>0</v>
      </c>
      <c s="32">
        <f>ROUND(ROUND(L1558,2)*ROUND(G1558,3),2)</f>
      </c>
      <c s="36" t="s">
        <v>4836</v>
      </c>
      <c>
        <f>(M1558*21)/100</f>
      </c>
      <c t="s">
        <v>27</v>
      </c>
    </row>
    <row r="1559" spans="1:5" ht="25.5">
      <c r="A1559" s="35" t="s">
        <v>57</v>
      </c>
      <c r="E1559" s="39" t="s">
        <v>7099</v>
      </c>
    </row>
    <row r="1560" spans="1:5" ht="12.75">
      <c r="A1560" s="35" t="s">
        <v>58</v>
      </c>
      <c r="E1560" s="40" t="s">
        <v>7100</v>
      </c>
    </row>
    <row r="1561" spans="1:5" ht="12.75">
      <c r="A1561" t="s">
        <v>59</v>
      </c>
      <c r="E1561" s="39" t="s">
        <v>5</v>
      </c>
    </row>
    <row r="1562" spans="1:16" ht="25.5">
      <c r="A1562" t="s">
        <v>52</v>
      </c>
      <c s="34" t="s">
        <v>225</v>
      </c>
      <c s="34" t="s">
        <v>7101</v>
      </c>
      <c s="35" t="s">
        <v>5</v>
      </c>
      <c s="6" t="s">
        <v>7102</v>
      </c>
      <c s="36" t="s">
        <v>93</v>
      </c>
      <c s="37">
        <v>2</v>
      </c>
      <c s="36">
        <v>0</v>
      </c>
      <c s="36">
        <f>ROUND(G1562*H1562,6)</f>
      </c>
      <c r="L1562" s="38">
        <v>0</v>
      </c>
      <c s="32">
        <f>ROUND(ROUND(L1562,2)*ROUND(G1562,3),2)</f>
      </c>
      <c s="36" t="s">
        <v>4836</v>
      </c>
      <c>
        <f>(M1562*21)/100</f>
      </c>
      <c t="s">
        <v>27</v>
      </c>
    </row>
    <row r="1563" spans="1:5" ht="25.5">
      <c r="A1563" s="35" t="s">
        <v>57</v>
      </c>
      <c r="E1563" s="39" t="s">
        <v>7102</v>
      </c>
    </row>
    <row r="1564" spans="1:5" ht="12.75">
      <c r="A1564" s="35" t="s">
        <v>58</v>
      </c>
      <c r="E1564" s="40" t="s">
        <v>7054</v>
      </c>
    </row>
    <row r="1565" spans="1:5" ht="12.75">
      <c r="A1565" t="s">
        <v>59</v>
      </c>
      <c r="E1565" s="39" t="s">
        <v>5</v>
      </c>
    </row>
    <row r="1566" spans="1:16" ht="25.5">
      <c r="A1566" t="s">
        <v>52</v>
      </c>
      <c s="34" t="s">
        <v>229</v>
      </c>
      <c s="34" t="s">
        <v>7103</v>
      </c>
      <c s="35" t="s">
        <v>5</v>
      </c>
      <c s="6" t="s">
        <v>7104</v>
      </c>
      <c s="36" t="s">
        <v>93</v>
      </c>
      <c s="37">
        <v>2</v>
      </c>
      <c s="36">
        <v>0</v>
      </c>
      <c s="36">
        <f>ROUND(G1566*H1566,6)</f>
      </c>
      <c r="L1566" s="38">
        <v>0</v>
      </c>
      <c s="32">
        <f>ROUND(ROUND(L1566,2)*ROUND(G1566,3),2)</f>
      </c>
      <c s="36" t="s">
        <v>4836</v>
      </c>
      <c>
        <f>(M1566*21)/100</f>
      </c>
      <c t="s">
        <v>27</v>
      </c>
    </row>
    <row r="1567" spans="1:5" ht="25.5">
      <c r="A1567" s="35" t="s">
        <v>57</v>
      </c>
      <c r="E1567" s="39" t="s">
        <v>7104</v>
      </c>
    </row>
    <row r="1568" spans="1:5" ht="12.75">
      <c r="A1568" s="35" t="s">
        <v>58</v>
      </c>
      <c r="E1568" s="40" t="s">
        <v>7054</v>
      </c>
    </row>
    <row r="1569" spans="1:5" ht="12.75">
      <c r="A1569" t="s">
        <v>59</v>
      </c>
      <c r="E1569" s="39" t="s">
        <v>5</v>
      </c>
    </row>
    <row r="1570" spans="1:16" ht="25.5">
      <c r="A1570" t="s">
        <v>52</v>
      </c>
      <c s="34" t="s">
        <v>233</v>
      </c>
      <c s="34" t="s">
        <v>7105</v>
      </c>
      <c s="35" t="s">
        <v>5</v>
      </c>
      <c s="6" t="s">
        <v>7106</v>
      </c>
      <c s="36" t="s">
        <v>93</v>
      </c>
      <c s="37">
        <v>1</v>
      </c>
      <c s="36">
        <v>0</v>
      </c>
      <c s="36">
        <f>ROUND(G1570*H1570,6)</f>
      </c>
      <c r="L1570" s="38">
        <v>0</v>
      </c>
      <c s="32">
        <f>ROUND(ROUND(L1570,2)*ROUND(G1570,3),2)</f>
      </c>
      <c s="36" t="s">
        <v>4836</v>
      </c>
      <c>
        <f>(M1570*21)/100</f>
      </c>
      <c t="s">
        <v>27</v>
      </c>
    </row>
    <row r="1571" spans="1:5" ht="25.5">
      <c r="A1571" s="35" t="s">
        <v>57</v>
      </c>
      <c r="E1571" s="39" t="s">
        <v>7106</v>
      </c>
    </row>
    <row r="1572" spans="1:5" ht="12.75">
      <c r="A1572" s="35" t="s">
        <v>58</v>
      </c>
      <c r="E1572" s="40" t="s">
        <v>6999</v>
      </c>
    </row>
    <row r="1573" spans="1:5" ht="12.75">
      <c r="A1573" t="s">
        <v>59</v>
      </c>
      <c r="E1573" s="39" t="s">
        <v>5</v>
      </c>
    </row>
    <row r="1574" spans="1:16" ht="25.5">
      <c r="A1574" t="s">
        <v>52</v>
      </c>
      <c s="34" t="s">
        <v>237</v>
      </c>
      <c s="34" t="s">
        <v>7107</v>
      </c>
      <c s="35" t="s">
        <v>5</v>
      </c>
      <c s="6" t="s">
        <v>7108</v>
      </c>
      <c s="36" t="s">
        <v>93</v>
      </c>
      <c s="37">
        <v>1</v>
      </c>
      <c s="36">
        <v>0</v>
      </c>
      <c s="36">
        <f>ROUND(G1574*H1574,6)</f>
      </c>
      <c r="L1574" s="38">
        <v>0</v>
      </c>
      <c s="32">
        <f>ROUND(ROUND(L1574,2)*ROUND(G1574,3),2)</f>
      </c>
      <c s="36" t="s">
        <v>4836</v>
      </c>
      <c>
        <f>(M1574*21)/100</f>
      </c>
      <c t="s">
        <v>27</v>
      </c>
    </row>
    <row r="1575" spans="1:5" ht="25.5">
      <c r="A1575" s="35" t="s">
        <v>57</v>
      </c>
      <c r="E1575" s="39" t="s">
        <v>7108</v>
      </c>
    </row>
    <row r="1576" spans="1:5" ht="12.75">
      <c r="A1576" s="35" t="s">
        <v>58</v>
      </c>
      <c r="E1576" s="40" t="s">
        <v>6999</v>
      </c>
    </row>
    <row r="1577" spans="1:5" ht="12.75">
      <c r="A1577" t="s">
        <v>59</v>
      </c>
      <c r="E1577" s="39" t="s">
        <v>5</v>
      </c>
    </row>
    <row r="1578" spans="1:16" ht="25.5">
      <c r="A1578" t="s">
        <v>52</v>
      </c>
      <c s="34" t="s">
        <v>241</v>
      </c>
      <c s="34" t="s">
        <v>7109</v>
      </c>
      <c s="35" t="s">
        <v>5</v>
      </c>
      <c s="6" t="s">
        <v>7110</v>
      </c>
      <c s="36" t="s">
        <v>93</v>
      </c>
      <c s="37">
        <v>4</v>
      </c>
      <c s="36">
        <v>0</v>
      </c>
      <c s="36">
        <f>ROUND(G1578*H1578,6)</f>
      </c>
      <c r="L1578" s="38">
        <v>0</v>
      </c>
      <c s="32">
        <f>ROUND(ROUND(L1578,2)*ROUND(G1578,3),2)</f>
      </c>
      <c s="36" t="s">
        <v>4836</v>
      </c>
      <c>
        <f>(M1578*21)/100</f>
      </c>
      <c t="s">
        <v>27</v>
      </c>
    </row>
    <row r="1579" spans="1:5" ht="25.5">
      <c r="A1579" s="35" t="s">
        <v>57</v>
      </c>
      <c r="E1579" s="39" t="s">
        <v>7110</v>
      </c>
    </row>
    <row r="1580" spans="1:5" ht="12.75">
      <c r="A1580" s="35" t="s">
        <v>58</v>
      </c>
      <c r="E1580" s="40" t="s">
        <v>7100</v>
      </c>
    </row>
    <row r="1581" spans="1:5" ht="12.75">
      <c r="A1581" t="s">
        <v>59</v>
      </c>
      <c r="E1581" s="39" t="s">
        <v>5</v>
      </c>
    </row>
    <row r="1582" spans="1:16" ht="25.5">
      <c r="A1582" t="s">
        <v>52</v>
      </c>
      <c s="34" t="s">
        <v>258</v>
      </c>
      <c s="34" t="s">
        <v>7111</v>
      </c>
      <c s="35" t="s">
        <v>5</v>
      </c>
      <c s="6" t="s">
        <v>7112</v>
      </c>
      <c s="36" t="s">
        <v>93</v>
      </c>
      <c s="37">
        <v>4</v>
      </c>
      <c s="36">
        <v>0</v>
      </c>
      <c s="36">
        <f>ROUND(G1582*H1582,6)</f>
      </c>
      <c r="L1582" s="38">
        <v>0</v>
      </c>
      <c s="32">
        <f>ROUND(ROUND(L1582,2)*ROUND(G1582,3),2)</f>
      </c>
      <c s="36" t="s">
        <v>4836</v>
      </c>
      <c>
        <f>(M1582*21)/100</f>
      </c>
      <c t="s">
        <v>27</v>
      </c>
    </row>
    <row r="1583" spans="1:5" ht="25.5">
      <c r="A1583" s="35" t="s">
        <v>57</v>
      </c>
      <c r="E1583" s="39" t="s">
        <v>7112</v>
      </c>
    </row>
    <row r="1584" spans="1:5" ht="12.75">
      <c r="A1584" s="35" t="s">
        <v>58</v>
      </c>
      <c r="E1584" s="40" t="s">
        <v>7100</v>
      </c>
    </row>
    <row r="1585" spans="1:5" ht="12.75">
      <c r="A1585" t="s">
        <v>59</v>
      </c>
      <c r="E1585" s="39" t="s">
        <v>5</v>
      </c>
    </row>
    <row r="1586" spans="1:16" ht="25.5">
      <c r="A1586" t="s">
        <v>52</v>
      </c>
      <c s="34" t="s">
        <v>265</v>
      </c>
      <c s="34" t="s">
        <v>7113</v>
      </c>
      <c s="35" t="s">
        <v>5</v>
      </c>
      <c s="6" t="s">
        <v>7114</v>
      </c>
      <c s="36" t="s">
        <v>93</v>
      </c>
      <c s="37">
        <v>7</v>
      </c>
      <c s="36">
        <v>0</v>
      </c>
      <c s="36">
        <f>ROUND(G1586*H1586,6)</f>
      </c>
      <c r="L1586" s="38">
        <v>0</v>
      </c>
      <c s="32">
        <f>ROUND(ROUND(L1586,2)*ROUND(G1586,3),2)</f>
      </c>
      <c s="36" t="s">
        <v>4836</v>
      </c>
      <c>
        <f>(M1586*21)/100</f>
      </c>
      <c t="s">
        <v>27</v>
      </c>
    </row>
    <row r="1587" spans="1:5" ht="25.5">
      <c r="A1587" s="35" t="s">
        <v>57</v>
      </c>
      <c r="E1587" s="39" t="s">
        <v>7114</v>
      </c>
    </row>
    <row r="1588" spans="1:5" ht="12.75">
      <c r="A1588" s="35" t="s">
        <v>58</v>
      </c>
      <c r="E1588" s="40" t="s">
        <v>7115</v>
      </c>
    </row>
    <row r="1589" spans="1:5" ht="12.75">
      <c r="A1589" t="s">
        <v>59</v>
      </c>
      <c r="E1589" s="39" t="s">
        <v>5</v>
      </c>
    </row>
    <row r="1590" spans="1:16" ht="25.5">
      <c r="A1590" t="s">
        <v>52</v>
      </c>
      <c s="34" t="s">
        <v>269</v>
      </c>
      <c s="34" t="s">
        <v>7116</v>
      </c>
      <c s="35" t="s">
        <v>5</v>
      </c>
      <c s="6" t="s">
        <v>7117</v>
      </c>
      <c s="36" t="s">
        <v>93</v>
      </c>
      <c s="37">
        <v>16</v>
      </c>
      <c s="36">
        <v>0</v>
      </c>
      <c s="36">
        <f>ROUND(G1590*H1590,6)</f>
      </c>
      <c r="L1590" s="38">
        <v>0</v>
      </c>
      <c s="32">
        <f>ROUND(ROUND(L1590,2)*ROUND(G1590,3),2)</f>
      </c>
      <c s="36" t="s">
        <v>4836</v>
      </c>
      <c>
        <f>(M1590*21)/100</f>
      </c>
      <c t="s">
        <v>27</v>
      </c>
    </row>
    <row r="1591" spans="1:5" ht="25.5">
      <c r="A1591" s="35" t="s">
        <v>57</v>
      </c>
      <c r="E1591" s="39" t="s">
        <v>7117</v>
      </c>
    </row>
    <row r="1592" spans="1:5" ht="12.75">
      <c r="A1592" s="35" t="s">
        <v>58</v>
      </c>
      <c r="E1592" s="40" t="s">
        <v>7118</v>
      </c>
    </row>
    <row r="1593" spans="1:5" ht="12.75">
      <c r="A1593" t="s">
        <v>59</v>
      </c>
      <c r="E1593" s="39" t="s">
        <v>5</v>
      </c>
    </row>
    <row r="1594" spans="1:16" ht="25.5">
      <c r="A1594" t="s">
        <v>52</v>
      </c>
      <c s="34" t="s">
        <v>273</v>
      </c>
      <c s="34" t="s">
        <v>7119</v>
      </c>
      <c s="35" t="s">
        <v>5</v>
      </c>
      <c s="6" t="s">
        <v>7120</v>
      </c>
      <c s="36" t="s">
        <v>93</v>
      </c>
      <c s="37">
        <v>4</v>
      </c>
      <c s="36">
        <v>0</v>
      </c>
      <c s="36">
        <f>ROUND(G1594*H1594,6)</f>
      </c>
      <c r="L1594" s="38">
        <v>0</v>
      </c>
      <c s="32">
        <f>ROUND(ROUND(L1594,2)*ROUND(G1594,3),2)</f>
      </c>
      <c s="36" t="s">
        <v>4836</v>
      </c>
      <c>
        <f>(M1594*21)/100</f>
      </c>
      <c t="s">
        <v>27</v>
      </c>
    </row>
    <row r="1595" spans="1:5" ht="25.5">
      <c r="A1595" s="35" t="s">
        <v>57</v>
      </c>
      <c r="E1595" s="39" t="s">
        <v>7120</v>
      </c>
    </row>
    <row r="1596" spans="1:5" ht="12.75">
      <c r="A1596" s="35" t="s">
        <v>58</v>
      </c>
      <c r="E1596" s="40" t="s">
        <v>7100</v>
      </c>
    </row>
    <row r="1597" spans="1:5" ht="12.75">
      <c r="A1597" t="s">
        <v>59</v>
      </c>
      <c r="E1597" s="39" t="s">
        <v>5</v>
      </c>
    </row>
    <row r="1598" spans="1:16" ht="25.5">
      <c r="A1598" t="s">
        <v>52</v>
      </c>
      <c s="34" t="s">
        <v>277</v>
      </c>
      <c s="34" t="s">
        <v>7121</v>
      </c>
      <c s="35" t="s">
        <v>5</v>
      </c>
      <c s="6" t="s">
        <v>7122</v>
      </c>
      <c s="36" t="s">
        <v>93</v>
      </c>
      <c s="37">
        <v>7</v>
      </c>
      <c s="36">
        <v>0</v>
      </c>
      <c s="36">
        <f>ROUND(G1598*H1598,6)</f>
      </c>
      <c r="L1598" s="38">
        <v>0</v>
      </c>
      <c s="32">
        <f>ROUND(ROUND(L1598,2)*ROUND(G1598,3),2)</f>
      </c>
      <c s="36" t="s">
        <v>4836</v>
      </c>
      <c>
        <f>(M1598*21)/100</f>
      </c>
      <c t="s">
        <v>27</v>
      </c>
    </row>
    <row r="1599" spans="1:5" ht="25.5">
      <c r="A1599" s="35" t="s">
        <v>57</v>
      </c>
      <c r="E1599" s="39" t="s">
        <v>7122</v>
      </c>
    </row>
    <row r="1600" spans="1:5" ht="12.75">
      <c r="A1600" s="35" t="s">
        <v>58</v>
      </c>
      <c r="E1600" s="40" t="s">
        <v>7115</v>
      </c>
    </row>
    <row r="1601" spans="1:5" ht="12.75">
      <c r="A1601" t="s">
        <v>59</v>
      </c>
      <c r="E1601" s="39" t="s">
        <v>5</v>
      </c>
    </row>
    <row r="1602" spans="1:16" ht="25.5">
      <c r="A1602" t="s">
        <v>52</v>
      </c>
      <c s="34" t="s">
        <v>282</v>
      </c>
      <c s="34" t="s">
        <v>7123</v>
      </c>
      <c s="35" t="s">
        <v>5</v>
      </c>
      <c s="6" t="s">
        <v>7124</v>
      </c>
      <c s="36" t="s">
        <v>93</v>
      </c>
      <c s="37">
        <v>11</v>
      </c>
      <c s="36">
        <v>0</v>
      </c>
      <c s="36">
        <f>ROUND(G1602*H1602,6)</f>
      </c>
      <c r="L1602" s="38">
        <v>0</v>
      </c>
      <c s="32">
        <f>ROUND(ROUND(L1602,2)*ROUND(G1602,3),2)</f>
      </c>
      <c s="36" t="s">
        <v>4836</v>
      </c>
      <c>
        <f>(M1602*21)/100</f>
      </c>
      <c t="s">
        <v>27</v>
      </c>
    </row>
    <row r="1603" spans="1:5" ht="25.5">
      <c r="A1603" s="35" t="s">
        <v>57</v>
      </c>
      <c r="E1603" s="39" t="s">
        <v>7124</v>
      </c>
    </row>
    <row r="1604" spans="1:5" ht="12.75">
      <c r="A1604" s="35" t="s">
        <v>58</v>
      </c>
      <c r="E1604" s="40" t="s">
        <v>7036</v>
      </c>
    </row>
    <row r="1605" spans="1:5" ht="12.75">
      <c r="A1605" t="s">
        <v>59</v>
      </c>
      <c r="E1605" s="39" t="s">
        <v>5</v>
      </c>
    </row>
    <row r="1606" spans="1:16" ht="25.5">
      <c r="A1606" t="s">
        <v>52</v>
      </c>
      <c s="34" t="s">
        <v>286</v>
      </c>
      <c s="34" t="s">
        <v>7125</v>
      </c>
      <c s="35" t="s">
        <v>5</v>
      </c>
      <c s="6" t="s">
        <v>7126</v>
      </c>
      <c s="36" t="s">
        <v>93</v>
      </c>
      <c s="37">
        <v>4</v>
      </c>
      <c s="36">
        <v>0</v>
      </c>
      <c s="36">
        <f>ROUND(G1606*H1606,6)</f>
      </c>
      <c r="L1606" s="38">
        <v>0</v>
      </c>
      <c s="32">
        <f>ROUND(ROUND(L1606,2)*ROUND(G1606,3),2)</f>
      </c>
      <c s="36" t="s">
        <v>4836</v>
      </c>
      <c>
        <f>(M1606*21)/100</f>
      </c>
      <c t="s">
        <v>27</v>
      </c>
    </row>
    <row r="1607" spans="1:5" ht="25.5">
      <c r="A1607" s="35" t="s">
        <v>57</v>
      </c>
      <c r="E1607" s="39" t="s">
        <v>7126</v>
      </c>
    </row>
    <row r="1608" spans="1:5" ht="12.75">
      <c r="A1608" s="35" t="s">
        <v>58</v>
      </c>
      <c r="E1608" s="40" t="s">
        <v>7100</v>
      </c>
    </row>
    <row r="1609" spans="1:5" ht="12.75">
      <c r="A1609" t="s">
        <v>59</v>
      </c>
      <c r="E1609" s="39" t="s">
        <v>5</v>
      </c>
    </row>
    <row r="1610" spans="1:16" ht="25.5">
      <c r="A1610" t="s">
        <v>52</v>
      </c>
      <c s="34" t="s">
        <v>245</v>
      </c>
      <c s="34" t="s">
        <v>7127</v>
      </c>
      <c s="35" t="s">
        <v>5</v>
      </c>
      <c s="6" t="s">
        <v>7128</v>
      </c>
      <c s="36" t="s">
        <v>93</v>
      </c>
      <c s="37">
        <v>2</v>
      </c>
      <c s="36">
        <v>0</v>
      </c>
      <c s="36">
        <f>ROUND(G1610*H1610,6)</f>
      </c>
      <c r="L1610" s="38">
        <v>0</v>
      </c>
      <c s="32">
        <f>ROUND(ROUND(L1610,2)*ROUND(G1610,3),2)</f>
      </c>
      <c s="36" t="s">
        <v>4836</v>
      </c>
      <c>
        <f>(M1610*21)/100</f>
      </c>
      <c t="s">
        <v>27</v>
      </c>
    </row>
    <row r="1611" spans="1:5" ht="25.5">
      <c r="A1611" s="35" t="s">
        <v>57</v>
      </c>
      <c r="E1611" s="39" t="s">
        <v>7128</v>
      </c>
    </row>
    <row r="1612" spans="1:5" ht="12.75">
      <c r="A1612" s="35" t="s">
        <v>58</v>
      </c>
      <c r="E1612" s="40" t="s">
        <v>7054</v>
      </c>
    </row>
    <row r="1613" spans="1:5" ht="12.75">
      <c r="A1613" t="s">
        <v>59</v>
      </c>
      <c r="E1613" s="39" t="s">
        <v>5</v>
      </c>
    </row>
    <row r="1614" spans="1:16" ht="25.5">
      <c r="A1614" t="s">
        <v>52</v>
      </c>
      <c s="34" t="s">
        <v>249</v>
      </c>
      <c s="34" t="s">
        <v>7129</v>
      </c>
      <c s="35" t="s">
        <v>5</v>
      </c>
      <c s="6" t="s">
        <v>7130</v>
      </c>
      <c s="36" t="s">
        <v>93</v>
      </c>
      <c s="37">
        <v>9</v>
      </c>
      <c s="36">
        <v>0</v>
      </c>
      <c s="36">
        <f>ROUND(G1614*H1614,6)</f>
      </c>
      <c r="L1614" s="38">
        <v>0</v>
      </c>
      <c s="32">
        <f>ROUND(ROUND(L1614,2)*ROUND(G1614,3),2)</f>
      </c>
      <c s="36" t="s">
        <v>4836</v>
      </c>
      <c>
        <f>(M1614*21)/100</f>
      </c>
      <c t="s">
        <v>27</v>
      </c>
    </row>
    <row r="1615" spans="1:5" ht="25.5">
      <c r="A1615" s="35" t="s">
        <v>57</v>
      </c>
      <c r="E1615" s="39" t="s">
        <v>7130</v>
      </c>
    </row>
    <row r="1616" spans="1:5" ht="12.75">
      <c r="A1616" s="35" t="s">
        <v>58</v>
      </c>
      <c r="E1616" s="40" t="s">
        <v>7131</v>
      </c>
    </row>
    <row r="1617" spans="1:5" ht="12.75">
      <c r="A1617" t="s">
        <v>59</v>
      </c>
      <c r="E1617" s="39" t="s">
        <v>5</v>
      </c>
    </row>
    <row r="1618" spans="1:16" ht="25.5">
      <c r="A1618" t="s">
        <v>52</v>
      </c>
      <c s="34" t="s">
        <v>253</v>
      </c>
      <c s="34" t="s">
        <v>7132</v>
      </c>
      <c s="35" t="s">
        <v>5</v>
      </c>
      <c s="6" t="s">
        <v>7133</v>
      </c>
      <c s="36" t="s">
        <v>93</v>
      </c>
      <c s="37">
        <v>32</v>
      </c>
      <c s="36">
        <v>0</v>
      </c>
      <c s="36">
        <f>ROUND(G1618*H1618,6)</f>
      </c>
      <c r="L1618" s="38">
        <v>0</v>
      </c>
      <c s="32">
        <f>ROUND(ROUND(L1618,2)*ROUND(G1618,3),2)</f>
      </c>
      <c s="36" t="s">
        <v>4836</v>
      </c>
      <c>
        <f>(M1618*21)/100</f>
      </c>
      <c t="s">
        <v>27</v>
      </c>
    </row>
    <row r="1619" spans="1:5" ht="25.5">
      <c r="A1619" s="35" t="s">
        <v>57</v>
      </c>
      <c r="E1619" s="39" t="s">
        <v>7133</v>
      </c>
    </row>
    <row r="1620" spans="1:5" ht="12.75">
      <c r="A1620" s="35" t="s">
        <v>58</v>
      </c>
      <c r="E1620" s="40" t="s">
        <v>7134</v>
      </c>
    </row>
    <row r="1621" spans="1:5" ht="12.75">
      <c r="A1621" t="s">
        <v>59</v>
      </c>
      <c r="E1621" s="39" t="s">
        <v>5</v>
      </c>
    </row>
    <row r="1622" spans="1:16" ht="25.5">
      <c r="A1622" t="s">
        <v>52</v>
      </c>
      <c s="34" t="s">
        <v>498</v>
      </c>
      <c s="34" t="s">
        <v>7135</v>
      </c>
      <c s="35" t="s">
        <v>5</v>
      </c>
      <c s="6" t="s">
        <v>7136</v>
      </c>
      <c s="36" t="s">
        <v>93</v>
      </c>
      <c s="37">
        <v>6</v>
      </c>
      <c s="36">
        <v>0</v>
      </c>
      <c s="36">
        <f>ROUND(G1622*H1622,6)</f>
      </c>
      <c r="L1622" s="38">
        <v>0</v>
      </c>
      <c s="32">
        <f>ROUND(ROUND(L1622,2)*ROUND(G1622,3),2)</f>
      </c>
      <c s="36" t="s">
        <v>4836</v>
      </c>
      <c>
        <f>(M1622*21)/100</f>
      </c>
      <c t="s">
        <v>27</v>
      </c>
    </row>
    <row r="1623" spans="1:5" ht="25.5">
      <c r="A1623" s="35" t="s">
        <v>57</v>
      </c>
      <c r="E1623" s="39" t="s">
        <v>7136</v>
      </c>
    </row>
    <row r="1624" spans="1:5" ht="12.75">
      <c r="A1624" s="35" t="s">
        <v>58</v>
      </c>
      <c r="E1624" s="40" t="s">
        <v>7137</v>
      </c>
    </row>
    <row r="1625" spans="1:5" ht="12.75">
      <c r="A1625" t="s">
        <v>59</v>
      </c>
      <c r="E1625" s="39" t="s">
        <v>5</v>
      </c>
    </row>
    <row r="1626" spans="1:16" ht="25.5">
      <c r="A1626" t="s">
        <v>52</v>
      </c>
      <c s="34" t="s">
        <v>499</v>
      </c>
      <c s="34" t="s">
        <v>7138</v>
      </c>
      <c s="35" t="s">
        <v>5</v>
      </c>
      <c s="6" t="s">
        <v>7139</v>
      </c>
      <c s="36" t="s">
        <v>93</v>
      </c>
      <c s="37">
        <v>1</v>
      </c>
      <c s="36">
        <v>0</v>
      </c>
      <c s="36">
        <f>ROUND(G1626*H1626,6)</f>
      </c>
      <c r="L1626" s="38">
        <v>0</v>
      </c>
      <c s="32">
        <f>ROUND(ROUND(L1626,2)*ROUND(G1626,3),2)</f>
      </c>
      <c s="36" t="s">
        <v>4836</v>
      </c>
      <c>
        <f>(M1626*21)/100</f>
      </c>
      <c t="s">
        <v>27</v>
      </c>
    </row>
    <row r="1627" spans="1:5" ht="25.5">
      <c r="A1627" s="35" t="s">
        <v>57</v>
      </c>
      <c r="E1627" s="39" t="s">
        <v>7139</v>
      </c>
    </row>
    <row r="1628" spans="1:5" ht="12.75">
      <c r="A1628" s="35" t="s">
        <v>58</v>
      </c>
      <c r="E1628" s="40" t="s">
        <v>6999</v>
      </c>
    </row>
    <row r="1629" spans="1:5" ht="25.5">
      <c r="A1629" t="s">
        <v>59</v>
      </c>
      <c r="E1629" s="39" t="s">
        <v>7140</v>
      </c>
    </row>
    <row r="1630" spans="1:16" ht="25.5">
      <c r="A1630" t="s">
        <v>52</v>
      </c>
      <c s="34" t="s">
        <v>500</v>
      </c>
      <c s="34" t="s">
        <v>7141</v>
      </c>
      <c s="35" t="s">
        <v>5</v>
      </c>
      <c s="6" t="s">
        <v>7142</v>
      </c>
      <c s="36" t="s">
        <v>93</v>
      </c>
      <c s="37">
        <v>1</v>
      </c>
      <c s="36">
        <v>0</v>
      </c>
      <c s="36">
        <f>ROUND(G1630*H1630,6)</f>
      </c>
      <c r="L1630" s="38">
        <v>0</v>
      </c>
      <c s="32">
        <f>ROUND(ROUND(L1630,2)*ROUND(G1630,3),2)</f>
      </c>
      <c s="36" t="s">
        <v>4836</v>
      </c>
      <c>
        <f>(M1630*21)/100</f>
      </c>
      <c t="s">
        <v>27</v>
      </c>
    </row>
    <row r="1631" spans="1:5" ht="25.5">
      <c r="A1631" s="35" t="s">
        <v>57</v>
      </c>
      <c r="E1631" s="39" t="s">
        <v>7142</v>
      </c>
    </row>
    <row r="1632" spans="1:5" ht="12.75">
      <c r="A1632" s="35" t="s">
        <v>58</v>
      </c>
      <c r="E1632" s="40" t="s">
        <v>6999</v>
      </c>
    </row>
    <row r="1633" spans="1:5" ht="25.5">
      <c r="A1633" t="s">
        <v>59</v>
      </c>
      <c r="E1633" s="39" t="s">
        <v>7140</v>
      </c>
    </row>
    <row r="1634" spans="1:16" ht="25.5">
      <c r="A1634" t="s">
        <v>52</v>
      </c>
      <c s="34" t="s">
        <v>504</v>
      </c>
      <c s="34" t="s">
        <v>7143</v>
      </c>
      <c s="35" t="s">
        <v>5</v>
      </c>
      <c s="6" t="s">
        <v>7144</v>
      </c>
      <c s="36" t="s">
        <v>93</v>
      </c>
      <c s="37">
        <v>1</v>
      </c>
      <c s="36">
        <v>0</v>
      </c>
      <c s="36">
        <f>ROUND(G1634*H1634,6)</f>
      </c>
      <c r="L1634" s="38">
        <v>0</v>
      </c>
      <c s="32">
        <f>ROUND(ROUND(L1634,2)*ROUND(G1634,3),2)</f>
      </c>
      <c s="36" t="s">
        <v>4836</v>
      </c>
      <c>
        <f>(M1634*21)/100</f>
      </c>
      <c t="s">
        <v>27</v>
      </c>
    </row>
    <row r="1635" spans="1:5" ht="25.5">
      <c r="A1635" s="35" t="s">
        <v>57</v>
      </c>
      <c r="E1635" s="39" t="s">
        <v>7144</v>
      </c>
    </row>
    <row r="1636" spans="1:5" ht="12.75">
      <c r="A1636" s="35" t="s">
        <v>58</v>
      </c>
      <c r="E1636" s="40" t="s">
        <v>6999</v>
      </c>
    </row>
    <row r="1637" spans="1:5" ht="12.75">
      <c r="A1637" t="s">
        <v>59</v>
      </c>
      <c r="E1637" s="39" t="s">
        <v>5</v>
      </c>
    </row>
    <row r="1638" spans="1:16" ht="25.5">
      <c r="A1638" t="s">
        <v>52</v>
      </c>
      <c s="34" t="s">
        <v>508</v>
      </c>
      <c s="34" t="s">
        <v>7145</v>
      </c>
      <c s="35" t="s">
        <v>5</v>
      </c>
      <c s="6" t="s">
        <v>7146</v>
      </c>
      <c s="36" t="s">
        <v>93</v>
      </c>
      <c s="37">
        <v>10</v>
      </c>
      <c s="36">
        <v>0</v>
      </c>
      <c s="36">
        <f>ROUND(G1638*H1638,6)</f>
      </c>
      <c r="L1638" s="38">
        <v>0</v>
      </c>
      <c s="32">
        <f>ROUND(ROUND(L1638,2)*ROUND(G1638,3),2)</f>
      </c>
      <c s="36" t="s">
        <v>4836</v>
      </c>
      <c>
        <f>(M1638*21)/100</f>
      </c>
      <c t="s">
        <v>27</v>
      </c>
    </row>
    <row r="1639" spans="1:5" ht="25.5">
      <c r="A1639" s="35" t="s">
        <v>57</v>
      </c>
      <c r="E1639" s="39" t="s">
        <v>7146</v>
      </c>
    </row>
    <row r="1640" spans="1:5" ht="12.75">
      <c r="A1640" s="35" t="s">
        <v>58</v>
      </c>
      <c r="E1640" s="40" t="s">
        <v>7147</v>
      </c>
    </row>
    <row r="1641" spans="1:5" ht="12.75">
      <c r="A1641" t="s">
        <v>59</v>
      </c>
      <c r="E1641" s="39" t="s">
        <v>5</v>
      </c>
    </row>
    <row r="1642" spans="1:16" ht="25.5">
      <c r="A1642" t="s">
        <v>52</v>
      </c>
      <c s="34" t="s">
        <v>509</v>
      </c>
      <c s="34" t="s">
        <v>7148</v>
      </c>
      <c s="35" t="s">
        <v>5</v>
      </c>
      <c s="6" t="s">
        <v>7149</v>
      </c>
      <c s="36" t="s">
        <v>93</v>
      </c>
      <c s="37">
        <v>1</v>
      </c>
      <c s="36">
        <v>0</v>
      </c>
      <c s="36">
        <f>ROUND(G1642*H1642,6)</f>
      </c>
      <c r="L1642" s="38">
        <v>0</v>
      </c>
      <c s="32">
        <f>ROUND(ROUND(L1642,2)*ROUND(G1642,3),2)</f>
      </c>
      <c s="36" t="s">
        <v>4836</v>
      </c>
      <c>
        <f>(M1642*21)/100</f>
      </c>
      <c t="s">
        <v>27</v>
      </c>
    </row>
    <row r="1643" spans="1:5" ht="25.5">
      <c r="A1643" s="35" t="s">
        <v>57</v>
      </c>
      <c r="E1643" s="39" t="s">
        <v>7149</v>
      </c>
    </row>
    <row r="1644" spans="1:5" ht="12.75">
      <c r="A1644" s="35" t="s">
        <v>58</v>
      </c>
      <c r="E1644" s="40" t="s">
        <v>6999</v>
      </c>
    </row>
    <row r="1645" spans="1:5" ht="12.75">
      <c r="A1645" t="s">
        <v>59</v>
      </c>
      <c r="E1645" s="39" t="s">
        <v>5</v>
      </c>
    </row>
    <row r="1646" spans="1:16" ht="25.5">
      <c r="A1646" t="s">
        <v>52</v>
      </c>
      <c s="34" t="s">
        <v>510</v>
      </c>
      <c s="34" t="s">
        <v>7150</v>
      </c>
      <c s="35" t="s">
        <v>5</v>
      </c>
      <c s="6" t="s">
        <v>7151</v>
      </c>
      <c s="36" t="s">
        <v>1076</v>
      </c>
      <c s="37">
        <v>1</v>
      </c>
      <c s="36">
        <v>0</v>
      </c>
      <c s="36">
        <f>ROUND(G1646*H1646,6)</f>
      </c>
      <c r="L1646" s="38">
        <v>0</v>
      </c>
      <c s="32">
        <f>ROUND(ROUND(L1646,2)*ROUND(G1646,3),2)</f>
      </c>
      <c s="36" t="s">
        <v>4836</v>
      </c>
      <c>
        <f>(M1646*21)/100</f>
      </c>
      <c t="s">
        <v>27</v>
      </c>
    </row>
    <row r="1647" spans="1:5" ht="38.25">
      <c r="A1647" s="35" t="s">
        <v>57</v>
      </c>
      <c r="E1647" s="39" t="s">
        <v>7152</v>
      </c>
    </row>
    <row r="1648" spans="1:5" ht="12.75">
      <c r="A1648" s="35" t="s">
        <v>58</v>
      </c>
      <c r="E1648" s="40" t="s">
        <v>6999</v>
      </c>
    </row>
    <row r="1649" spans="1:5" ht="12.75">
      <c r="A1649" t="s">
        <v>59</v>
      </c>
      <c r="E1649" s="39" t="s">
        <v>5</v>
      </c>
    </row>
    <row r="1650" spans="1:16" ht="12.75">
      <c r="A1650" t="s">
        <v>52</v>
      </c>
      <c s="34" t="s">
        <v>518</v>
      </c>
      <c s="34" t="s">
        <v>7153</v>
      </c>
      <c s="35" t="s">
        <v>5</v>
      </c>
      <c s="6" t="s">
        <v>7154</v>
      </c>
      <c s="36" t="s">
        <v>65</v>
      </c>
      <c s="37">
        <v>30</v>
      </c>
      <c s="36">
        <v>0.00063</v>
      </c>
      <c s="36">
        <f>ROUND(G1650*H1650,6)</f>
      </c>
      <c r="L1650" s="38">
        <v>0</v>
      </c>
      <c s="32">
        <f>ROUND(ROUND(L1650,2)*ROUND(G1650,3),2)</f>
      </c>
      <c s="36" t="s">
        <v>4833</v>
      </c>
      <c>
        <f>(M1650*21)/100</f>
      </c>
      <c t="s">
        <v>27</v>
      </c>
    </row>
    <row r="1651" spans="1:5" ht="12.75">
      <c r="A1651" s="35" t="s">
        <v>57</v>
      </c>
      <c r="E1651" s="39" t="s">
        <v>7154</v>
      </c>
    </row>
    <row r="1652" spans="1:5" ht="12.75">
      <c r="A1652" s="35" t="s">
        <v>58</v>
      </c>
      <c r="E1652" s="40" t="s">
        <v>7155</v>
      </c>
    </row>
    <row r="1653" spans="1:5" ht="12.75">
      <c r="A1653" t="s">
        <v>59</v>
      </c>
      <c r="E1653" s="39" t="s">
        <v>5</v>
      </c>
    </row>
    <row r="1654" spans="1:16" ht="12.75">
      <c r="A1654" t="s">
        <v>52</v>
      </c>
      <c s="34" t="s">
        <v>519</v>
      </c>
      <c s="34" t="s">
        <v>7156</v>
      </c>
      <c s="35" t="s">
        <v>5</v>
      </c>
      <c s="6" t="s">
        <v>7157</v>
      </c>
      <c s="36" t="s">
        <v>93</v>
      </c>
      <c s="37">
        <v>7</v>
      </c>
      <c s="36">
        <v>5E-05</v>
      </c>
      <c s="36">
        <f>ROUND(G1654*H1654,6)</f>
      </c>
      <c r="L1654" s="38">
        <v>0</v>
      </c>
      <c s="32">
        <f>ROUND(ROUND(L1654,2)*ROUND(G1654,3),2)</f>
      </c>
      <c s="36" t="s">
        <v>4833</v>
      </c>
      <c>
        <f>(M1654*21)/100</f>
      </c>
      <c t="s">
        <v>27</v>
      </c>
    </row>
    <row r="1655" spans="1:5" ht="12.75">
      <c r="A1655" s="35" t="s">
        <v>57</v>
      </c>
      <c r="E1655" s="39" t="s">
        <v>7157</v>
      </c>
    </row>
    <row r="1656" spans="1:5" ht="12.75">
      <c r="A1656" s="35" t="s">
        <v>58</v>
      </c>
      <c r="E1656" s="40" t="s">
        <v>7115</v>
      </c>
    </row>
    <row r="1657" spans="1:5" ht="12.75">
      <c r="A1657" t="s">
        <v>59</v>
      </c>
      <c r="E1657" s="39" t="s">
        <v>5</v>
      </c>
    </row>
    <row r="1658" spans="1:16" ht="12.75">
      <c r="A1658" t="s">
        <v>52</v>
      </c>
      <c s="34" t="s">
        <v>520</v>
      </c>
      <c s="34" t="s">
        <v>7158</v>
      </c>
      <c s="35" t="s">
        <v>5</v>
      </c>
      <c s="6" t="s">
        <v>7159</v>
      </c>
      <c s="36" t="s">
        <v>93</v>
      </c>
      <c s="37">
        <v>7</v>
      </c>
      <c s="36">
        <v>5E-05</v>
      </c>
      <c s="36">
        <f>ROUND(G1658*H1658,6)</f>
      </c>
      <c r="L1658" s="38">
        <v>0</v>
      </c>
      <c s="32">
        <f>ROUND(ROUND(L1658,2)*ROUND(G1658,3),2)</f>
      </c>
      <c s="36" t="s">
        <v>4833</v>
      </c>
      <c>
        <f>(M1658*21)/100</f>
      </c>
      <c t="s">
        <v>27</v>
      </c>
    </row>
    <row r="1659" spans="1:5" ht="12.75">
      <c r="A1659" s="35" t="s">
        <v>57</v>
      </c>
      <c r="E1659" s="39" t="s">
        <v>7159</v>
      </c>
    </row>
    <row r="1660" spans="1:5" ht="12.75">
      <c r="A1660" s="35" t="s">
        <v>58</v>
      </c>
      <c r="E1660" s="40" t="s">
        <v>7115</v>
      </c>
    </row>
    <row r="1661" spans="1:5" ht="12.75">
      <c r="A1661" t="s">
        <v>59</v>
      </c>
      <c r="E1661" s="39" t="s">
        <v>5</v>
      </c>
    </row>
    <row r="1662" spans="1:16" ht="12.75">
      <c r="A1662" t="s">
        <v>52</v>
      </c>
      <c s="34" t="s">
        <v>521</v>
      </c>
      <c s="34" t="s">
        <v>8475</v>
      </c>
      <c s="35" t="s">
        <v>5</v>
      </c>
      <c s="6" t="s">
        <v>7161</v>
      </c>
      <c s="36" t="s">
        <v>93</v>
      </c>
      <c s="37">
        <v>16</v>
      </c>
      <c s="36">
        <v>5E-05</v>
      </c>
      <c s="36">
        <f>ROUND(G1662*H1662,6)</f>
      </c>
      <c r="L1662" s="38">
        <v>0</v>
      </c>
      <c s="32">
        <f>ROUND(ROUND(L1662,2)*ROUND(G1662,3),2)</f>
      </c>
      <c s="36" t="s">
        <v>4833</v>
      </c>
      <c>
        <f>(M1662*21)/100</f>
      </c>
      <c t="s">
        <v>27</v>
      </c>
    </row>
    <row r="1663" spans="1:5" ht="12.75">
      <c r="A1663" s="35" t="s">
        <v>57</v>
      </c>
      <c r="E1663" s="39" t="s">
        <v>7161</v>
      </c>
    </row>
    <row r="1664" spans="1:5" ht="12.75">
      <c r="A1664" s="35" t="s">
        <v>58</v>
      </c>
      <c r="E1664" s="40" t="s">
        <v>7118</v>
      </c>
    </row>
    <row r="1665" spans="1:5" ht="12.75">
      <c r="A1665" t="s">
        <v>59</v>
      </c>
      <c r="E1665" s="39" t="s">
        <v>5</v>
      </c>
    </row>
    <row r="1666" spans="1:16" ht="12.75">
      <c r="A1666" t="s">
        <v>52</v>
      </c>
      <c s="34" t="s">
        <v>522</v>
      </c>
      <c s="34" t="s">
        <v>7162</v>
      </c>
      <c s="35" t="s">
        <v>5</v>
      </c>
      <c s="6" t="s">
        <v>7163</v>
      </c>
      <c s="36" t="s">
        <v>93</v>
      </c>
      <c s="37">
        <v>4</v>
      </c>
      <c s="36">
        <v>5E-05</v>
      </c>
      <c s="36">
        <f>ROUND(G1666*H1666,6)</f>
      </c>
      <c r="L1666" s="38">
        <v>0</v>
      </c>
      <c s="32">
        <f>ROUND(ROUND(L1666,2)*ROUND(G1666,3),2)</f>
      </c>
      <c s="36" t="s">
        <v>4833</v>
      </c>
      <c>
        <f>(M1666*21)/100</f>
      </c>
      <c t="s">
        <v>27</v>
      </c>
    </row>
    <row r="1667" spans="1:5" ht="12.75">
      <c r="A1667" s="35" t="s">
        <v>57</v>
      </c>
      <c r="E1667" s="39" t="s">
        <v>7163</v>
      </c>
    </row>
    <row r="1668" spans="1:5" ht="12.75">
      <c r="A1668" s="35" t="s">
        <v>58</v>
      </c>
      <c r="E1668" s="40" t="s">
        <v>7100</v>
      </c>
    </row>
    <row r="1669" spans="1:5" ht="12.75">
      <c r="A1669" t="s">
        <v>59</v>
      </c>
      <c r="E1669" s="39" t="s">
        <v>5</v>
      </c>
    </row>
    <row r="1670" spans="1:16" ht="12.75">
      <c r="A1670" t="s">
        <v>52</v>
      </c>
      <c s="34" t="s">
        <v>523</v>
      </c>
      <c s="34" t="s">
        <v>7164</v>
      </c>
      <c s="35" t="s">
        <v>5</v>
      </c>
      <c s="6" t="s">
        <v>7165</v>
      </c>
      <c s="36" t="s">
        <v>93</v>
      </c>
      <c s="37">
        <v>7</v>
      </c>
      <c s="36">
        <v>0.00024</v>
      </c>
      <c s="36">
        <f>ROUND(G1670*H1670,6)</f>
      </c>
      <c r="L1670" s="38">
        <v>0</v>
      </c>
      <c s="32">
        <f>ROUND(ROUND(L1670,2)*ROUND(G1670,3),2)</f>
      </c>
      <c s="36" t="s">
        <v>4833</v>
      </c>
      <c>
        <f>(M1670*21)/100</f>
      </c>
      <c t="s">
        <v>27</v>
      </c>
    </row>
    <row r="1671" spans="1:5" ht="12.75">
      <c r="A1671" s="35" t="s">
        <v>57</v>
      </c>
      <c r="E1671" s="39" t="s">
        <v>7165</v>
      </c>
    </row>
    <row r="1672" spans="1:5" ht="12.75">
      <c r="A1672" s="35" t="s">
        <v>58</v>
      </c>
      <c r="E1672" s="40" t="s">
        <v>7115</v>
      </c>
    </row>
    <row r="1673" spans="1:5" ht="12.75">
      <c r="A1673" t="s">
        <v>59</v>
      </c>
      <c r="E1673" s="39" t="s">
        <v>5</v>
      </c>
    </row>
    <row r="1674" spans="1:16" ht="12.75">
      <c r="A1674" t="s">
        <v>52</v>
      </c>
      <c s="34" t="s">
        <v>527</v>
      </c>
      <c s="34" t="s">
        <v>7166</v>
      </c>
      <c s="35" t="s">
        <v>5</v>
      </c>
      <c s="6" t="s">
        <v>7167</v>
      </c>
      <c s="36" t="s">
        <v>93</v>
      </c>
      <c s="37">
        <v>2</v>
      </c>
      <c s="36">
        <v>0.00035</v>
      </c>
      <c s="36">
        <f>ROUND(G1674*H1674,6)</f>
      </c>
      <c r="L1674" s="38">
        <v>0</v>
      </c>
      <c s="32">
        <f>ROUND(ROUND(L1674,2)*ROUND(G1674,3),2)</f>
      </c>
      <c s="36" t="s">
        <v>4833</v>
      </c>
      <c>
        <f>(M1674*21)/100</f>
      </c>
      <c t="s">
        <v>27</v>
      </c>
    </row>
    <row r="1675" spans="1:5" ht="12.75">
      <c r="A1675" s="35" t="s">
        <v>57</v>
      </c>
      <c r="E1675" s="39" t="s">
        <v>7167</v>
      </c>
    </row>
    <row r="1676" spans="1:5" ht="12.75">
      <c r="A1676" s="35" t="s">
        <v>58</v>
      </c>
      <c r="E1676" s="40" t="s">
        <v>7054</v>
      </c>
    </row>
    <row r="1677" spans="1:5" ht="12.75">
      <c r="A1677" t="s">
        <v>59</v>
      </c>
      <c r="E1677" s="39" t="s">
        <v>5</v>
      </c>
    </row>
    <row r="1678" spans="1:16" ht="12.75">
      <c r="A1678" t="s">
        <v>52</v>
      </c>
      <c s="34" t="s">
        <v>293</v>
      </c>
      <c s="34" t="s">
        <v>7168</v>
      </c>
      <c s="35" t="s">
        <v>5</v>
      </c>
      <c s="6" t="s">
        <v>7169</v>
      </c>
      <c s="36" t="s">
        <v>93</v>
      </c>
      <c s="37">
        <v>9</v>
      </c>
      <c s="36">
        <v>0.0016</v>
      </c>
      <c s="36">
        <f>ROUND(G1678*H1678,6)</f>
      </c>
      <c r="L1678" s="38">
        <v>0</v>
      </c>
      <c s="32">
        <f>ROUND(ROUND(L1678,2)*ROUND(G1678,3),2)</f>
      </c>
      <c s="36" t="s">
        <v>4833</v>
      </c>
      <c>
        <f>(M1678*21)/100</f>
      </c>
      <c t="s">
        <v>27</v>
      </c>
    </row>
    <row r="1679" spans="1:5" ht="12.75">
      <c r="A1679" s="35" t="s">
        <v>57</v>
      </c>
      <c r="E1679" s="39" t="s">
        <v>7169</v>
      </c>
    </row>
    <row r="1680" spans="1:5" ht="12.75">
      <c r="A1680" s="35" t="s">
        <v>58</v>
      </c>
      <c r="E1680" s="40" t="s">
        <v>7131</v>
      </c>
    </row>
    <row r="1681" spans="1:5" ht="12.75">
      <c r="A1681" t="s">
        <v>59</v>
      </c>
      <c r="E1681" s="39" t="s">
        <v>5</v>
      </c>
    </row>
    <row r="1682" spans="1:16" ht="12.75">
      <c r="A1682" t="s">
        <v>52</v>
      </c>
      <c s="34" t="s">
        <v>541</v>
      </c>
      <c s="34" t="s">
        <v>7170</v>
      </c>
      <c s="35" t="s">
        <v>5</v>
      </c>
      <c s="6" t="s">
        <v>7171</v>
      </c>
      <c s="36" t="s">
        <v>93</v>
      </c>
      <c s="37">
        <v>16</v>
      </c>
      <c s="36">
        <v>0.0016</v>
      </c>
      <c s="36">
        <f>ROUND(G1682*H1682,6)</f>
      </c>
      <c r="L1682" s="38">
        <v>0</v>
      </c>
      <c s="32">
        <f>ROUND(ROUND(L1682,2)*ROUND(G1682,3),2)</f>
      </c>
      <c s="36" t="s">
        <v>4833</v>
      </c>
      <c>
        <f>(M1682*21)/100</f>
      </c>
      <c t="s">
        <v>27</v>
      </c>
    </row>
    <row r="1683" spans="1:5" ht="12.75">
      <c r="A1683" s="35" t="s">
        <v>57</v>
      </c>
      <c r="E1683" s="39" t="s">
        <v>7171</v>
      </c>
    </row>
    <row r="1684" spans="1:5" ht="12.75">
      <c r="A1684" s="35" t="s">
        <v>58</v>
      </c>
      <c r="E1684" s="40" t="s">
        <v>7118</v>
      </c>
    </row>
    <row r="1685" spans="1:5" ht="12.75">
      <c r="A1685" t="s">
        <v>59</v>
      </c>
      <c r="E1685" s="39" t="s">
        <v>5</v>
      </c>
    </row>
    <row r="1686" spans="1:16" ht="12.75">
      <c r="A1686" t="s">
        <v>52</v>
      </c>
      <c s="34" t="s">
        <v>545</v>
      </c>
      <c s="34" t="s">
        <v>7172</v>
      </c>
      <c s="35" t="s">
        <v>5</v>
      </c>
      <c s="6" t="s">
        <v>7173</v>
      </c>
      <c s="36" t="s">
        <v>93</v>
      </c>
      <c s="37">
        <v>16</v>
      </c>
      <c s="36">
        <v>0.0016</v>
      </c>
      <c s="36">
        <f>ROUND(G1686*H1686,6)</f>
      </c>
      <c r="L1686" s="38">
        <v>0</v>
      </c>
      <c s="32">
        <f>ROUND(ROUND(L1686,2)*ROUND(G1686,3),2)</f>
      </c>
      <c s="36" t="s">
        <v>4833</v>
      </c>
      <c>
        <f>(M1686*21)/100</f>
      </c>
      <c t="s">
        <v>27</v>
      </c>
    </row>
    <row r="1687" spans="1:5" ht="12.75">
      <c r="A1687" s="35" t="s">
        <v>57</v>
      </c>
      <c r="E1687" s="39" t="s">
        <v>7173</v>
      </c>
    </row>
    <row r="1688" spans="1:5" ht="12.75">
      <c r="A1688" s="35" t="s">
        <v>58</v>
      </c>
      <c r="E1688" s="40" t="s">
        <v>7118</v>
      </c>
    </row>
    <row r="1689" spans="1:5" ht="12.75">
      <c r="A1689" t="s">
        <v>59</v>
      </c>
      <c r="E1689" s="39" t="s">
        <v>5</v>
      </c>
    </row>
    <row r="1690" spans="1:16" ht="12.75">
      <c r="A1690" t="s">
        <v>52</v>
      </c>
      <c s="34" t="s">
        <v>586</v>
      </c>
      <c s="34" t="s">
        <v>7174</v>
      </c>
      <c s="35" t="s">
        <v>5</v>
      </c>
      <c s="6" t="s">
        <v>7175</v>
      </c>
      <c s="36" t="s">
        <v>93</v>
      </c>
      <c s="37">
        <v>6</v>
      </c>
      <c s="36">
        <v>0.0036</v>
      </c>
      <c s="36">
        <f>ROUND(G1690*H1690,6)</f>
      </c>
      <c r="L1690" s="38">
        <v>0</v>
      </c>
      <c s="32">
        <f>ROUND(ROUND(L1690,2)*ROUND(G1690,3),2)</f>
      </c>
      <c s="36" t="s">
        <v>4833</v>
      </c>
      <c>
        <f>(M1690*21)/100</f>
      </c>
      <c t="s">
        <v>27</v>
      </c>
    </row>
    <row r="1691" spans="1:5" ht="12.75">
      <c r="A1691" s="35" t="s">
        <v>57</v>
      </c>
      <c r="E1691" s="39" t="s">
        <v>7175</v>
      </c>
    </row>
    <row r="1692" spans="1:5" ht="12.75">
      <c r="A1692" s="35" t="s">
        <v>58</v>
      </c>
      <c r="E1692" s="40" t="s">
        <v>7137</v>
      </c>
    </row>
    <row r="1693" spans="1:5" ht="12.75">
      <c r="A1693" t="s">
        <v>59</v>
      </c>
      <c r="E1693" s="39" t="s">
        <v>5</v>
      </c>
    </row>
    <row r="1694" spans="1:16" ht="25.5">
      <c r="A1694" t="s">
        <v>52</v>
      </c>
      <c s="34" t="s">
        <v>589</v>
      </c>
      <c s="34" t="s">
        <v>8476</v>
      </c>
      <c s="35" t="s">
        <v>5</v>
      </c>
      <c s="6" t="s">
        <v>7177</v>
      </c>
      <c s="36" t="s">
        <v>93</v>
      </c>
      <c s="37">
        <v>1</v>
      </c>
      <c s="36">
        <v>0.00252</v>
      </c>
      <c s="36">
        <f>ROUND(G1694*H1694,6)</f>
      </c>
      <c r="L1694" s="38">
        <v>0</v>
      </c>
      <c s="32">
        <f>ROUND(ROUND(L1694,2)*ROUND(G1694,3),2)</f>
      </c>
      <c s="36" t="s">
        <v>4833</v>
      </c>
      <c>
        <f>(M1694*21)/100</f>
      </c>
      <c t="s">
        <v>27</v>
      </c>
    </row>
    <row r="1695" spans="1:5" ht="25.5">
      <c r="A1695" s="35" t="s">
        <v>57</v>
      </c>
      <c r="E1695" s="39" t="s">
        <v>7177</v>
      </c>
    </row>
    <row r="1696" spans="1:5" ht="12.75">
      <c r="A1696" s="35" t="s">
        <v>58</v>
      </c>
      <c r="E1696" s="40" t="s">
        <v>6999</v>
      </c>
    </row>
    <row r="1697" spans="1:5" ht="12.75">
      <c r="A1697" t="s">
        <v>59</v>
      </c>
      <c r="E1697" s="39" t="s">
        <v>5</v>
      </c>
    </row>
    <row r="1698" spans="1:16" ht="25.5">
      <c r="A1698" t="s">
        <v>52</v>
      </c>
      <c s="34" t="s">
        <v>549</v>
      </c>
      <c s="34" t="s">
        <v>7878</v>
      </c>
      <c s="35" t="s">
        <v>5</v>
      </c>
      <c s="6" t="s">
        <v>7179</v>
      </c>
      <c s="36" t="s">
        <v>93</v>
      </c>
      <c s="37">
        <v>1</v>
      </c>
      <c s="36">
        <v>0.00252</v>
      </c>
      <c s="36">
        <f>ROUND(G1698*H1698,6)</f>
      </c>
      <c r="L1698" s="38">
        <v>0</v>
      </c>
      <c s="32">
        <f>ROUND(ROUND(L1698,2)*ROUND(G1698,3),2)</f>
      </c>
      <c s="36" t="s">
        <v>4833</v>
      </c>
      <c>
        <f>(M1698*21)/100</f>
      </c>
      <c t="s">
        <v>27</v>
      </c>
    </row>
    <row r="1699" spans="1:5" ht="25.5">
      <c r="A1699" s="35" t="s">
        <v>57</v>
      </c>
      <c r="E1699" s="39" t="s">
        <v>7179</v>
      </c>
    </row>
    <row r="1700" spans="1:5" ht="12.75">
      <c r="A1700" s="35" t="s">
        <v>58</v>
      </c>
      <c r="E1700" s="40" t="s">
        <v>6999</v>
      </c>
    </row>
    <row r="1701" spans="1:5" ht="12.75">
      <c r="A1701" t="s">
        <v>59</v>
      </c>
      <c r="E1701" s="39" t="s">
        <v>5</v>
      </c>
    </row>
    <row r="1702" spans="1:16" ht="12.75">
      <c r="A1702" t="s">
        <v>52</v>
      </c>
      <c s="34" t="s">
        <v>553</v>
      </c>
      <c s="34" t="s">
        <v>7180</v>
      </c>
      <c s="35" t="s">
        <v>5</v>
      </c>
      <c s="6" t="s">
        <v>7181</v>
      </c>
      <c s="36" t="s">
        <v>93</v>
      </c>
      <c s="37">
        <v>2</v>
      </c>
      <c s="36">
        <v>0.00028</v>
      </c>
      <c s="36">
        <f>ROUND(G1702*H1702,6)</f>
      </c>
      <c r="L1702" s="38">
        <v>0</v>
      </c>
      <c s="32">
        <f>ROUND(ROUND(L1702,2)*ROUND(G1702,3),2)</f>
      </c>
      <c s="36" t="s">
        <v>4833</v>
      </c>
      <c>
        <f>(M1702*21)/100</f>
      </c>
      <c t="s">
        <v>27</v>
      </c>
    </row>
    <row r="1703" spans="1:5" ht="12.75">
      <c r="A1703" s="35" t="s">
        <v>57</v>
      </c>
      <c r="E1703" s="39" t="s">
        <v>7181</v>
      </c>
    </row>
    <row r="1704" spans="1:5" ht="12.75">
      <c r="A1704" s="35" t="s">
        <v>58</v>
      </c>
      <c r="E1704" s="40" t="s">
        <v>7054</v>
      </c>
    </row>
    <row r="1705" spans="1:5" ht="12.75">
      <c r="A1705" t="s">
        <v>59</v>
      </c>
      <c r="E1705" s="39" t="s">
        <v>5</v>
      </c>
    </row>
    <row r="1706" spans="1:16" ht="12.75">
      <c r="A1706" t="s">
        <v>52</v>
      </c>
      <c s="34" t="s">
        <v>556</v>
      </c>
      <c s="34" t="s">
        <v>7182</v>
      </c>
      <c s="35" t="s">
        <v>5</v>
      </c>
      <c s="6" t="s">
        <v>7183</v>
      </c>
      <c s="36" t="s">
        <v>93</v>
      </c>
      <c s="37">
        <v>4</v>
      </c>
      <c s="36">
        <v>0.00025</v>
      </c>
      <c s="36">
        <f>ROUND(G1706*H1706,6)</f>
      </c>
      <c r="L1706" s="38">
        <v>0</v>
      </c>
      <c s="32">
        <f>ROUND(ROUND(L1706,2)*ROUND(G1706,3),2)</f>
      </c>
      <c s="36" t="s">
        <v>4833</v>
      </c>
      <c>
        <f>(M1706*21)/100</f>
      </c>
      <c t="s">
        <v>27</v>
      </c>
    </row>
    <row r="1707" spans="1:5" ht="12.75">
      <c r="A1707" s="35" t="s">
        <v>57</v>
      </c>
      <c r="E1707" s="39" t="s">
        <v>7183</v>
      </c>
    </row>
    <row r="1708" spans="1:5" ht="12.75">
      <c r="A1708" s="35" t="s">
        <v>58</v>
      </c>
      <c r="E1708" s="40" t="s">
        <v>7100</v>
      </c>
    </row>
    <row r="1709" spans="1:5" ht="12.75">
      <c r="A1709" t="s">
        <v>59</v>
      </c>
      <c r="E1709" s="39" t="s">
        <v>5</v>
      </c>
    </row>
    <row r="1710" spans="1:16" ht="25.5">
      <c r="A1710" t="s">
        <v>52</v>
      </c>
      <c s="34" t="s">
        <v>559</v>
      </c>
      <c s="34" t="s">
        <v>7184</v>
      </c>
      <c s="35" t="s">
        <v>5</v>
      </c>
      <c s="6" t="s">
        <v>7185</v>
      </c>
      <c s="36" t="s">
        <v>93</v>
      </c>
      <c s="37">
        <v>2</v>
      </c>
      <c s="36">
        <v>0</v>
      </c>
      <c s="36">
        <f>ROUND(G1710*H1710,6)</f>
      </c>
      <c r="L1710" s="38">
        <v>0</v>
      </c>
      <c s="32">
        <f>ROUND(ROUND(L1710,2)*ROUND(G1710,3),2)</f>
      </c>
      <c s="36" t="s">
        <v>4833</v>
      </c>
      <c>
        <f>(M1710*21)/100</f>
      </c>
      <c t="s">
        <v>27</v>
      </c>
    </row>
    <row r="1711" spans="1:5" ht="25.5">
      <c r="A1711" s="35" t="s">
        <v>57</v>
      </c>
      <c r="E1711" s="39" t="s">
        <v>7185</v>
      </c>
    </row>
    <row r="1712" spans="1:5" ht="12.75">
      <c r="A1712" s="35" t="s">
        <v>58</v>
      </c>
      <c r="E1712" s="40" t="s">
        <v>7054</v>
      </c>
    </row>
    <row r="1713" spans="1:5" ht="12.75">
      <c r="A1713" t="s">
        <v>59</v>
      </c>
      <c r="E1713" s="39" t="s">
        <v>5</v>
      </c>
    </row>
    <row r="1714" spans="1:16" ht="12.75">
      <c r="A1714" t="s">
        <v>52</v>
      </c>
      <c s="34" t="s">
        <v>562</v>
      </c>
      <c s="34" t="s">
        <v>8477</v>
      </c>
      <c s="35" t="s">
        <v>5</v>
      </c>
      <c s="6" t="s">
        <v>7187</v>
      </c>
      <c s="36" t="s">
        <v>93</v>
      </c>
      <c s="37">
        <v>8</v>
      </c>
      <c s="36">
        <v>0</v>
      </c>
      <c s="36">
        <f>ROUND(G1714*H1714,6)</f>
      </c>
      <c r="L1714" s="38">
        <v>0</v>
      </c>
      <c s="32">
        <f>ROUND(ROUND(L1714,2)*ROUND(G1714,3),2)</f>
      </c>
      <c s="36" t="s">
        <v>4833</v>
      </c>
      <c>
        <f>(M1714*21)/100</f>
      </c>
      <c t="s">
        <v>27</v>
      </c>
    </row>
    <row r="1715" spans="1:5" ht="12.75">
      <c r="A1715" s="35" t="s">
        <v>57</v>
      </c>
      <c r="E1715" s="39" t="s">
        <v>7187</v>
      </c>
    </row>
    <row r="1716" spans="1:5" ht="12.75">
      <c r="A1716" s="35" t="s">
        <v>58</v>
      </c>
      <c r="E1716" s="40" t="s">
        <v>7188</v>
      </c>
    </row>
    <row r="1717" spans="1:5" ht="12.75">
      <c r="A1717" t="s">
        <v>59</v>
      </c>
      <c r="E1717" s="39" t="s">
        <v>5</v>
      </c>
    </row>
    <row r="1718" spans="1:16" ht="12.75">
      <c r="A1718" t="s">
        <v>52</v>
      </c>
      <c s="34" t="s">
        <v>566</v>
      </c>
      <c s="34" t="s">
        <v>7189</v>
      </c>
      <c s="35" t="s">
        <v>5</v>
      </c>
      <c s="6" t="s">
        <v>7190</v>
      </c>
      <c s="36" t="s">
        <v>93</v>
      </c>
      <c s="37">
        <v>1</v>
      </c>
      <c s="36">
        <v>0</v>
      </c>
      <c s="36">
        <f>ROUND(G1718*H1718,6)</f>
      </c>
      <c r="L1718" s="38">
        <v>0</v>
      </c>
      <c s="32">
        <f>ROUND(ROUND(L1718,2)*ROUND(G1718,3),2)</f>
      </c>
      <c s="36" t="s">
        <v>4833</v>
      </c>
      <c>
        <f>(M1718*21)/100</f>
      </c>
      <c t="s">
        <v>27</v>
      </c>
    </row>
    <row r="1719" spans="1:5" ht="12.75">
      <c r="A1719" s="35" t="s">
        <v>57</v>
      </c>
      <c r="E1719" s="39" t="s">
        <v>7190</v>
      </c>
    </row>
    <row r="1720" spans="1:5" ht="12.75">
      <c r="A1720" s="35" t="s">
        <v>58</v>
      </c>
      <c r="E1720" s="40" t="s">
        <v>6999</v>
      </c>
    </row>
    <row r="1721" spans="1:5" ht="25.5">
      <c r="A1721" t="s">
        <v>59</v>
      </c>
      <c r="E1721" s="39" t="s">
        <v>7140</v>
      </c>
    </row>
    <row r="1722" spans="1:16" ht="12.75">
      <c r="A1722" t="s">
        <v>52</v>
      </c>
      <c s="34" t="s">
        <v>570</v>
      </c>
      <c s="34" t="s">
        <v>7191</v>
      </c>
      <c s="35" t="s">
        <v>5</v>
      </c>
      <c s="6" t="s">
        <v>7192</v>
      </c>
      <c s="36" t="s">
        <v>93</v>
      </c>
      <c s="37">
        <v>1</v>
      </c>
      <c s="36">
        <v>0.062</v>
      </c>
      <c s="36">
        <f>ROUND(G1722*H1722,6)</f>
      </c>
      <c r="L1722" s="38">
        <v>0</v>
      </c>
      <c s="32">
        <f>ROUND(ROUND(L1722,2)*ROUND(G1722,3),2)</f>
      </c>
      <c s="36" t="s">
        <v>4833</v>
      </c>
      <c>
        <f>(M1722*21)/100</f>
      </c>
      <c t="s">
        <v>27</v>
      </c>
    </row>
    <row r="1723" spans="1:5" ht="12.75">
      <c r="A1723" s="35" t="s">
        <v>57</v>
      </c>
      <c r="E1723" s="39" t="s">
        <v>7192</v>
      </c>
    </row>
    <row r="1724" spans="1:5" ht="12.75">
      <c r="A1724" s="35" t="s">
        <v>58</v>
      </c>
      <c r="E1724" s="40" t="s">
        <v>6999</v>
      </c>
    </row>
    <row r="1725" spans="1:5" ht="12.75">
      <c r="A1725" t="s">
        <v>59</v>
      </c>
      <c r="E1725" s="39" t="s">
        <v>5</v>
      </c>
    </row>
    <row r="1726" spans="1:16" ht="12.75">
      <c r="A1726" t="s">
        <v>52</v>
      </c>
      <c s="34" t="s">
        <v>405</v>
      </c>
      <c s="34" t="s">
        <v>7193</v>
      </c>
      <c s="35" t="s">
        <v>5</v>
      </c>
      <c s="6" t="s">
        <v>7194</v>
      </c>
      <c s="36" t="s">
        <v>93</v>
      </c>
      <c s="37">
        <v>1</v>
      </c>
      <c s="36">
        <v>0.062</v>
      </c>
      <c s="36">
        <f>ROUND(G1726*H1726,6)</f>
      </c>
      <c r="L1726" s="38">
        <v>0</v>
      </c>
      <c s="32">
        <f>ROUND(ROUND(L1726,2)*ROUND(G1726,3),2)</f>
      </c>
      <c s="36" t="s">
        <v>4833</v>
      </c>
      <c>
        <f>(M1726*21)/100</f>
      </c>
      <c t="s">
        <v>27</v>
      </c>
    </row>
    <row r="1727" spans="1:5" ht="12.75">
      <c r="A1727" s="35" t="s">
        <v>57</v>
      </c>
      <c r="E1727" s="39" t="s">
        <v>7194</v>
      </c>
    </row>
    <row r="1728" spans="1:5" ht="12.75">
      <c r="A1728" s="35" t="s">
        <v>58</v>
      </c>
      <c r="E1728" s="40" t="s">
        <v>6999</v>
      </c>
    </row>
    <row r="1729" spans="1:5" ht="12.75">
      <c r="A1729" t="s">
        <v>59</v>
      </c>
      <c r="E1729" s="39" t="s">
        <v>5</v>
      </c>
    </row>
    <row r="1730" spans="1:16" ht="12.75">
      <c r="A1730" t="s">
        <v>52</v>
      </c>
      <c s="34" t="s">
        <v>573</v>
      </c>
      <c s="34" t="s">
        <v>7195</v>
      </c>
      <c s="35" t="s">
        <v>5</v>
      </c>
      <c s="6" t="s">
        <v>7196</v>
      </c>
      <c s="36" t="s">
        <v>93</v>
      </c>
      <c s="37">
        <v>3</v>
      </c>
      <c s="36">
        <v>0.062</v>
      </c>
      <c s="36">
        <f>ROUND(G1730*H1730,6)</f>
      </c>
      <c r="L1730" s="38">
        <v>0</v>
      </c>
      <c s="32">
        <f>ROUND(ROUND(L1730,2)*ROUND(G1730,3),2)</f>
      </c>
      <c s="36" t="s">
        <v>4833</v>
      </c>
      <c>
        <f>(M1730*21)/100</f>
      </c>
      <c t="s">
        <v>27</v>
      </c>
    </row>
    <row r="1731" spans="1:5" ht="12.75">
      <c r="A1731" s="35" t="s">
        <v>57</v>
      </c>
      <c r="E1731" s="39" t="s">
        <v>7196</v>
      </c>
    </row>
    <row r="1732" spans="1:5" ht="12.75">
      <c r="A1732" s="35" t="s">
        <v>58</v>
      </c>
      <c r="E1732" s="40" t="s">
        <v>7197</v>
      </c>
    </row>
    <row r="1733" spans="1:5" ht="12.75">
      <c r="A1733" t="s">
        <v>59</v>
      </c>
      <c r="E1733" s="39" t="s">
        <v>5</v>
      </c>
    </row>
    <row r="1734" spans="1:16" ht="12.75">
      <c r="A1734" t="s">
        <v>52</v>
      </c>
      <c s="34" t="s">
        <v>741</v>
      </c>
      <c s="34" t="s">
        <v>7198</v>
      </c>
      <c s="35" t="s">
        <v>5</v>
      </c>
      <c s="6" t="s">
        <v>7199</v>
      </c>
      <c s="36" t="s">
        <v>93</v>
      </c>
      <c s="37">
        <v>3</v>
      </c>
      <c s="36">
        <v>0.062</v>
      </c>
      <c s="36">
        <f>ROUND(G1734*H1734,6)</f>
      </c>
      <c r="L1734" s="38">
        <v>0</v>
      </c>
      <c s="32">
        <f>ROUND(ROUND(L1734,2)*ROUND(G1734,3),2)</f>
      </c>
      <c s="36" t="s">
        <v>4833</v>
      </c>
      <c>
        <f>(M1734*21)/100</f>
      </c>
      <c t="s">
        <v>27</v>
      </c>
    </row>
    <row r="1735" spans="1:5" ht="12.75">
      <c r="A1735" s="35" t="s">
        <v>57</v>
      </c>
      <c r="E1735" s="39" t="s">
        <v>7199</v>
      </c>
    </row>
    <row r="1736" spans="1:5" ht="12.75">
      <c r="A1736" s="35" t="s">
        <v>58</v>
      </c>
      <c r="E1736" s="40" t="s">
        <v>7197</v>
      </c>
    </row>
    <row r="1737" spans="1:5" ht="12.75">
      <c r="A1737" t="s">
        <v>59</v>
      </c>
      <c r="E1737" s="39" t="s">
        <v>5</v>
      </c>
    </row>
    <row r="1738" spans="1:13" ht="12.75">
      <c r="A1738" t="s">
        <v>46</v>
      </c>
      <c r="C1738" s="31" t="s">
        <v>8478</v>
      </c>
      <c r="E1738" s="33" t="s">
        <v>8479</v>
      </c>
      <c r="J1738" s="32">
        <f>0+J1739+J1752+J1757</f>
      </c>
      <c s="32">
        <f>0+K1739+K1752+K1757</f>
      </c>
      <c s="32">
        <f>0+L1739+L1752+L1757</f>
      </c>
      <c s="32">
        <f>0+M1739+M1752+M1757</f>
      </c>
    </row>
    <row r="1739" spans="1:13" ht="12.75">
      <c r="A1739" t="s">
        <v>49</v>
      </c>
      <c r="C1739" s="31" t="s">
        <v>6969</v>
      </c>
      <c r="E1739" s="33" t="s">
        <v>6797</v>
      </c>
      <c r="J1739" s="32">
        <f>0</f>
      </c>
      <c s="32">
        <f>0</f>
      </c>
      <c s="32">
        <f>0+L1740+L1744+L1748</f>
      </c>
      <c s="32">
        <f>0+M1740+M1744+M1748</f>
      </c>
    </row>
    <row r="1740" spans="1:16" ht="38.25">
      <c r="A1740" t="s">
        <v>52</v>
      </c>
      <c s="34" t="s">
        <v>120</v>
      </c>
      <c s="34" t="s">
        <v>7202</v>
      </c>
      <c s="35" t="s">
        <v>5</v>
      </c>
      <c s="6" t="s">
        <v>7203</v>
      </c>
      <c s="36" t="s">
        <v>65</v>
      </c>
      <c s="37">
        <v>6</v>
      </c>
      <c s="36">
        <v>0</v>
      </c>
      <c s="36">
        <f>ROUND(G1740*H1740,6)</f>
      </c>
      <c r="L1740" s="38">
        <v>0</v>
      </c>
      <c s="32">
        <f>ROUND(ROUND(L1740,2)*ROUND(G1740,3),2)</f>
      </c>
      <c s="36" t="s">
        <v>4836</v>
      </c>
      <c>
        <f>(M1740*21)/100</f>
      </c>
      <c t="s">
        <v>27</v>
      </c>
    </row>
    <row r="1741" spans="1:5" ht="38.25">
      <c r="A1741" s="35" t="s">
        <v>57</v>
      </c>
      <c r="E1741" s="39" t="s">
        <v>7204</v>
      </c>
    </row>
    <row r="1742" spans="1:5" ht="12.75">
      <c r="A1742" s="35" t="s">
        <v>58</v>
      </c>
      <c r="E1742" s="40" t="s">
        <v>7137</v>
      </c>
    </row>
    <row r="1743" spans="1:5" ht="25.5">
      <c r="A1743" t="s">
        <v>59</v>
      </c>
      <c r="E1743" s="39" t="s">
        <v>7205</v>
      </c>
    </row>
    <row r="1744" spans="1:16" ht="25.5">
      <c r="A1744" t="s">
        <v>52</v>
      </c>
      <c s="34" t="s">
        <v>124</v>
      </c>
      <c s="34" t="s">
        <v>7206</v>
      </c>
      <c s="35" t="s">
        <v>5</v>
      </c>
      <c s="6" t="s">
        <v>7207</v>
      </c>
      <c s="36" t="s">
        <v>65</v>
      </c>
      <c s="37">
        <v>6</v>
      </c>
      <c s="36">
        <v>0</v>
      </c>
      <c s="36">
        <f>ROUND(G1744*H1744,6)</f>
      </c>
      <c r="L1744" s="38">
        <v>0</v>
      </c>
      <c s="32">
        <f>ROUND(ROUND(L1744,2)*ROUND(G1744,3),2)</f>
      </c>
      <c s="36" t="s">
        <v>4836</v>
      </c>
      <c>
        <f>(M1744*21)/100</f>
      </c>
      <c t="s">
        <v>27</v>
      </c>
    </row>
    <row r="1745" spans="1:5" ht="25.5">
      <c r="A1745" s="35" t="s">
        <v>57</v>
      </c>
      <c r="E1745" s="39" t="s">
        <v>7207</v>
      </c>
    </row>
    <row r="1746" spans="1:5" ht="12.75">
      <c r="A1746" s="35" t="s">
        <v>58</v>
      </c>
      <c r="E1746" s="40" t="s">
        <v>7137</v>
      </c>
    </row>
    <row r="1747" spans="1:5" ht="12.75">
      <c r="A1747" t="s">
        <v>59</v>
      </c>
      <c r="E1747" s="39" t="s">
        <v>5</v>
      </c>
    </row>
    <row r="1748" spans="1:16" ht="25.5">
      <c r="A1748" t="s">
        <v>52</v>
      </c>
      <c s="34" t="s">
        <v>128</v>
      </c>
      <c s="34" t="s">
        <v>7208</v>
      </c>
      <c s="35" t="s">
        <v>5</v>
      </c>
      <c s="6" t="s">
        <v>7209</v>
      </c>
      <c s="36" t="s">
        <v>1076</v>
      </c>
      <c s="37">
        <v>2.1</v>
      </c>
      <c s="36">
        <v>2E-05</v>
      </c>
      <c s="36">
        <f>ROUND(G1748*H1748,6)</f>
      </c>
      <c r="L1748" s="38">
        <v>0</v>
      </c>
      <c s="32">
        <f>ROUND(ROUND(L1748,2)*ROUND(G1748,3),2)</f>
      </c>
      <c s="36" t="s">
        <v>4836</v>
      </c>
      <c>
        <f>(M1748*21)/100</f>
      </c>
      <c t="s">
        <v>27</v>
      </c>
    </row>
    <row r="1749" spans="1:5" ht="25.5">
      <c r="A1749" s="35" t="s">
        <v>57</v>
      </c>
      <c r="E1749" s="39" t="s">
        <v>7210</v>
      </c>
    </row>
    <row r="1750" spans="1:5" ht="12.75">
      <c r="A1750" s="35" t="s">
        <v>58</v>
      </c>
      <c r="E1750" s="40" t="s">
        <v>7211</v>
      </c>
    </row>
    <row r="1751" spans="1:5" ht="12.75">
      <c r="A1751" t="s">
        <v>59</v>
      </c>
      <c r="E1751" s="39" t="s">
        <v>5</v>
      </c>
    </row>
    <row r="1752" spans="1:13" ht="12.75">
      <c r="A1752" t="s">
        <v>49</v>
      </c>
      <c r="C1752" s="31" t="s">
        <v>536</v>
      </c>
      <c r="E1752" s="33" t="s">
        <v>7006</v>
      </c>
      <c r="J1752" s="32">
        <f>0</f>
      </c>
      <c s="32">
        <f>0</f>
      </c>
      <c s="32">
        <f>0+L1753</f>
      </c>
      <c s="32">
        <f>0+M1753</f>
      </c>
    </row>
    <row r="1753" spans="1:16" ht="25.5">
      <c r="A1753" t="s">
        <v>52</v>
      </c>
      <c s="34" t="s">
        <v>168</v>
      </c>
      <c s="34" t="s">
        <v>7007</v>
      </c>
      <c s="35" t="s">
        <v>5</v>
      </c>
      <c s="6" t="s">
        <v>7008</v>
      </c>
      <c s="36" t="s">
        <v>262</v>
      </c>
      <c s="37">
        <v>0.23</v>
      </c>
      <c s="36">
        <v>0</v>
      </c>
      <c s="36">
        <f>ROUND(G1753*H1753,6)</f>
      </c>
      <c r="L1753" s="38">
        <v>0</v>
      </c>
      <c s="32">
        <f>ROUND(ROUND(L1753,2)*ROUND(G1753,3),2)</f>
      </c>
      <c s="36" t="s">
        <v>4836</v>
      </c>
      <c>
        <f>(M1753*21)/100</f>
      </c>
      <c t="s">
        <v>27</v>
      </c>
    </row>
    <row r="1754" spans="1:5" ht="25.5">
      <c r="A1754" s="35" t="s">
        <v>57</v>
      </c>
      <c r="E1754" s="39" t="s">
        <v>7008</v>
      </c>
    </row>
    <row r="1755" spans="1:5" ht="12.75">
      <c r="A1755" s="35" t="s">
        <v>58</v>
      </c>
      <c r="E1755" s="40" t="s">
        <v>5</v>
      </c>
    </row>
    <row r="1756" spans="1:5" ht="114.75">
      <c r="A1756" t="s">
        <v>59</v>
      </c>
      <c r="E1756" s="39" t="s">
        <v>6314</v>
      </c>
    </row>
    <row r="1757" spans="1:13" ht="12.75">
      <c r="A1757" t="s">
        <v>49</v>
      </c>
      <c r="C1757" s="31" t="s">
        <v>1848</v>
      </c>
      <c r="E1757" s="33" t="s">
        <v>7009</v>
      </c>
      <c r="J1757" s="32">
        <f>0</f>
      </c>
      <c s="32">
        <f>0</f>
      </c>
      <c s="32">
        <f>0+L1758+L1762+L1766+L1770+L1774+L1778+L1782+L1786+L1790+L1794+L1798+L1802+L1806+L1810+L1814+L1818+L1822+L1826+L1830+L1834+L1838+L1842+L1846+L1850+L1854+L1858+L1862+L1866</f>
      </c>
      <c s="32">
        <f>0+M1758+M1762+M1766+M1770+M1774+M1778+M1782+M1786+M1790+M1794+M1798+M1802+M1806+M1810+M1814+M1818+M1822+M1826+M1830+M1834+M1838+M1842+M1846+M1850+M1854+M1858+M1862+M1866</f>
      </c>
    </row>
    <row r="1758" spans="1:16" ht="12.75">
      <c r="A1758" t="s">
        <v>52</v>
      </c>
      <c s="34" t="s">
        <v>50</v>
      </c>
      <c s="34" t="s">
        <v>7212</v>
      </c>
      <c s="35" t="s">
        <v>5</v>
      </c>
      <c s="6" t="s">
        <v>7213</v>
      </c>
      <c s="36" t="s">
        <v>93</v>
      </c>
      <c s="37">
        <v>5</v>
      </c>
      <c s="36">
        <v>0.002</v>
      </c>
      <c s="36">
        <f>ROUND(G1758*H1758,6)</f>
      </c>
      <c r="L1758" s="38">
        <v>0</v>
      </c>
      <c s="32">
        <f>ROUND(ROUND(L1758,2)*ROUND(G1758,3),2)</f>
      </c>
      <c s="36" t="s">
        <v>4836</v>
      </c>
      <c>
        <f>(M1758*21)/100</f>
      </c>
      <c t="s">
        <v>27</v>
      </c>
    </row>
    <row r="1759" spans="1:5" ht="12.75">
      <c r="A1759" s="35" t="s">
        <v>57</v>
      </c>
      <c r="E1759" s="39" t="s">
        <v>7213</v>
      </c>
    </row>
    <row r="1760" spans="1:5" ht="12.75">
      <c r="A1760" s="35" t="s">
        <v>58</v>
      </c>
      <c r="E1760" s="40" t="s">
        <v>7214</v>
      </c>
    </row>
    <row r="1761" spans="1:5" ht="12.75">
      <c r="A1761" t="s">
        <v>59</v>
      </c>
      <c r="E1761" s="39" t="s">
        <v>5</v>
      </c>
    </row>
    <row r="1762" spans="1:16" ht="12.75">
      <c r="A1762" t="s">
        <v>52</v>
      </c>
      <c s="34" t="s">
        <v>27</v>
      </c>
      <c s="34" t="s">
        <v>7215</v>
      </c>
      <c s="35" t="s">
        <v>5</v>
      </c>
      <c s="6" t="s">
        <v>7216</v>
      </c>
      <c s="36" t="s">
        <v>837</v>
      </c>
      <c s="37">
        <v>80</v>
      </c>
      <c s="36">
        <v>0.001</v>
      </c>
      <c s="36">
        <f>ROUND(G1762*H1762,6)</f>
      </c>
      <c r="L1762" s="38">
        <v>0</v>
      </c>
      <c s="32">
        <f>ROUND(ROUND(L1762,2)*ROUND(G1762,3),2)</f>
      </c>
      <c s="36" t="s">
        <v>4836</v>
      </c>
      <c>
        <f>(M1762*21)/100</f>
      </c>
      <c t="s">
        <v>27</v>
      </c>
    </row>
    <row r="1763" spans="1:5" ht="12.75">
      <c r="A1763" s="35" t="s">
        <v>57</v>
      </c>
      <c r="E1763" s="39" t="s">
        <v>7216</v>
      </c>
    </row>
    <row r="1764" spans="1:5" ht="12.75">
      <c r="A1764" s="35" t="s">
        <v>58</v>
      </c>
      <c r="E1764" s="40" t="s">
        <v>7217</v>
      </c>
    </row>
    <row r="1765" spans="1:5" ht="12.75">
      <c r="A1765" t="s">
        <v>59</v>
      </c>
      <c r="E1765" s="39" t="s">
        <v>5</v>
      </c>
    </row>
    <row r="1766" spans="1:16" ht="12.75">
      <c r="A1766" t="s">
        <v>52</v>
      </c>
      <c s="34" t="s">
        <v>26</v>
      </c>
      <c s="34" t="s">
        <v>7218</v>
      </c>
      <c s="35" t="s">
        <v>5</v>
      </c>
      <c s="6" t="s">
        <v>7219</v>
      </c>
      <c s="36" t="s">
        <v>93</v>
      </c>
      <c s="37">
        <v>30</v>
      </c>
      <c s="36">
        <v>0.00014</v>
      </c>
      <c s="36">
        <f>ROUND(G1766*H1766,6)</f>
      </c>
      <c r="L1766" s="38">
        <v>0</v>
      </c>
      <c s="32">
        <f>ROUND(ROUND(L1766,2)*ROUND(G1766,3),2)</f>
      </c>
      <c s="36" t="s">
        <v>4836</v>
      </c>
      <c>
        <f>(M1766*21)/100</f>
      </c>
      <c t="s">
        <v>27</v>
      </c>
    </row>
    <row r="1767" spans="1:5" ht="12.75">
      <c r="A1767" s="35" t="s">
        <v>57</v>
      </c>
      <c r="E1767" s="39" t="s">
        <v>7219</v>
      </c>
    </row>
    <row r="1768" spans="1:5" ht="12.75">
      <c r="A1768" s="35" t="s">
        <v>58</v>
      </c>
      <c r="E1768" s="40" t="s">
        <v>7220</v>
      </c>
    </row>
    <row r="1769" spans="1:5" ht="12.75">
      <c r="A1769" t="s">
        <v>59</v>
      </c>
      <c r="E1769" s="39" t="s">
        <v>5</v>
      </c>
    </row>
    <row r="1770" spans="1:16" ht="12.75">
      <c r="A1770" t="s">
        <v>52</v>
      </c>
      <c s="34" t="s">
        <v>68</v>
      </c>
      <c s="34" t="s">
        <v>7221</v>
      </c>
      <c s="35" t="s">
        <v>5</v>
      </c>
      <c s="6" t="s">
        <v>7222</v>
      </c>
      <c s="36" t="s">
        <v>93</v>
      </c>
      <c s="37">
        <v>118</v>
      </c>
      <c s="36">
        <v>0.00021</v>
      </c>
      <c s="36">
        <f>ROUND(G1770*H1770,6)</f>
      </c>
      <c r="L1770" s="38">
        <v>0</v>
      </c>
      <c s="32">
        <f>ROUND(ROUND(L1770,2)*ROUND(G1770,3),2)</f>
      </c>
      <c s="36" t="s">
        <v>4836</v>
      </c>
      <c>
        <f>(M1770*21)/100</f>
      </c>
      <c t="s">
        <v>27</v>
      </c>
    </row>
    <row r="1771" spans="1:5" ht="12.75">
      <c r="A1771" s="35" t="s">
        <v>57</v>
      </c>
      <c r="E1771" s="39" t="s">
        <v>7222</v>
      </c>
    </row>
    <row r="1772" spans="1:5" ht="12.75">
      <c r="A1772" s="35" t="s">
        <v>58</v>
      </c>
      <c r="E1772" s="40" t="s">
        <v>7223</v>
      </c>
    </row>
    <row r="1773" spans="1:5" ht="12.75">
      <c r="A1773" t="s">
        <v>59</v>
      </c>
      <c r="E1773" s="39" t="s">
        <v>5</v>
      </c>
    </row>
    <row r="1774" spans="1:16" ht="12.75">
      <c r="A1774" t="s">
        <v>52</v>
      </c>
      <c s="34" t="s">
        <v>72</v>
      </c>
      <c s="34" t="s">
        <v>7224</v>
      </c>
      <c s="35" t="s">
        <v>5</v>
      </c>
      <c s="6" t="s">
        <v>7225</v>
      </c>
      <c s="36" t="s">
        <v>93</v>
      </c>
      <c s="37">
        <v>6</v>
      </c>
      <c s="36">
        <v>0.002</v>
      </c>
      <c s="36">
        <f>ROUND(G1774*H1774,6)</f>
      </c>
      <c r="L1774" s="38">
        <v>0</v>
      </c>
      <c s="32">
        <f>ROUND(ROUND(L1774,2)*ROUND(G1774,3),2)</f>
      </c>
      <c s="36" t="s">
        <v>4836</v>
      </c>
      <c>
        <f>(M1774*21)/100</f>
      </c>
      <c t="s">
        <v>27</v>
      </c>
    </row>
    <row r="1775" spans="1:5" ht="12.75">
      <c r="A1775" s="35" t="s">
        <v>57</v>
      </c>
      <c r="E1775" s="39" t="s">
        <v>7225</v>
      </c>
    </row>
    <row r="1776" spans="1:5" ht="12.75">
      <c r="A1776" s="35" t="s">
        <v>58</v>
      </c>
      <c r="E1776" s="40" t="s">
        <v>7137</v>
      </c>
    </row>
    <row r="1777" spans="1:5" ht="12.75">
      <c r="A1777" t="s">
        <v>59</v>
      </c>
      <c r="E1777" s="39" t="s">
        <v>5</v>
      </c>
    </row>
    <row r="1778" spans="1:16" ht="12.75">
      <c r="A1778" t="s">
        <v>52</v>
      </c>
      <c s="34" t="s">
        <v>76</v>
      </c>
      <c s="34" t="s">
        <v>7226</v>
      </c>
      <c s="35" t="s">
        <v>5</v>
      </c>
      <c s="6" t="s">
        <v>7227</v>
      </c>
      <c s="36" t="s">
        <v>93</v>
      </c>
      <c s="37">
        <v>34</v>
      </c>
      <c s="36">
        <v>0.00026</v>
      </c>
      <c s="36">
        <f>ROUND(G1778*H1778,6)</f>
      </c>
      <c r="L1778" s="38">
        <v>0</v>
      </c>
      <c s="32">
        <f>ROUND(ROUND(L1778,2)*ROUND(G1778,3),2)</f>
      </c>
      <c s="36" t="s">
        <v>4836</v>
      </c>
      <c>
        <f>(M1778*21)/100</f>
      </c>
      <c t="s">
        <v>27</v>
      </c>
    </row>
    <row r="1779" spans="1:5" ht="12.75">
      <c r="A1779" s="35" t="s">
        <v>57</v>
      </c>
      <c r="E1779" s="39" t="s">
        <v>7227</v>
      </c>
    </row>
    <row r="1780" spans="1:5" ht="12.75">
      <c r="A1780" s="35" t="s">
        <v>58</v>
      </c>
      <c r="E1780" s="40" t="s">
        <v>7228</v>
      </c>
    </row>
    <row r="1781" spans="1:5" ht="12.75">
      <c r="A1781" t="s">
        <v>59</v>
      </c>
      <c r="E1781" s="39" t="s">
        <v>5</v>
      </c>
    </row>
    <row r="1782" spans="1:16" ht="12.75">
      <c r="A1782" t="s">
        <v>52</v>
      </c>
      <c s="34" t="s">
        <v>81</v>
      </c>
      <c s="34" t="s">
        <v>7229</v>
      </c>
      <c s="35" t="s">
        <v>5</v>
      </c>
      <c s="6" t="s">
        <v>7230</v>
      </c>
      <c s="36" t="s">
        <v>93</v>
      </c>
      <c s="37">
        <v>11</v>
      </c>
      <c s="36">
        <v>0.00043</v>
      </c>
      <c s="36">
        <f>ROUND(G1782*H1782,6)</f>
      </c>
      <c r="L1782" s="38">
        <v>0</v>
      </c>
      <c s="32">
        <f>ROUND(ROUND(L1782,2)*ROUND(G1782,3),2)</f>
      </c>
      <c s="36" t="s">
        <v>4836</v>
      </c>
      <c>
        <f>(M1782*21)/100</f>
      </c>
      <c t="s">
        <v>27</v>
      </c>
    </row>
    <row r="1783" spans="1:5" ht="12.75">
      <c r="A1783" s="35" t="s">
        <v>57</v>
      </c>
      <c r="E1783" s="39" t="s">
        <v>7230</v>
      </c>
    </row>
    <row r="1784" spans="1:5" ht="12.75">
      <c r="A1784" s="35" t="s">
        <v>58</v>
      </c>
      <c r="E1784" s="40" t="s">
        <v>7231</v>
      </c>
    </row>
    <row r="1785" spans="1:5" ht="12.75">
      <c r="A1785" t="s">
        <v>59</v>
      </c>
      <c r="E1785" s="39" t="s">
        <v>5</v>
      </c>
    </row>
    <row r="1786" spans="1:16" ht="12.75">
      <c r="A1786" t="s">
        <v>52</v>
      </c>
      <c s="34" t="s">
        <v>86</v>
      </c>
      <c s="34" t="s">
        <v>7232</v>
      </c>
      <c s="35" t="s">
        <v>5</v>
      </c>
      <c s="6" t="s">
        <v>7233</v>
      </c>
      <c s="36" t="s">
        <v>93</v>
      </c>
      <c s="37">
        <v>10</v>
      </c>
      <c s="36">
        <v>0.00016</v>
      </c>
      <c s="36">
        <f>ROUND(G1786*H1786,6)</f>
      </c>
      <c r="L1786" s="38">
        <v>0</v>
      </c>
      <c s="32">
        <f>ROUND(ROUND(L1786,2)*ROUND(G1786,3),2)</f>
      </c>
      <c s="36" t="s">
        <v>4836</v>
      </c>
      <c>
        <f>(M1786*21)/100</f>
      </c>
      <c t="s">
        <v>27</v>
      </c>
    </row>
    <row r="1787" spans="1:5" ht="12.75">
      <c r="A1787" s="35" t="s">
        <v>57</v>
      </c>
      <c r="E1787" s="39" t="s">
        <v>7233</v>
      </c>
    </row>
    <row r="1788" spans="1:5" ht="12.75">
      <c r="A1788" s="35" t="s">
        <v>58</v>
      </c>
      <c r="E1788" s="40" t="s">
        <v>7147</v>
      </c>
    </row>
    <row r="1789" spans="1:5" ht="12.75">
      <c r="A1789" t="s">
        <v>59</v>
      </c>
      <c r="E1789" s="39" t="s">
        <v>5</v>
      </c>
    </row>
    <row r="1790" spans="1:16" ht="12.75">
      <c r="A1790" t="s">
        <v>52</v>
      </c>
      <c s="34" t="s">
        <v>90</v>
      </c>
      <c s="34" t="s">
        <v>7234</v>
      </c>
      <c s="35" t="s">
        <v>5</v>
      </c>
      <c s="6" t="s">
        <v>7235</v>
      </c>
      <c s="36" t="s">
        <v>93</v>
      </c>
      <c s="37">
        <v>94</v>
      </c>
      <c s="36">
        <v>0.00023</v>
      </c>
      <c s="36">
        <f>ROUND(G1790*H1790,6)</f>
      </c>
      <c r="L1790" s="38">
        <v>0</v>
      </c>
      <c s="32">
        <f>ROUND(ROUND(L1790,2)*ROUND(G1790,3),2)</f>
      </c>
      <c s="36" t="s">
        <v>4836</v>
      </c>
      <c>
        <f>(M1790*21)/100</f>
      </c>
      <c t="s">
        <v>27</v>
      </c>
    </row>
    <row r="1791" spans="1:5" ht="12.75">
      <c r="A1791" s="35" t="s">
        <v>57</v>
      </c>
      <c r="E1791" s="39" t="s">
        <v>7235</v>
      </c>
    </row>
    <row r="1792" spans="1:5" ht="12.75">
      <c r="A1792" s="35" t="s">
        <v>58</v>
      </c>
      <c r="E1792" s="40" t="s">
        <v>7236</v>
      </c>
    </row>
    <row r="1793" spans="1:5" ht="12.75">
      <c r="A1793" t="s">
        <v>59</v>
      </c>
      <c r="E1793" s="39" t="s">
        <v>5</v>
      </c>
    </row>
    <row r="1794" spans="1:16" ht="12.75">
      <c r="A1794" t="s">
        <v>52</v>
      </c>
      <c s="34" t="s">
        <v>96</v>
      </c>
      <c s="34" t="s">
        <v>7237</v>
      </c>
      <c s="35" t="s">
        <v>5</v>
      </c>
      <c s="6" t="s">
        <v>7238</v>
      </c>
      <c s="36" t="s">
        <v>93</v>
      </c>
      <c s="37">
        <v>20</v>
      </c>
      <c s="36">
        <v>0.00016</v>
      </c>
      <c s="36">
        <f>ROUND(G1794*H1794,6)</f>
      </c>
      <c r="L1794" s="38">
        <v>0</v>
      </c>
      <c s="32">
        <f>ROUND(ROUND(L1794,2)*ROUND(G1794,3),2)</f>
      </c>
      <c s="36" t="s">
        <v>4836</v>
      </c>
      <c>
        <f>(M1794*21)/100</f>
      </c>
      <c t="s">
        <v>27</v>
      </c>
    </row>
    <row r="1795" spans="1:5" ht="12.75">
      <c r="A1795" s="35" t="s">
        <v>57</v>
      </c>
      <c r="E1795" s="39" t="s">
        <v>7238</v>
      </c>
    </row>
    <row r="1796" spans="1:5" ht="12.75">
      <c r="A1796" s="35" t="s">
        <v>58</v>
      </c>
      <c r="E1796" s="40" t="s">
        <v>7239</v>
      </c>
    </row>
    <row r="1797" spans="1:5" ht="12.75">
      <c r="A1797" t="s">
        <v>59</v>
      </c>
      <c r="E1797" s="39" t="s">
        <v>5</v>
      </c>
    </row>
    <row r="1798" spans="1:16" ht="12.75">
      <c r="A1798" t="s">
        <v>52</v>
      </c>
      <c s="34" t="s">
        <v>100</v>
      </c>
      <c s="34" t="s">
        <v>7240</v>
      </c>
      <c s="35" t="s">
        <v>5</v>
      </c>
      <c s="6" t="s">
        <v>7241</v>
      </c>
      <c s="36" t="s">
        <v>93</v>
      </c>
      <c s="37">
        <v>3</v>
      </c>
      <c s="36">
        <v>0.00013</v>
      </c>
      <c s="36">
        <f>ROUND(G1798*H1798,6)</f>
      </c>
      <c r="L1798" s="38">
        <v>0</v>
      </c>
      <c s="32">
        <f>ROUND(ROUND(L1798,2)*ROUND(G1798,3),2)</f>
      </c>
      <c s="36" t="s">
        <v>4836</v>
      </c>
      <c>
        <f>(M1798*21)/100</f>
      </c>
      <c t="s">
        <v>27</v>
      </c>
    </row>
    <row r="1799" spans="1:5" ht="12.75">
      <c r="A1799" s="35" t="s">
        <v>57</v>
      </c>
      <c r="E1799" s="39" t="s">
        <v>7241</v>
      </c>
    </row>
    <row r="1800" spans="1:5" ht="12.75">
      <c r="A1800" s="35" t="s">
        <v>58</v>
      </c>
      <c r="E1800" s="40" t="s">
        <v>7197</v>
      </c>
    </row>
    <row r="1801" spans="1:5" ht="12.75">
      <c r="A1801" t="s">
        <v>59</v>
      </c>
      <c r="E1801" s="39" t="s">
        <v>5</v>
      </c>
    </row>
    <row r="1802" spans="1:16" ht="12.75">
      <c r="A1802" t="s">
        <v>52</v>
      </c>
      <c s="34" t="s">
        <v>104</v>
      </c>
      <c s="34" t="s">
        <v>7242</v>
      </c>
      <c s="35" t="s">
        <v>5</v>
      </c>
      <c s="6" t="s">
        <v>7243</v>
      </c>
      <c s="36" t="s">
        <v>93</v>
      </c>
      <c s="37">
        <v>6</v>
      </c>
      <c s="36">
        <v>0.0002</v>
      </c>
      <c s="36">
        <f>ROUND(G1802*H1802,6)</f>
      </c>
      <c r="L1802" s="38">
        <v>0</v>
      </c>
      <c s="32">
        <f>ROUND(ROUND(L1802,2)*ROUND(G1802,3),2)</f>
      </c>
      <c s="36" t="s">
        <v>4836</v>
      </c>
      <c>
        <f>(M1802*21)/100</f>
      </c>
      <c t="s">
        <v>27</v>
      </c>
    </row>
    <row r="1803" spans="1:5" ht="12.75">
      <c r="A1803" s="35" t="s">
        <v>57</v>
      </c>
      <c r="E1803" s="39" t="s">
        <v>7243</v>
      </c>
    </row>
    <row r="1804" spans="1:5" ht="12.75">
      <c r="A1804" s="35" t="s">
        <v>58</v>
      </c>
      <c r="E1804" s="40" t="s">
        <v>7137</v>
      </c>
    </row>
    <row r="1805" spans="1:5" ht="12.75">
      <c r="A1805" t="s">
        <v>59</v>
      </c>
      <c r="E1805" s="39" t="s">
        <v>5</v>
      </c>
    </row>
    <row r="1806" spans="1:16" ht="12.75">
      <c r="A1806" t="s">
        <v>52</v>
      </c>
      <c s="34" t="s">
        <v>108</v>
      </c>
      <c s="34" t="s">
        <v>7244</v>
      </c>
      <c s="35" t="s">
        <v>5</v>
      </c>
      <c s="6" t="s">
        <v>7245</v>
      </c>
      <c s="36" t="s">
        <v>93</v>
      </c>
      <c s="37">
        <v>12</v>
      </c>
      <c s="36">
        <v>0.00026</v>
      </c>
      <c s="36">
        <f>ROUND(G1806*H1806,6)</f>
      </c>
      <c r="L1806" s="38">
        <v>0</v>
      </c>
      <c s="32">
        <f>ROUND(ROUND(L1806,2)*ROUND(G1806,3),2)</f>
      </c>
      <c s="36" t="s">
        <v>4836</v>
      </c>
      <c>
        <f>(M1806*21)/100</f>
      </c>
      <c t="s">
        <v>27</v>
      </c>
    </row>
    <row r="1807" spans="1:5" ht="12.75">
      <c r="A1807" s="35" t="s">
        <v>57</v>
      </c>
      <c r="E1807" s="39" t="s">
        <v>7245</v>
      </c>
    </row>
    <row r="1808" spans="1:5" ht="12.75">
      <c r="A1808" s="35" t="s">
        <v>58</v>
      </c>
      <c r="E1808" s="40" t="s">
        <v>7246</v>
      </c>
    </row>
    <row r="1809" spans="1:5" ht="12.75">
      <c r="A1809" t="s">
        <v>59</v>
      </c>
      <c r="E1809" s="39" t="s">
        <v>5</v>
      </c>
    </row>
    <row r="1810" spans="1:16" ht="12.75">
      <c r="A1810" t="s">
        <v>52</v>
      </c>
      <c s="34" t="s">
        <v>112</v>
      </c>
      <c s="34" t="s">
        <v>7247</v>
      </c>
      <c s="35" t="s">
        <v>5</v>
      </c>
      <c s="6" t="s">
        <v>7248</v>
      </c>
      <c s="36" t="s">
        <v>93</v>
      </c>
      <c s="37">
        <v>12</v>
      </c>
      <c s="36">
        <v>0.0007</v>
      </c>
      <c s="36">
        <f>ROUND(G1810*H1810,6)</f>
      </c>
      <c r="L1810" s="38">
        <v>0</v>
      </c>
      <c s="32">
        <f>ROUND(ROUND(L1810,2)*ROUND(G1810,3),2)</f>
      </c>
      <c s="36" t="s">
        <v>4836</v>
      </c>
      <c>
        <f>(M1810*21)/100</f>
      </c>
      <c t="s">
        <v>27</v>
      </c>
    </row>
    <row r="1811" spans="1:5" ht="12.75">
      <c r="A1811" s="35" t="s">
        <v>57</v>
      </c>
      <c r="E1811" s="39" t="s">
        <v>7248</v>
      </c>
    </row>
    <row r="1812" spans="1:5" ht="12.75">
      <c r="A1812" s="35" t="s">
        <v>58</v>
      </c>
      <c r="E1812" s="40" t="s">
        <v>7246</v>
      </c>
    </row>
    <row r="1813" spans="1:5" ht="12.75">
      <c r="A1813" t="s">
        <v>59</v>
      </c>
      <c r="E1813" s="39" t="s">
        <v>5</v>
      </c>
    </row>
    <row r="1814" spans="1:16" ht="12.75">
      <c r="A1814" t="s">
        <v>52</v>
      </c>
      <c s="34" t="s">
        <v>116</v>
      </c>
      <c s="34" t="s">
        <v>7249</v>
      </c>
      <c s="35" t="s">
        <v>5</v>
      </c>
      <c s="6" t="s">
        <v>7250</v>
      </c>
      <c s="36" t="s">
        <v>837</v>
      </c>
      <c s="37">
        <v>13.3</v>
      </c>
      <c s="36">
        <v>0.001</v>
      </c>
      <c s="36">
        <f>ROUND(G1814*H1814,6)</f>
      </c>
      <c r="L1814" s="38">
        <v>0</v>
      </c>
      <c s="32">
        <f>ROUND(ROUND(L1814,2)*ROUND(G1814,3),2)</f>
      </c>
      <c s="36" t="s">
        <v>4836</v>
      </c>
      <c>
        <f>(M1814*21)/100</f>
      </c>
      <c t="s">
        <v>27</v>
      </c>
    </row>
    <row r="1815" spans="1:5" ht="12.75">
      <c r="A1815" s="35" t="s">
        <v>57</v>
      </c>
      <c r="E1815" s="39" t="s">
        <v>7250</v>
      </c>
    </row>
    <row r="1816" spans="1:5" ht="12.75">
      <c r="A1816" s="35" t="s">
        <v>58</v>
      </c>
      <c r="E1816" s="40" t="s">
        <v>7251</v>
      </c>
    </row>
    <row r="1817" spans="1:5" ht="12.75">
      <c r="A1817" t="s">
        <v>59</v>
      </c>
      <c r="E1817" s="39" t="s">
        <v>5</v>
      </c>
    </row>
    <row r="1818" spans="1:16" ht="12.75">
      <c r="A1818" t="s">
        <v>52</v>
      </c>
      <c s="34" t="s">
        <v>132</v>
      </c>
      <c s="34" t="s">
        <v>7252</v>
      </c>
      <c s="35" t="s">
        <v>5</v>
      </c>
      <c s="6" t="s">
        <v>7253</v>
      </c>
      <c s="36" t="s">
        <v>93</v>
      </c>
      <c s="37">
        <v>6</v>
      </c>
      <c s="36">
        <v>0</v>
      </c>
      <c s="36">
        <f>ROUND(G1818*H1818,6)</f>
      </c>
      <c r="L1818" s="38">
        <v>0</v>
      </c>
      <c s="32">
        <f>ROUND(ROUND(L1818,2)*ROUND(G1818,3),2)</f>
      </c>
      <c s="36" t="s">
        <v>4836</v>
      </c>
      <c>
        <f>(M1818*21)/100</f>
      </c>
      <c t="s">
        <v>27</v>
      </c>
    </row>
    <row r="1819" spans="1:5" ht="12.75">
      <c r="A1819" s="35" t="s">
        <v>57</v>
      </c>
      <c r="E1819" s="39" t="s">
        <v>7253</v>
      </c>
    </row>
    <row r="1820" spans="1:5" ht="12.75">
      <c r="A1820" s="35" t="s">
        <v>58</v>
      </c>
      <c r="E1820" s="40" t="s">
        <v>7137</v>
      </c>
    </row>
    <row r="1821" spans="1:5" ht="12.75">
      <c r="A1821" t="s">
        <v>59</v>
      </c>
      <c r="E1821" s="39" t="s">
        <v>5</v>
      </c>
    </row>
    <row r="1822" spans="1:16" ht="25.5">
      <c r="A1822" t="s">
        <v>52</v>
      </c>
      <c s="34" t="s">
        <v>136</v>
      </c>
      <c s="34" t="s">
        <v>7254</v>
      </c>
      <c s="35" t="s">
        <v>5</v>
      </c>
      <c s="6" t="s">
        <v>7255</v>
      </c>
      <c s="36" t="s">
        <v>65</v>
      </c>
      <c s="37">
        <v>14</v>
      </c>
      <c s="36">
        <v>0</v>
      </c>
      <c s="36">
        <f>ROUND(G1822*H1822,6)</f>
      </c>
      <c r="L1822" s="38">
        <v>0</v>
      </c>
      <c s="32">
        <f>ROUND(ROUND(L1822,2)*ROUND(G1822,3),2)</f>
      </c>
      <c s="36" t="s">
        <v>4836</v>
      </c>
      <c>
        <f>(M1822*21)/100</f>
      </c>
      <c t="s">
        <v>27</v>
      </c>
    </row>
    <row r="1823" spans="1:5" ht="25.5">
      <c r="A1823" s="35" t="s">
        <v>57</v>
      </c>
      <c r="E1823" s="39" t="s">
        <v>7255</v>
      </c>
    </row>
    <row r="1824" spans="1:5" ht="12.75">
      <c r="A1824" s="35" t="s">
        <v>58</v>
      </c>
      <c r="E1824" s="40" t="s">
        <v>7256</v>
      </c>
    </row>
    <row r="1825" spans="1:5" ht="12.75">
      <c r="A1825" t="s">
        <v>59</v>
      </c>
      <c r="E1825" s="39" t="s">
        <v>5</v>
      </c>
    </row>
    <row r="1826" spans="1:16" ht="12.75">
      <c r="A1826" t="s">
        <v>52</v>
      </c>
      <c s="34" t="s">
        <v>140</v>
      </c>
      <c s="34" t="s">
        <v>7257</v>
      </c>
      <c s="35" t="s">
        <v>5</v>
      </c>
      <c s="6" t="s">
        <v>7258</v>
      </c>
      <c s="36" t="s">
        <v>65</v>
      </c>
      <c s="37">
        <v>200</v>
      </c>
      <c s="36">
        <v>0</v>
      </c>
      <c s="36">
        <f>ROUND(G1826*H1826,6)</f>
      </c>
      <c r="L1826" s="38">
        <v>0</v>
      </c>
      <c s="32">
        <f>ROUND(ROUND(L1826,2)*ROUND(G1826,3),2)</f>
      </c>
      <c s="36" t="s">
        <v>4836</v>
      </c>
      <c>
        <f>(M1826*21)/100</f>
      </c>
      <c t="s">
        <v>27</v>
      </c>
    </row>
    <row r="1827" spans="1:5" ht="12.75">
      <c r="A1827" s="35" t="s">
        <v>57</v>
      </c>
      <c r="E1827" s="39" t="s">
        <v>7258</v>
      </c>
    </row>
    <row r="1828" spans="1:5" ht="12.75">
      <c r="A1828" s="35" t="s">
        <v>58</v>
      </c>
      <c r="E1828" s="40" t="s">
        <v>7259</v>
      </c>
    </row>
    <row r="1829" spans="1:5" ht="12.75">
      <c r="A1829" t="s">
        <v>59</v>
      </c>
      <c r="E1829" s="39" t="s">
        <v>7260</v>
      </c>
    </row>
    <row r="1830" spans="1:16" ht="12.75">
      <c r="A1830" t="s">
        <v>52</v>
      </c>
      <c s="34" t="s">
        <v>144</v>
      </c>
      <c s="34" t="s">
        <v>7261</v>
      </c>
      <c s="35" t="s">
        <v>5</v>
      </c>
      <c s="6" t="s">
        <v>7262</v>
      </c>
      <c s="36" t="s">
        <v>93</v>
      </c>
      <c s="37">
        <v>106</v>
      </c>
      <c s="36">
        <v>0</v>
      </c>
      <c s="36">
        <f>ROUND(G1830*H1830,6)</f>
      </c>
      <c r="L1830" s="38">
        <v>0</v>
      </c>
      <c s="32">
        <f>ROUND(ROUND(L1830,2)*ROUND(G1830,3),2)</f>
      </c>
      <c s="36" t="s">
        <v>4836</v>
      </c>
      <c>
        <f>(M1830*21)/100</f>
      </c>
      <c t="s">
        <v>27</v>
      </c>
    </row>
    <row r="1831" spans="1:5" ht="12.75">
      <c r="A1831" s="35" t="s">
        <v>57</v>
      </c>
      <c r="E1831" s="39" t="s">
        <v>7262</v>
      </c>
    </row>
    <row r="1832" spans="1:5" ht="12.75">
      <c r="A1832" s="35" t="s">
        <v>58</v>
      </c>
      <c r="E1832" s="40" t="s">
        <v>7263</v>
      </c>
    </row>
    <row r="1833" spans="1:5" ht="12.75">
      <c r="A1833" t="s">
        <v>59</v>
      </c>
      <c r="E1833" s="39" t="s">
        <v>7260</v>
      </c>
    </row>
    <row r="1834" spans="1:16" ht="12.75">
      <c r="A1834" t="s">
        <v>52</v>
      </c>
      <c s="34" t="s">
        <v>148</v>
      </c>
      <c s="34" t="s">
        <v>7264</v>
      </c>
      <c s="35" t="s">
        <v>5</v>
      </c>
      <c s="6" t="s">
        <v>7265</v>
      </c>
      <c s="36" t="s">
        <v>93</v>
      </c>
      <c s="37">
        <v>62</v>
      </c>
      <c s="36">
        <v>0</v>
      </c>
      <c s="36">
        <f>ROUND(G1834*H1834,6)</f>
      </c>
      <c r="L1834" s="38">
        <v>0</v>
      </c>
      <c s="32">
        <f>ROUND(ROUND(L1834,2)*ROUND(G1834,3),2)</f>
      </c>
      <c s="36" t="s">
        <v>4836</v>
      </c>
      <c>
        <f>(M1834*21)/100</f>
      </c>
      <c t="s">
        <v>27</v>
      </c>
    </row>
    <row r="1835" spans="1:5" ht="12.75">
      <c r="A1835" s="35" t="s">
        <v>57</v>
      </c>
      <c r="E1835" s="39" t="s">
        <v>7265</v>
      </c>
    </row>
    <row r="1836" spans="1:5" ht="12.75">
      <c r="A1836" s="35" t="s">
        <v>58</v>
      </c>
      <c r="E1836" s="40" t="s">
        <v>7266</v>
      </c>
    </row>
    <row r="1837" spans="1:5" ht="12.75">
      <c r="A1837" t="s">
        <v>59</v>
      </c>
      <c r="E1837" s="39" t="s">
        <v>7260</v>
      </c>
    </row>
    <row r="1838" spans="1:16" ht="25.5">
      <c r="A1838" t="s">
        <v>52</v>
      </c>
      <c s="34" t="s">
        <v>152</v>
      </c>
      <c s="34" t="s">
        <v>7267</v>
      </c>
      <c s="35" t="s">
        <v>5</v>
      </c>
      <c s="6" t="s">
        <v>7268</v>
      </c>
      <c s="36" t="s">
        <v>93</v>
      </c>
      <c s="37">
        <v>6</v>
      </c>
      <c s="36">
        <v>0</v>
      </c>
      <c s="36">
        <f>ROUND(G1838*H1838,6)</f>
      </c>
      <c r="L1838" s="38">
        <v>0</v>
      </c>
      <c s="32">
        <f>ROUND(ROUND(L1838,2)*ROUND(G1838,3),2)</f>
      </c>
      <c s="36" t="s">
        <v>4836</v>
      </c>
      <c>
        <f>(M1838*21)/100</f>
      </c>
      <c t="s">
        <v>27</v>
      </c>
    </row>
    <row r="1839" spans="1:5" ht="25.5">
      <c r="A1839" s="35" t="s">
        <v>57</v>
      </c>
      <c r="E1839" s="39" t="s">
        <v>7268</v>
      </c>
    </row>
    <row r="1840" spans="1:5" ht="12.75">
      <c r="A1840" s="35" t="s">
        <v>58</v>
      </c>
      <c r="E1840" s="40" t="s">
        <v>7137</v>
      </c>
    </row>
    <row r="1841" spans="1:5" ht="12.75">
      <c r="A1841" t="s">
        <v>59</v>
      </c>
      <c r="E1841" s="39" t="s">
        <v>7260</v>
      </c>
    </row>
    <row r="1842" spans="1:16" ht="12.75">
      <c r="A1842" t="s">
        <v>52</v>
      </c>
      <c s="34" t="s">
        <v>156</v>
      </c>
      <c s="34" t="s">
        <v>7269</v>
      </c>
      <c s="35" t="s">
        <v>5</v>
      </c>
      <c s="6" t="s">
        <v>7270</v>
      </c>
      <c s="36" t="s">
        <v>93</v>
      </c>
      <c s="37">
        <v>12</v>
      </c>
      <c s="36">
        <v>0</v>
      </c>
      <c s="36">
        <f>ROUND(G1842*H1842,6)</f>
      </c>
      <c r="L1842" s="38">
        <v>0</v>
      </c>
      <c s="32">
        <f>ROUND(ROUND(L1842,2)*ROUND(G1842,3),2)</f>
      </c>
      <c s="36" t="s">
        <v>4836</v>
      </c>
      <c>
        <f>(M1842*21)/100</f>
      </c>
      <c t="s">
        <v>27</v>
      </c>
    </row>
    <row r="1843" spans="1:5" ht="12.75">
      <c r="A1843" s="35" t="s">
        <v>57</v>
      </c>
      <c r="E1843" s="39" t="s">
        <v>7270</v>
      </c>
    </row>
    <row r="1844" spans="1:5" ht="12.75">
      <c r="A1844" s="35" t="s">
        <v>58</v>
      </c>
      <c r="E1844" s="40" t="s">
        <v>7246</v>
      </c>
    </row>
    <row r="1845" spans="1:5" ht="12.75">
      <c r="A1845" t="s">
        <v>59</v>
      </c>
      <c r="E1845" s="39" t="s">
        <v>7260</v>
      </c>
    </row>
    <row r="1846" spans="1:16" ht="12.75">
      <c r="A1846" t="s">
        <v>52</v>
      </c>
      <c s="34" t="s">
        <v>160</v>
      </c>
      <c s="34" t="s">
        <v>7271</v>
      </c>
      <c s="35" t="s">
        <v>5</v>
      </c>
      <c s="6" t="s">
        <v>7272</v>
      </c>
      <c s="36" t="s">
        <v>93</v>
      </c>
      <c s="37">
        <v>11</v>
      </c>
      <c s="36">
        <v>0</v>
      </c>
      <c s="36">
        <f>ROUND(G1846*H1846,6)</f>
      </c>
      <c r="L1846" s="38">
        <v>0</v>
      </c>
      <c s="32">
        <f>ROUND(ROUND(L1846,2)*ROUND(G1846,3),2)</f>
      </c>
      <c s="36" t="s">
        <v>4836</v>
      </c>
      <c>
        <f>(M1846*21)/100</f>
      </c>
      <c t="s">
        <v>27</v>
      </c>
    </row>
    <row r="1847" spans="1:5" ht="12.75">
      <c r="A1847" s="35" t="s">
        <v>57</v>
      </c>
      <c r="E1847" s="39" t="s">
        <v>7272</v>
      </c>
    </row>
    <row r="1848" spans="1:5" ht="12.75">
      <c r="A1848" s="35" t="s">
        <v>58</v>
      </c>
      <c r="E1848" s="40" t="s">
        <v>7036</v>
      </c>
    </row>
    <row r="1849" spans="1:5" ht="12.75">
      <c r="A1849" t="s">
        <v>59</v>
      </c>
      <c r="E1849" s="39" t="s">
        <v>5</v>
      </c>
    </row>
    <row r="1850" spans="1:16" ht="25.5">
      <c r="A1850" t="s">
        <v>52</v>
      </c>
      <c s="34" t="s">
        <v>164</v>
      </c>
      <c s="34" t="s">
        <v>7273</v>
      </c>
      <c s="35" t="s">
        <v>5</v>
      </c>
      <c s="6" t="s">
        <v>7274</v>
      </c>
      <c s="36" t="s">
        <v>93</v>
      </c>
      <c s="37">
        <v>1</v>
      </c>
      <c s="36">
        <v>0</v>
      </c>
      <c s="36">
        <f>ROUND(G1850*H1850,6)</f>
      </c>
      <c r="L1850" s="38">
        <v>0</v>
      </c>
      <c s="32">
        <f>ROUND(ROUND(L1850,2)*ROUND(G1850,3),2)</f>
      </c>
      <c s="36" t="s">
        <v>4836</v>
      </c>
      <c>
        <f>(M1850*21)/100</f>
      </c>
      <c t="s">
        <v>27</v>
      </c>
    </row>
    <row r="1851" spans="1:5" ht="25.5">
      <c r="A1851" s="35" t="s">
        <v>57</v>
      </c>
      <c r="E1851" s="39" t="s">
        <v>7274</v>
      </c>
    </row>
    <row r="1852" spans="1:5" ht="12.75">
      <c r="A1852" s="35" t="s">
        <v>58</v>
      </c>
      <c r="E1852" s="40" t="s">
        <v>6999</v>
      </c>
    </row>
    <row r="1853" spans="1:5" ht="25.5">
      <c r="A1853" t="s">
        <v>59</v>
      </c>
      <c r="E1853" s="39" t="s">
        <v>7140</v>
      </c>
    </row>
    <row r="1854" spans="1:16" ht="12.75">
      <c r="A1854" t="s">
        <v>52</v>
      </c>
      <c s="34" t="s">
        <v>172</v>
      </c>
      <c s="34" t="s">
        <v>7275</v>
      </c>
      <c s="35" t="s">
        <v>5</v>
      </c>
      <c s="6" t="s">
        <v>7276</v>
      </c>
      <c s="36" t="s">
        <v>93</v>
      </c>
      <c s="37">
        <v>6</v>
      </c>
      <c s="36">
        <v>0</v>
      </c>
      <c s="36">
        <f>ROUND(G1854*H1854,6)</f>
      </c>
      <c r="L1854" s="38">
        <v>0</v>
      </c>
      <c s="32">
        <f>ROUND(ROUND(L1854,2)*ROUND(G1854,3),2)</f>
      </c>
      <c s="36" t="s">
        <v>4833</v>
      </c>
      <c>
        <f>(M1854*21)/100</f>
      </c>
      <c t="s">
        <v>27</v>
      </c>
    </row>
    <row r="1855" spans="1:5" ht="12.75">
      <c r="A1855" s="35" t="s">
        <v>57</v>
      </c>
      <c r="E1855" s="39" t="s">
        <v>7276</v>
      </c>
    </row>
    <row r="1856" spans="1:5" ht="12.75">
      <c r="A1856" s="35" t="s">
        <v>58</v>
      </c>
      <c r="E1856" s="40" t="s">
        <v>7137</v>
      </c>
    </row>
    <row r="1857" spans="1:5" ht="12.75">
      <c r="A1857" t="s">
        <v>59</v>
      </c>
      <c r="E1857" s="39" t="s">
        <v>5</v>
      </c>
    </row>
    <row r="1858" spans="1:16" ht="12.75">
      <c r="A1858" t="s">
        <v>52</v>
      </c>
      <c s="34" t="s">
        <v>176</v>
      </c>
      <c s="34" t="s">
        <v>7277</v>
      </c>
      <c s="35" t="s">
        <v>5</v>
      </c>
      <c s="6" t="s">
        <v>7278</v>
      </c>
      <c s="36" t="s">
        <v>93</v>
      </c>
      <c s="37">
        <v>8</v>
      </c>
      <c s="36">
        <v>0.004</v>
      </c>
      <c s="36">
        <f>ROUND(G1858*H1858,6)</f>
      </c>
      <c r="L1858" s="38">
        <v>0</v>
      </c>
      <c s="32">
        <f>ROUND(ROUND(L1858,2)*ROUND(G1858,3),2)</f>
      </c>
      <c s="36" t="s">
        <v>4833</v>
      </c>
      <c>
        <f>(M1858*21)/100</f>
      </c>
      <c t="s">
        <v>27</v>
      </c>
    </row>
    <row r="1859" spans="1:5" ht="12.75">
      <c r="A1859" s="35" t="s">
        <v>57</v>
      </c>
      <c r="E1859" s="39" t="s">
        <v>7278</v>
      </c>
    </row>
    <row r="1860" spans="1:5" ht="12.75">
      <c r="A1860" s="35" t="s">
        <v>58</v>
      </c>
      <c r="E1860" s="40" t="s">
        <v>7188</v>
      </c>
    </row>
    <row r="1861" spans="1:5" ht="12.75">
      <c r="A1861" t="s">
        <v>59</v>
      </c>
      <c r="E1861" s="39" t="s">
        <v>5</v>
      </c>
    </row>
    <row r="1862" spans="1:16" ht="12.75">
      <c r="A1862" t="s">
        <v>52</v>
      </c>
      <c s="34" t="s">
        <v>180</v>
      </c>
      <c s="34" t="s">
        <v>7279</v>
      </c>
      <c s="35" t="s">
        <v>5</v>
      </c>
      <c s="6" t="s">
        <v>7280</v>
      </c>
      <c s="36" t="s">
        <v>93</v>
      </c>
      <c s="37">
        <v>3</v>
      </c>
      <c s="36">
        <v>0.0002</v>
      </c>
      <c s="36">
        <f>ROUND(G1862*H1862,6)</f>
      </c>
      <c r="L1862" s="38">
        <v>0</v>
      </c>
      <c s="32">
        <f>ROUND(ROUND(L1862,2)*ROUND(G1862,3),2)</f>
      </c>
      <c s="36" t="s">
        <v>4833</v>
      </c>
      <c>
        <f>(M1862*21)/100</f>
      </c>
      <c t="s">
        <v>27</v>
      </c>
    </row>
    <row r="1863" spans="1:5" ht="12.75">
      <c r="A1863" s="35" t="s">
        <v>57</v>
      </c>
      <c r="E1863" s="39" t="s">
        <v>7280</v>
      </c>
    </row>
    <row r="1864" spans="1:5" ht="12.75">
      <c r="A1864" s="35" t="s">
        <v>58</v>
      </c>
      <c r="E1864" s="40" t="s">
        <v>7197</v>
      </c>
    </row>
    <row r="1865" spans="1:5" ht="12.75">
      <c r="A1865" t="s">
        <v>59</v>
      </c>
      <c r="E1865" s="39" t="s">
        <v>5</v>
      </c>
    </row>
    <row r="1866" spans="1:16" ht="25.5">
      <c r="A1866" t="s">
        <v>52</v>
      </c>
      <c s="34" t="s">
        <v>184</v>
      </c>
      <c s="34" t="s">
        <v>7281</v>
      </c>
      <c s="35" t="s">
        <v>5</v>
      </c>
      <c s="6" t="s">
        <v>7274</v>
      </c>
      <c s="36" t="s">
        <v>93</v>
      </c>
      <c s="37">
        <v>1</v>
      </c>
      <c s="36">
        <v>0</v>
      </c>
      <c s="36">
        <f>ROUND(G1866*H1866,6)</f>
      </c>
      <c r="L1866" s="38">
        <v>0</v>
      </c>
      <c s="32">
        <f>ROUND(ROUND(L1866,2)*ROUND(G1866,3),2)</f>
      </c>
      <c s="36" t="s">
        <v>4833</v>
      </c>
      <c>
        <f>(M1866*21)/100</f>
      </c>
      <c t="s">
        <v>27</v>
      </c>
    </row>
    <row r="1867" spans="1:5" ht="25.5">
      <c r="A1867" s="35" t="s">
        <v>57</v>
      </c>
      <c r="E1867" s="39" t="s">
        <v>7274</v>
      </c>
    </row>
    <row r="1868" spans="1:5" ht="12.75">
      <c r="A1868" s="35" t="s">
        <v>58</v>
      </c>
      <c r="E1868" s="40" t="s">
        <v>7282</v>
      </c>
    </row>
    <row r="1869" spans="1:5" ht="25.5">
      <c r="A1869" t="s">
        <v>59</v>
      </c>
      <c r="E1869" s="39" t="s">
        <v>7140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8480</v>
      </c>
      <c s="41">
        <f>Rekapitulace!C88</f>
      </c>
      <c s="20" t="s">
        <v>0</v>
      </c>
      <c t="s">
        <v>23</v>
      </c>
      <c t="s">
        <v>27</v>
      </c>
    </row>
    <row r="4" spans="1:16" ht="32" customHeight="1">
      <c r="A4" s="24" t="s">
        <v>20</v>
      </c>
      <c s="25" t="s">
        <v>28</v>
      </c>
      <c s="27" t="s">
        <v>8480</v>
      </c>
      <c r="E4" s="26" t="s">
        <v>8481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COUNTIFS(L8:L572,"=0",A8:A572,"P")+COUNTIFS(L8:L572,"",A8:A572,"P")+SUM(Q8:Q572)</f>
      </c>
    </row>
    <row r="8" spans="1:13" ht="12.75">
      <c r="A8" t="s">
        <v>44</v>
      </c>
      <c r="C8" s="28" t="s">
        <v>8484</v>
      </c>
      <c r="E8" s="30" t="s">
        <v>8483</v>
      </c>
      <c r="J8" s="29">
        <f>0+J9+J70+J135+J368+J373+J498+J519</f>
      </c>
      <c s="29">
        <f>0+K9+K70+K135+K368+K373+K498+K519</f>
      </c>
      <c s="29">
        <f>0+L9+L70+L135+L368+L373+L498+L519</f>
      </c>
      <c s="29">
        <f>0+M9+M70+M135+M368+M373+M498+M519</f>
      </c>
    </row>
    <row r="9" spans="1:13" ht="12.75">
      <c r="A9" t="s">
        <v>49</v>
      </c>
      <c r="C9" s="31" t="s">
        <v>8485</v>
      </c>
      <c r="E9" s="33" t="s">
        <v>8486</v>
      </c>
      <c r="J9" s="32">
        <f>0</f>
      </c>
      <c s="32">
        <f>0</f>
      </c>
      <c s="32">
        <f>0+L10+L14+L18+L22+L26+L30+L34+L38+L42+L46+L50+L54+L58+L62+L66</f>
      </c>
      <c s="32">
        <f>0+M10+M14+M18+M22+M26+M30+M34+M38+M42+M46+M50+M54+M58+M62+M66</f>
      </c>
    </row>
    <row r="10" spans="1:16" ht="12.75">
      <c r="A10" t="s">
        <v>52</v>
      </c>
      <c s="34" t="s">
        <v>50</v>
      </c>
      <c s="34" t="s">
        <v>3359</v>
      </c>
      <c s="35" t="s">
        <v>5</v>
      </c>
      <c s="6" t="s">
        <v>3360</v>
      </c>
      <c s="36" t="s">
        <v>223</v>
      </c>
      <c s="37">
        <v>331.5</v>
      </c>
      <c s="36">
        <v>0</v>
      </c>
      <c s="36">
        <f>ROUND(G10*H10,6)</f>
      </c>
      <c r="L10" s="38">
        <v>0</v>
      </c>
      <c s="32">
        <f>ROUND(ROUND(L10,2)*ROUND(G10,3),2)</f>
      </c>
      <c s="36" t="s">
        <v>56</v>
      </c>
      <c>
        <f>(M10*21)/100</f>
      </c>
      <c t="s">
        <v>27</v>
      </c>
    </row>
    <row r="11" spans="1:5" ht="12.75">
      <c r="A11" s="35" t="s">
        <v>57</v>
      </c>
      <c r="E11" s="39" t="s">
        <v>5</v>
      </c>
    </row>
    <row r="12" spans="1:5" ht="12.75">
      <c r="A12" s="35" t="s">
        <v>58</v>
      </c>
      <c r="E12" s="40" t="s">
        <v>8487</v>
      </c>
    </row>
    <row r="13" spans="1:5" ht="38.25">
      <c r="A13" t="s">
        <v>59</v>
      </c>
      <c r="E13" s="39" t="s">
        <v>3362</v>
      </c>
    </row>
    <row r="14" spans="1:16" ht="12.75">
      <c r="A14" t="s">
        <v>52</v>
      </c>
      <c s="34" t="s">
        <v>26</v>
      </c>
      <c s="34" t="s">
        <v>8488</v>
      </c>
      <c s="35" t="s">
        <v>5</v>
      </c>
      <c s="6" t="s">
        <v>8489</v>
      </c>
      <c s="36" t="s">
        <v>55</v>
      </c>
      <c s="37">
        <v>659</v>
      </c>
      <c s="36">
        <v>0</v>
      </c>
      <c s="36">
        <f>ROUND(G14*H14,6)</f>
      </c>
      <c r="L14" s="38">
        <v>0</v>
      </c>
      <c s="32">
        <f>ROUND(ROUND(L14,2)*ROUND(G14,3),2)</f>
      </c>
      <c s="36" t="s">
        <v>56</v>
      </c>
      <c>
        <f>(M14*21)/100</f>
      </c>
      <c t="s">
        <v>27</v>
      </c>
    </row>
    <row r="15" spans="1:5" ht="12.75">
      <c r="A15" s="35" t="s">
        <v>57</v>
      </c>
      <c r="E15" s="39" t="s">
        <v>5</v>
      </c>
    </row>
    <row r="16" spans="1:5" ht="12.75">
      <c r="A16" s="35" t="s">
        <v>58</v>
      </c>
      <c r="E16" s="40" t="s">
        <v>8487</v>
      </c>
    </row>
    <row r="17" spans="1:5" ht="216.75">
      <c r="A17" t="s">
        <v>59</v>
      </c>
      <c r="E17" s="39" t="s">
        <v>8490</v>
      </c>
    </row>
    <row r="18" spans="1:16" ht="12.75">
      <c r="A18" t="s">
        <v>52</v>
      </c>
      <c s="34" t="s">
        <v>68</v>
      </c>
      <c s="34" t="s">
        <v>8491</v>
      </c>
      <c s="35" t="s">
        <v>5</v>
      </c>
      <c s="6" t="s">
        <v>8492</v>
      </c>
      <c s="36" t="s">
        <v>55</v>
      </c>
      <c s="37">
        <v>291</v>
      </c>
      <c s="36">
        <v>0</v>
      </c>
      <c s="36">
        <f>ROUND(G18*H18,6)</f>
      </c>
      <c r="L18" s="38">
        <v>0</v>
      </c>
      <c s="32">
        <f>ROUND(ROUND(L18,2)*ROUND(G18,3),2)</f>
      </c>
      <c s="36" t="s">
        <v>56</v>
      </c>
      <c>
        <f>(M18*21)/100</f>
      </c>
      <c t="s">
        <v>27</v>
      </c>
    </row>
    <row r="19" spans="1:5" ht="12.75">
      <c r="A19" s="35" t="s">
        <v>57</v>
      </c>
      <c r="E19" s="39" t="s">
        <v>5</v>
      </c>
    </row>
    <row r="20" spans="1:5" ht="12.75">
      <c r="A20" s="35" t="s">
        <v>58</v>
      </c>
      <c r="E20" s="40" t="s">
        <v>8487</v>
      </c>
    </row>
    <row r="21" spans="1:5" ht="140.25">
      <c r="A21" t="s">
        <v>59</v>
      </c>
      <c r="E21" s="39" t="s">
        <v>8493</v>
      </c>
    </row>
    <row r="22" spans="1:16" ht="12.75">
      <c r="A22" t="s">
        <v>52</v>
      </c>
      <c s="34" t="s">
        <v>72</v>
      </c>
      <c s="34" t="s">
        <v>8494</v>
      </c>
      <c s="35" t="s">
        <v>5</v>
      </c>
      <c s="6" t="s">
        <v>8495</v>
      </c>
      <c s="36" t="s">
        <v>93</v>
      </c>
      <c s="37">
        <v>90</v>
      </c>
      <c s="36">
        <v>0</v>
      </c>
      <c s="36">
        <f>ROUND(G22*H22,6)</f>
      </c>
      <c r="L22" s="38">
        <v>0</v>
      </c>
      <c s="32">
        <f>ROUND(ROUND(L22,2)*ROUND(G22,3),2)</f>
      </c>
      <c s="36" t="s">
        <v>56</v>
      </c>
      <c>
        <f>(M22*21)/100</f>
      </c>
      <c t="s">
        <v>27</v>
      </c>
    </row>
    <row r="23" spans="1:5" ht="12.75">
      <c r="A23" s="35" t="s">
        <v>57</v>
      </c>
      <c r="E23" s="39" t="s">
        <v>5</v>
      </c>
    </row>
    <row r="24" spans="1:5" ht="12.75">
      <c r="A24" s="35" t="s">
        <v>58</v>
      </c>
      <c r="E24" s="40" t="s">
        <v>8487</v>
      </c>
    </row>
    <row r="25" spans="1:5" ht="140.25">
      <c r="A25" t="s">
        <v>59</v>
      </c>
      <c r="E25" s="39" t="s">
        <v>8496</v>
      </c>
    </row>
    <row r="26" spans="1:16" ht="25.5">
      <c r="A26" t="s">
        <v>52</v>
      </c>
      <c s="34" t="s">
        <v>76</v>
      </c>
      <c s="34" t="s">
        <v>8497</v>
      </c>
      <c s="35" t="s">
        <v>5</v>
      </c>
      <c s="6" t="s">
        <v>8498</v>
      </c>
      <c s="36" t="s">
        <v>93</v>
      </c>
      <c s="37">
        <v>90</v>
      </c>
      <c s="36">
        <v>0</v>
      </c>
      <c s="36">
        <f>ROUND(G26*H26,6)</f>
      </c>
      <c r="L26" s="38">
        <v>0</v>
      </c>
      <c s="32">
        <f>ROUND(ROUND(L26,2)*ROUND(G26,3),2)</f>
      </c>
      <c s="36" t="s">
        <v>56</v>
      </c>
      <c>
        <f>(M26*21)/100</f>
      </c>
      <c t="s">
        <v>27</v>
      </c>
    </row>
    <row r="27" spans="1:5" ht="12.75">
      <c r="A27" s="35" t="s">
        <v>57</v>
      </c>
      <c r="E27" s="39" t="s">
        <v>5</v>
      </c>
    </row>
    <row r="28" spans="1:5" ht="12.75">
      <c r="A28" s="35" t="s">
        <v>58</v>
      </c>
      <c r="E28" s="40" t="s">
        <v>8487</v>
      </c>
    </row>
    <row r="29" spans="1:5" ht="114.75">
      <c r="A29" t="s">
        <v>59</v>
      </c>
      <c r="E29" s="39" t="s">
        <v>8499</v>
      </c>
    </row>
    <row r="30" spans="1:16" ht="12.75">
      <c r="A30" t="s">
        <v>52</v>
      </c>
      <c s="34" t="s">
        <v>81</v>
      </c>
      <c s="34" t="s">
        <v>8500</v>
      </c>
      <c s="35" t="s">
        <v>5</v>
      </c>
      <c s="6" t="s">
        <v>8501</v>
      </c>
      <c s="36" t="s">
        <v>93</v>
      </c>
      <c s="37">
        <v>90</v>
      </c>
      <c s="36">
        <v>0</v>
      </c>
      <c s="36">
        <f>ROUND(G30*H30,6)</f>
      </c>
      <c r="L30" s="38">
        <v>0</v>
      </c>
      <c s="32">
        <f>ROUND(ROUND(L30,2)*ROUND(G30,3),2)</f>
      </c>
      <c s="36" t="s">
        <v>56</v>
      </c>
      <c>
        <f>(M30*21)/100</f>
      </c>
      <c t="s">
        <v>27</v>
      </c>
    </row>
    <row r="31" spans="1:5" ht="12.75">
      <c r="A31" s="35" t="s">
        <v>57</v>
      </c>
      <c r="E31" s="39" t="s">
        <v>5</v>
      </c>
    </row>
    <row r="32" spans="1:5" ht="12.75">
      <c r="A32" s="35" t="s">
        <v>58</v>
      </c>
      <c r="E32" s="40" t="s">
        <v>8487</v>
      </c>
    </row>
    <row r="33" spans="1:5" ht="127.5">
      <c r="A33" t="s">
        <v>59</v>
      </c>
      <c r="E33" s="39" t="s">
        <v>8502</v>
      </c>
    </row>
    <row r="34" spans="1:16" ht="12.75">
      <c r="A34" t="s">
        <v>52</v>
      </c>
      <c s="34" t="s">
        <v>86</v>
      </c>
      <c s="34" t="s">
        <v>8503</v>
      </c>
      <c s="35" t="s">
        <v>5</v>
      </c>
      <c s="6" t="s">
        <v>8504</v>
      </c>
      <c s="36" t="s">
        <v>1059</v>
      </c>
      <c s="37">
        <v>33150</v>
      </c>
      <c s="36">
        <v>0</v>
      </c>
      <c s="36">
        <f>ROUND(G34*H34,6)</f>
      </c>
      <c r="L34" s="38">
        <v>0</v>
      </c>
      <c s="32">
        <f>ROUND(ROUND(L34,2)*ROUND(G34,3),2)</f>
      </c>
      <c s="36" t="s">
        <v>56</v>
      </c>
      <c>
        <f>(M34*21)/100</f>
      </c>
      <c t="s">
        <v>27</v>
      </c>
    </row>
    <row r="35" spans="1:5" ht="12.75">
      <c r="A35" s="35" t="s">
        <v>57</v>
      </c>
      <c r="E35" s="39" t="s">
        <v>5</v>
      </c>
    </row>
    <row r="36" spans="1:5" ht="12.75">
      <c r="A36" s="35" t="s">
        <v>58</v>
      </c>
      <c r="E36" s="40" t="s">
        <v>8487</v>
      </c>
    </row>
    <row r="37" spans="1:5" ht="127.5">
      <c r="A37" t="s">
        <v>59</v>
      </c>
      <c r="E37" s="39" t="s">
        <v>8505</v>
      </c>
    </row>
    <row r="38" spans="1:16" ht="12.75">
      <c r="A38" t="s">
        <v>52</v>
      </c>
      <c s="34" t="s">
        <v>90</v>
      </c>
      <c s="34" t="s">
        <v>8506</v>
      </c>
      <c s="35" t="s">
        <v>5</v>
      </c>
      <c s="6" t="s">
        <v>8507</v>
      </c>
      <c s="36" t="s">
        <v>262</v>
      </c>
      <c s="37">
        <v>1193.4</v>
      </c>
      <c s="36">
        <v>0</v>
      </c>
      <c s="36">
        <f>ROUND(G38*H38,6)</f>
      </c>
      <c r="L38" s="38">
        <v>0</v>
      </c>
      <c s="32">
        <f>ROUND(ROUND(L38,2)*ROUND(G38,3),2)</f>
      </c>
      <c s="36" t="s">
        <v>56</v>
      </c>
      <c>
        <f>(M38*21)/100</f>
      </c>
      <c t="s">
        <v>27</v>
      </c>
    </row>
    <row r="39" spans="1:5" ht="12.75">
      <c r="A39" s="35" t="s">
        <v>57</v>
      </c>
      <c r="E39" s="39" t="s">
        <v>5</v>
      </c>
    </row>
    <row r="40" spans="1:5" ht="12.75">
      <c r="A40" s="35" t="s">
        <v>58</v>
      </c>
      <c r="E40" s="40" t="s">
        <v>8487</v>
      </c>
    </row>
    <row r="41" spans="1:5" ht="102">
      <c r="A41" t="s">
        <v>59</v>
      </c>
      <c r="E41" s="39" t="s">
        <v>8508</v>
      </c>
    </row>
    <row r="42" spans="1:16" ht="12.75">
      <c r="A42" t="s">
        <v>52</v>
      </c>
      <c s="34" t="s">
        <v>96</v>
      </c>
      <c s="34" t="s">
        <v>8509</v>
      </c>
      <c s="35" t="s">
        <v>5</v>
      </c>
      <c s="6" t="s">
        <v>8510</v>
      </c>
      <c s="36" t="s">
        <v>93</v>
      </c>
      <c s="37">
        <v>216</v>
      </c>
      <c s="36">
        <v>0</v>
      </c>
      <c s="36">
        <f>ROUND(G42*H42,6)</f>
      </c>
      <c r="L42" s="38">
        <v>0</v>
      </c>
      <c s="32">
        <f>ROUND(ROUND(L42,2)*ROUND(G42,3),2)</f>
      </c>
      <c s="36" t="s">
        <v>56</v>
      </c>
      <c>
        <f>(M42*21)/100</f>
      </c>
      <c t="s">
        <v>27</v>
      </c>
    </row>
    <row r="43" spans="1:5" ht="12.75">
      <c r="A43" s="35" t="s">
        <v>57</v>
      </c>
      <c r="E43" s="39" t="s">
        <v>5</v>
      </c>
    </row>
    <row r="44" spans="1:5" ht="12.75">
      <c r="A44" s="35" t="s">
        <v>58</v>
      </c>
      <c r="E44" s="40" t="s">
        <v>8487</v>
      </c>
    </row>
    <row r="45" spans="1:5" ht="89.25">
      <c r="A45" t="s">
        <v>59</v>
      </c>
      <c r="E45" s="39" t="s">
        <v>8511</v>
      </c>
    </row>
    <row r="46" spans="1:16" ht="12.75">
      <c r="A46" t="s">
        <v>52</v>
      </c>
      <c s="34" t="s">
        <v>100</v>
      </c>
      <c s="34" t="s">
        <v>8512</v>
      </c>
      <c s="35" t="s">
        <v>5</v>
      </c>
      <c s="6" t="s">
        <v>8513</v>
      </c>
      <c s="36" t="s">
        <v>93</v>
      </c>
      <c s="37">
        <v>288</v>
      </c>
      <c s="36">
        <v>0</v>
      </c>
      <c s="36">
        <f>ROUND(G46*H46,6)</f>
      </c>
      <c r="L46" s="38">
        <v>0</v>
      </c>
      <c s="32">
        <f>ROUND(ROUND(L46,2)*ROUND(G46,3),2)</f>
      </c>
      <c s="36" t="s">
        <v>56</v>
      </c>
      <c>
        <f>(M46*21)/100</f>
      </c>
      <c t="s">
        <v>27</v>
      </c>
    </row>
    <row r="47" spans="1:5" ht="12.75">
      <c r="A47" s="35" t="s">
        <v>57</v>
      </c>
      <c r="E47" s="39" t="s">
        <v>5</v>
      </c>
    </row>
    <row r="48" spans="1:5" ht="12.75">
      <c r="A48" s="35" t="s">
        <v>58</v>
      </c>
      <c r="E48" s="40" t="s">
        <v>8487</v>
      </c>
    </row>
    <row r="49" spans="1:5" ht="76.5">
      <c r="A49" t="s">
        <v>59</v>
      </c>
      <c r="E49" s="39" t="s">
        <v>8514</v>
      </c>
    </row>
    <row r="50" spans="1:16" ht="12.75">
      <c r="A50" t="s">
        <v>52</v>
      </c>
      <c s="34" t="s">
        <v>104</v>
      </c>
      <c s="34" t="s">
        <v>8515</v>
      </c>
      <c s="35" t="s">
        <v>5</v>
      </c>
      <c s="6" t="s">
        <v>8516</v>
      </c>
      <c s="36" t="s">
        <v>93</v>
      </c>
      <c s="37">
        <v>60</v>
      </c>
      <c s="36">
        <v>0</v>
      </c>
      <c s="36">
        <f>ROUND(G50*H50,6)</f>
      </c>
      <c r="L50" s="38">
        <v>0</v>
      </c>
      <c s="32">
        <f>ROUND(ROUND(L50,2)*ROUND(G50,3),2)</f>
      </c>
      <c s="36" t="s">
        <v>56</v>
      </c>
      <c>
        <f>(M50*21)/100</f>
      </c>
      <c t="s">
        <v>27</v>
      </c>
    </row>
    <row r="51" spans="1:5" ht="12.75">
      <c r="A51" s="35" t="s">
        <v>57</v>
      </c>
      <c r="E51" s="39" t="s">
        <v>5</v>
      </c>
    </row>
    <row r="52" spans="1:5" ht="12.75">
      <c r="A52" s="35" t="s">
        <v>58</v>
      </c>
      <c r="E52" s="40" t="s">
        <v>8487</v>
      </c>
    </row>
    <row r="53" spans="1:5" ht="76.5">
      <c r="A53" t="s">
        <v>59</v>
      </c>
      <c r="E53" s="39" t="s">
        <v>8517</v>
      </c>
    </row>
    <row r="54" spans="1:16" ht="12.75">
      <c r="A54" t="s">
        <v>52</v>
      </c>
      <c s="34" t="s">
        <v>108</v>
      </c>
      <c s="34" t="s">
        <v>8518</v>
      </c>
      <c s="35" t="s">
        <v>5</v>
      </c>
      <c s="6" t="s">
        <v>8519</v>
      </c>
      <c s="36" t="s">
        <v>93</v>
      </c>
      <c s="37">
        <v>6</v>
      </c>
      <c s="36">
        <v>0</v>
      </c>
      <c s="36">
        <f>ROUND(G54*H54,6)</f>
      </c>
      <c r="L54" s="38">
        <v>0</v>
      </c>
      <c s="32">
        <f>ROUND(ROUND(L54,2)*ROUND(G54,3),2)</f>
      </c>
      <c s="36" t="s">
        <v>56</v>
      </c>
      <c>
        <f>(M54*21)/100</f>
      </c>
      <c t="s">
        <v>27</v>
      </c>
    </row>
    <row r="55" spans="1:5" ht="12.75">
      <c r="A55" s="35" t="s">
        <v>57</v>
      </c>
      <c r="E55" s="39" t="s">
        <v>5</v>
      </c>
    </row>
    <row r="56" spans="1:5" ht="12.75">
      <c r="A56" s="35" t="s">
        <v>58</v>
      </c>
      <c r="E56" s="40" t="s">
        <v>8487</v>
      </c>
    </row>
    <row r="57" spans="1:5" ht="76.5">
      <c r="A57" t="s">
        <v>59</v>
      </c>
      <c r="E57" s="39" t="s">
        <v>8520</v>
      </c>
    </row>
    <row r="58" spans="1:16" ht="12.75">
      <c r="A58" t="s">
        <v>52</v>
      </c>
      <c s="34" t="s">
        <v>112</v>
      </c>
      <c s="34" t="s">
        <v>8521</v>
      </c>
      <c s="35" t="s">
        <v>5</v>
      </c>
      <c s="6" t="s">
        <v>8522</v>
      </c>
      <c s="36" t="s">
        <v>93</v>
      </c>
      <c s="37">
        <v>2</v>
      </c>
      <c s="36">
        <v>0</v>
      </c>
      <c s="36">
        <f>ROUND(G58*H58,6)</f>
      </c>
      <c r="L58" s="38">
        <v>0</v>
      </c>
      <c s="32">
        <f>ROUND(ROUND(L58,2)*ROUND(G58,3),2)</f>
      </c>
      <c s="36" t="s">
        <v>56</v>
      </c>
      <c>
        <f>(M58*21)/100</f>
      </c>
      <c t="s">
        <v>27</v>
      </c>
    </row>
    <row r="59" spans="1:5" ht="12.75">
      <c r="A59" s="35" t="s">
        <v>57</v>
      </c>
      <c r="E59" s="39" t="s">
        <v>5</v>
      </c>
    </row>
    <row r="60" spans="1:5" ht="12.75">
      <c r="A60" s="35" t="s">
        <v>58</v>
      </c>
      <c r="E60" s="40" t="s">
        <v>8487</v>
      </c>
    </row>
    <row r="61" spans="1:5" ht="89.25">
      <c r="A61" t="s">
        <v>59</v>
      </c>
      <c r="E61" s="39" t="s">
        <v>8523</v>
      </c>
    </row>
    <row r="62" spans="1:16" ht="12.75">
      <c r="A62" t="s">
        <v>52</v>
      </c>
      <c s="34" t="s">
        <v>116</v>
      </c>
      <c s="34" t="s">
        <v>8524</v>
      </c>
      <c s="35" t="s">
        <v>5</v>
      </c>
      <c s="6" t="s">
        <v>8525</v>
      </c>
      <c s="36" t="s">
        <v>93</v>
      </c>
      <c s="37">
        <v>90</v>
      </c>
      <c s="36">
        <v>0</v>
      </c>
      <c s="36">
        <f>ROUND(G62*H62,6)</f>
      </c>
      <c r="L62" s="38">
        <v>0</v>
      </c>
      <c s="32">
        <f>ROUND(ROUND(L62,2)*ROUND(G62,3),2)</f>
      </c>
      <c s="36" t="s">
        <v>56</v>
      </c>
      <c>
        <f>(M62*21)/100</f>
      </c>
      <c t="s">
        <v>27</v>
      </c>
    </row>
    <row r="63" spans="1:5" ht="12.75">
      <c r="A63" s="35" t="s">
        <v>57</v>
      </c>
      <c r="E63" s="39" t="s">
        <v>5</v>
      </c>
    </row>
    <row r="64" spans="1:5" ht="12.75">
      <c r="A64" s="35" t="s">
        <v>58</v>
      </c>
      <c r="E64" s="40" t="s">
        <v>8487</v>
      </c>
    </row>
    <row r="65" spans="1:5" ht="114.75">
      <c r="A65" t="s">
        <v>59</v>
      </c>
      <c r="E65" s="39" t="s">
        <v>8526</v>
      </c>
    </row>
    <row r="66" spans="1:16" ht="25.5">
      <c r="A66" t="s">
        <v>52</v>
      </c>
      <c s="34" t="s">
        <v>120</v>
      </c>
      <c s="34" t="s">
        <v>8527</v>
      </c>
      <c s="35" t="s">
        <v>5</v>
      </c>
      <c s="6" t="s">
        <v>8528</v>
      </c>
      <c s="36" t="s">
        <v>223</v>
      </c>
      <c s="37">
        <v>663</v>
      </c>
      <c s="36">
        <v>0</v>
      </c>
      <c s="36">
        <f>ROUND(G66*H66,6)</f>
      </c>
      <c r="L66" s="38">
        <v>0</v>
      </c>
      <c s="32">
        <f>ROUND(ROUND(L66,2)*ROUND(G66,3),2)</f>
      </c>
      <c s="36" t="s">
        <v>56</v>
      </c>
      <c>
        <f>(M66*21)/100</f>
      </c>
      <c t="s">
        <v>27</v>
      </c>
    </row>
    <row r="67" spans="1:5" ht="12.75">
      <c r="A67" s="35" t="s">
        <v>57</v>
      </c>
      <c r="E67" s="39" t="s">
        <v>5</v>
      </c>
    </row>
    <row r="68" spans="1:5" ht="12.75">
      <c r="A68" s="35" t="s">
        <v>58</v>
      </c>
      <c r="E68" s="40" t="s">
        <v>8529</v>
      </c>
    </row>
    <row r="69" spans="1:5" ht="89.25">
      <c r="A69" t="s">
        <v>59</v>
      </c>
      <c r="E69" s="39" t="s">
        <v>8530</v>
      </c>
    </row>
    <row r="70" spans="1:13" ht="12.75">
      <c r="A70" t="s">
        <v>49</v>
      </c>
      <c r="C70" s="31" t="s">
        <v>8531</v>
      </c>
      <c r="E70" s="33" t="s">
        <v>8532</v>
      </c>
      <c r="J70" s="32">
        <f>0</f>
      </c>
      <c s="32">
        <f>0</f>
      </c>
      <c s="32">
        <f>0+L71+L75+L79+L83+L87+L91+L95+L99+L103+L107+L111+L115+L119+L123+L127+L131</f>
      </c>
      <c s="32">
        <f>0+M71+M75+M79+M83+M87+M91+M95+M99+M103+M107+M111+M115+M119+M123+M127+M131</f>
      </c>
    </row>
    <row r="71" spans="1:16" ht="25.5">
      <c r="A71" t="s">
        <v>52</v>
      </c>
      <c s="34" t="s">
        <v>124</v>
      </c>
      <c s="34" t="s">
        <v>8533</v>
      </c>
      <c s="35" t="s">
        <v>5</v>
      </c>
      <c s="6" t="s">
        <v>8534</v>
      </c>
      <c s="36" t="s">
        <v>93</v>
      </c>
      <c s="37">
        <v>3</v>
      </c>
      <c s="36">
        <v>0</v>
      </c>
      <c s="36">
        <f>ROUND(G71*H71,6)</f>
      </c>
      <c r="L71" s="38">
        <v>0</v>
      </c>
      <c s="32">
        <f>ROUND(ROUND(L71,2)*ROUND(G71,3),2)</f>
      </c>
      <c s="36" t="s">
        <v>56</v>
      </c>
      <c>
        <f>(M71*21)/100</f>
      </c>
      <c t="s">
        <v>27</v>
      </c>
    </row>
    <row r="72" spans="1:5" ht="12.75">
      <c r="A72" s="35" t="s">
        <v>57</v>
      </c>
      <c r="E72" s="39" t="s">
        <v>5</v>
      </c>
    </row>
    <row r="73" spans="1:5" ht="12.75">
      <c r="A73" s="35" t="s">
        <v>58</v>
      </c>
      <c r="E73" s="40" t="s">
        <v>8487</v>
      </c>
    </row>
    <row r="74" spans="1:5" ht="102">
      <c r="A74" t="s">
        <v>59</v>
      </c>
      <c r="E74" s="39" t="s">
        <v>8535</v>
      </c>
    </row>
    <row r="75" spans="1:16" ht="25.5">
      <c r="A75" t="s">
        <v>52</v>
      </c>
      <c s="34" t="s">
        <v>128</v>
      </c>
      <c s="34" t="s">
        <v>8536</v>
      </c>
      <c s="35" t="s">
        <v>5</v>
      </c>
      <c s="6" t="s">
        <v>8537</v>
      </c>
      <c s="36" t="s">
        <v>93</v>
      </c>
      <c s="37">
        <v>4</v>
      </c>
      <c s="36">
        <v>0</v>
      </c>
      <c s="36">
        <f>ROUND(G75*H75,6)</f>
      </c>
      <c r="L75" s="38">
        <v>0</v>
      </c>
      <c s="32">
        <f>ROUND(ROUND(L75,2)*ROUND(G75,3),2)</f>
      </c>
      <c s="36" t="s">
        <v>56</v>
      </c>
      <c>
        <f>(M75*21)/100</f>
      </c>
      <c t="s">
        <v>27</v>
      </c>
    </row>
    <row r="76" spans="1:5" ht="12.75">
      <c r="A76" s="35" t="s">
        <v>57</v>
      </c>
      <c r="E76" s="39" t="s">
        <v>5</v>
      </c>
    </row>
    <row r="77" spans="1:5" ht="12.75">
      <c r="A77" s="35" t="s">
        <v>58</v>
      </c>
      <c r="E77" s="40" t="s">
        <v>8487</v>
      </c>
    </row>
    <row r="78" spans="1:5" ht="102">
      <c r="A78" t="s">
        <v>59</v>
      </c>
      <c r="E78" s="39" t="s">
        <v>8535</v>
      </c>
    </row>
    <row r="79" spans="1:16" ht="25.5">
      <c r="A79" t="s">
        <v>52</v>
      </c>
      <c s="34" t="s">
        <v>132</v>
      </c>
      <c s="34" t="s">
        <v>8538</v>
      </c>
      <c s="35" t="s">
        <v>5</v>
      </c>
      <c s="6" t="s">
        <v>8539</v>
      </c>
      <c s="36" t="s">
        <v>93</v>
      </c>
      <c s="37">
        <v>20</v>
      </c>
      <c s="36">
        <v>0</v>
      </c>
      <c s="36">
        <f>ROUND(G79*H79,6)</f>
      </c>
      <c r="L79" s="38">
        <v>0</v>
      </c>
      <c s="32">
        <f>ROUND(ROUND(L79,2)*ROUND(G79,3),2)</f>
      </c>
      <c s="36" t="s">
        <v>56</v>
      </c>
      <c>
        <f>(M79*21)/100</f>
      </c>
      <c t="s">
        <v>27</v>
      </c>
    </row>
    <row r="80" spans="1:5" ht="12.75">
      <c r="A80" s="35" t="s">
        <v>57</v>
      </c>
      <c r="E80" s="39" t="s">
        <v>5</v>
      </c>
    </row>
    <row r="81" spans="1:5" ht="12.75">
      <c r="A81" s="35" t="s">
        <v>58</v>
      </c>
      <c r="E81" s="40" t="s">
        <v>8487</v>
      </c>
    </row>
    <row r="82" spans="1:5" ht="102">
      <c r="A82" t="s">
        <v>59</v>
      </c>
      <c r="E82" s="39" t="s">
        <v>8535</v>
      </c>
    </row>
    <row r="83" spans="1:16" ht="25.5">
      <c r="A83" t="s">
        <v>52</v>
      </c>
      <c s="34" t="s">
        <v>136</v>
      </c>
      <c s="34" t="s">
        <v>8540</v>
      </c>
      <c s="35" t="s">
        <v>5</v>
      </c>
      <c s="6" t="s">
        <v>8541</v>
      </c>
      <c s="36" t="s">
        <v>93</v>
      </c>
      <c s="37">
        <v>31</v>
      </c>
      <c s="36">
        <v>0</v>
      </c>
      <c s="36">
        <f>ROUND(G83*H83,6)</f>
      </c>
      <c r="L83" s="38">
        <v>0</v>
      </c>
      <c s="32">
        <f>ROUND(ROUND(L83,2)*ROUND(G83,3),2)</f>
      </c>
      <c s="36" t="s">
        <v>56</v>
      </c>
      <c>
        <f>(M83*21)/100</f>
      </c>
      <c t="s">
        <v>27</v>
      </c>
    </row>
    <row r="84" spans="1:5" ht="12.75">
      <c r="A84" s="35" t="s">
        <v>57</v>
      </c>
      <c r="E84" s="39" t="s">
        <v>5</v>
      </c>
    </row>
    <row r="85" spans="1:5" ht="12.75">
      <c r="A85" s="35" t="s">
        <v>58</v>
      </c>
      <c r="E85" s="40" t="s">
        <v>8487</v>
      </c>
    </row>
    <row r="86" spans="1:5" ht="102">
      <c r="A86" t="s">
        <v>59</v>
      </c>
      <c r="E86" s="39" t="s">
        <v>8535</v>
      </c>
    </row>
    <row r="87" spans="1:16" ht="25.5">
      <c r="A87" t="s">
        <v>52</v>
      </c>
      <c s="34" t="s">
        <v>140</v>
      </c>
      <c s="34" t="s">
        <v>8542</v>
      </c>
      <c s="35" t="s">
        <v>5</v>
      </c>
      <c s="6" t="s">
        <v>8543</v>
      </c>
      <c s="36" t="s">
        <v>93</v>
      </c>
      <c s="37">
        <v>2</v>
      </c>
      <c s="36">
        <v>0</v>
      </c>
      <c s="36">
        <f>ROUND(G87*H87,6)</f>
      </c>
      <c r="L87" s="38">
        <v>0</v>
      </c>
      <c s="32">
        <f>ROUND(ROUND(L87,2)*ROUND(G87,3),2)</f>
      </c>
      <c s="36" t="s">
        <v>56</v>
      </c>
      <c>
        <f>(M87*21)/100</f>
      </c>
      <c t="s">
        <v>27</v>
      </c>
    </row>
    <row r="88" spans="1:5" ht="12.75">
      <c r="A88" s="35" t="s">
        <v>57</v>
      </c>
      <c r="E88" s="39" t="s">
        <v>5</v>
      </c>
    </row>
    <row r="89" spans="1:5" ht="12.75">
      <c r="A89" s="35" t="s">
        <v>58</v>
      </c>
      <c r="E89" s="40" t="s">
        <v>8487</v>
      </c>
    </row>
    <row r="90" spans="1:5" ht="102">
      <c r="A90" t="s">
        <v>59</v>
      </c>
      <c r="E90" s="39" t="s">
        <v>8535</v>
      </c>
    </row>
    <row r="91" spans="1:16" ht="12.75">
      <c r="A91" t="s">
        <v>52</v>
      </c>
      <c s="34" t="s">
        <v>144</v>
      </c>
      <c s="34" t="s">
        <v>8544</v>
      </c>
      <c s="35" t="s">
        <v>5</v>
      </c>
      <c s="6" t="s">
        <v>8545</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8487</v>
      </c>
    </row>
    <row r="94" spans="1:5" ht="102">
      <c r="A94" t="s">
        <v>59</v>
      </c>
      <c r="E94" s="39" t="s">
        <v>8546</v>
      </c>
    </row>
    <row r="95" spans="1:16" ht="12.75">
      <c r="A95" t="s">
        <v>52</v>
      </c>
      <c s="34" t="s">
        <v>148</v>
      </c>
      <c s="34" t="s">
        <v>8547</v>
      </c>
      <c s="35" t="s">
        <v>5</v>
      </c>
      <c s="6" t="s">
        <v>8548</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8487</v>
      </c>
    </row>
    <row r="98" spans="1:5" ht="102">
      <c r="A98" t="s">
        <v>59</v>
      </c>
      <c r="E98" s="39" t="s">
        <v>8546</v>
      </c>
    </row>
    <row r="99" spans="1:16" ht="12.75">
      <c r="A99" t="s">
        <v>52</v>
      </c>
      <c s="34" t="s">
        <v>152</v>
      </c>
      <c s="34" t="s">
        <v>8549</v>
      </c>
      <c s="35" t="s">
        <v>5</v>
      </c>
      <c s="6" t="s">
        <v>8550</v>
      </c>
      <c s="36" t="s">
        <v>93</v>
      </c>
      <c s="37">
        <v>16</v>
      </c>
      <c s="36">
        <v>0</v>
      </c>
      <c s="36">
        <f>ROUND(G99*H99,6)</f>
      </c>
      <c r="L99" s="38">
        <v>0</v>
      </c>
      <c s="32">
        <f>ROUND(ROUND(L99,2)*ROUND(G99,3),2)</f>
      </c>
      <c s="36" t="s">
        <v>56</v>
      </c>
      <c>
        <f>(M99*21)/100</f>
      </c>
      <c t="s">
        <v>27</v>
      </c>
    </row>
    <row r="100" spans="1:5" ht="12.75">
      <c r="A100" s="35" t="s">
        <v>57</v>
      </c>
      <c r="E100" s="39" t="s">
        <v>5</v>
      </c>
    </row>
    <row r="101" spans="1:5" ht="12.75">
      <c r="A101" s="35" t="s">
        <v>58</v>
      </c>
      <c r="E101" s="40" t="s">
        <v>8487</v>
      </c>
    </row>
    <row r="102" spans="1:5" ht="102">
      <c r="A102" t="s">
        <v>59</v>
      </c>
      <c r="E102" s="39" t="s">
        <v>8546</v>
      </c>
    </row>
    <row r="103" spans="1:16" ht="12.75">
      <c r="A103" t="s">
        <v>52</v>
      </c>
      <c s="34" t="s">
        <v>156</v>
      </c>
      <c s="34" t="s">
        <v>8551</v>
      </c>
      <c s="35" t="s">
        <v>5</v>
      </c>
      <c s="6" t="s">
        <v>8552</v>
      </c>
      <c s="36" t="s">
        <v>93</v>
      </c>
      <c s="37">
        <v>4</v>
      </c>
      <c s="36">
        <v>0</v>
      </c>
      <c s="36">
        <f>ROUND(G103*H103,6)</f>
      </c>
      <c r="L103" s="38">
        <v>0</v>
      </c>
      <c s="32">
        <f>ROUND(ROUND(L103,2)*ROUND(G103,3),2)</f>
      </c>
      <c s="36" t="s">
        <v>56</v>
      </c>
      <c>
        <f>(M103*21)/100</f>
      </c>
      <c t="s">
        <v>27</v>
      </c>
    </row>
    <row r="104" spans="1:5" ht="12.75">
      <c r="A104" s="35" t="s">
        <v>57</v>
      </c>
      <c r="E104" s="39" t="s">
        <v>5</v>
      </c>
    </row>
    <row r="105" spans="1:5" ht="12.75">
      <c r="A105" s="35" t="s">
        <v>58</v>
      </c>
      <c r="E105" s="40" t="s">
        <v>8487</v>
      </c>
    </row>
    <row r="106" spans="1:5" ht="102">
      <c r="A106" t="s">
        <v>59</v>
      </c>
      <c r="E106" s="39" t="s">
        <v>8546</v>
      </c>
    </row>
    <row r="107" spans="1:16" ht="12.75">
      <c r="A107" t="s">
        <v>52</v>
      </c>
      <c s="34" t="s">
        <v>160</v>
      </c>
      <c s="34" t="s">
        <v>8553</v>
      </c>
      <c s="35" t="s">
        <v>5</v>
      </c>
      <c s="6" t="s">
        <v>8554</v>
      </c>
      <c s="36" t="s">
        <v>65</v>
      </c>
      <c s="37">
        <v>83.22</v>
      </c>
      <c s="36">
        <v>0</v>
      </c>
      <c s="36">
        <f>ROUND(G107*H107,6)</f>
      </c>
      <c r="L107" s="38">
        <v>0</v>
      </c>
      <c s="32">
        <f>ROUND(ROUND(L107,2)*ROUND(G107,3),2)</f>
      </c>
      <c s="36" t="s">
        <v>56</v>
      </c>
      <c>
        <f>(M107*21)/100</f>
      </c>
      <c t="s">
        <v>27</v>
      </c>
    </row>
    <row r="108" spans="1:5" ht="12.75">
      <c r="A108" s="35" t="s">
        <v>57</v>
      </c>
      <c r="E108" s="39" t="s">
        <v>5</v>
      </c>
    </row>
    <row r="109" spans="1:5" ht="12.75">
      <c r="A109" s="35" t="s">
        <v>58</v>
      </c>
      <c r="E109" s="40" t="s">
        <v>8487</v>
      </c>
    </row>
    <row r="110" spans="1:5" ht="102">
      <c r="A110" t="s">
        <v>59</v>
      </c>
      <c r="E110" s="39" t="s">
        <v>8555</v>
      </c>
    </row>
    <row r="111" spans="1:16" ht="12.75">
      <c r="A111" t="s">
        <v>52</v>
      </c>
      <c s="34" t="s">
        <v>164</v>
      </c>
      <c s="34" t="s">
        <v>8556</v>
      </c>
      <c s="35" t="s">
        <v>5</v>
      </c>
      <c s="6" t="s">
        <v>8557</v>
      </c>
      <c s="36" t="s">
        <v>93</v>
      </c>
      <c s="37">
        <v>11</v>
      </c>
      <c s="36">
        <v>0</v>
      </c>
      <c s="36">
        <f>ROUND(G111*H111,6)</f>
      </c>
      <c r="L111" s="38">
        <v>0</v>
      </c>
      <c s="32">
        <f>ROUND(ROUND(L111,2)*ROUND(G111,3),2)</f>
      </c>
      <c s="36" t="s">
        <v>56</v>
      </c>
      <c>
        <f>(M111*21)/100</f>
      </c>
      <c t="s">
        <v>27</v>
      </c>
    </row>
    <row r="112" spans="1:5" ht="12.75">
      <c r="A112" s="35" t="s">
        <v>57</v>
      </c>
      <c r="E112" s="39" t="s">
        <v>5</v>
      </c>
    </row>
    <row r="113" spans="1:5" ht="12.75">
      <c r="A113" s="35" t="s">
        <v>58</v>
      </c>
      <c r="E113" s="40" t="s">
        <v>8487</v>
      </c>
    </row>
    <row r="114" spans="1:5" ht="114.75">
      <c r="A114" t="s">
        <v>59</v>
      </c>
      <c r="E114" s="39" t="s">
        <v>8558</v>
      </c>
    </row>
    <row r="115" spans="1:16" ht="25.5">
      <c r="A115" t="s">
        <v>52</v>
      </c>
      <c s="34" t="s">
        <v>168</v>
      </c>
      <c s="34" t="s">
        <v>8559</v>
      </c>
      <c s="35" t="s">
        <v>5</v>
      </c>
      <c s="6" t="s">
        <v>8560</v>
      </c>
      <c s="36" t="s">
        <v>93</v>
      </c>
      <c s="37">
        <v>2</v>
      </c>
      <c s="36">
        <v>0</v>
      </c>
      <c s="36">
        <f>ROUND(G115*H115,6)</f>
      </c>
      <c r="L115" s="38">
        <v>0</v>
      </c>
      <c s="32">
        <f>ROUND(ROUND(L115,2)*ROUND(G115,3),2)</f>
      </c>
      <c s="36" t="s">
        <v>56</v>
      </c>
      <c>
        <f>(M115*21)/100</f>
      </c>
      <c t="s">
        <v>27</v>
      </c>
    </row>
    <row r="116" spans="1:5" ht="12.75">
      <c r="A116" s="35" t="s">
        <v>57</v>
      </c>
      <c r="E116" s="39" t="s">
        <v>5</v>
      </c>
    </row>
    <row r="117" spans="1:5" ht="12.75">
      <c r="A117" s="35" t="s">
        <v>58</v>
      </c>
      <c r="E117" s="40" t="s">
        <v>8487</v>
      </c>
    </row>
    <row r="118" spans="1:5" ht="114.75">
      <c r="A118" t="s">
        <v>59</v>
      </c>
      <c r="E118" s="39" t="s">
        <v>8558</v>
      </c>
    </row>
    <row r="119" spans="1:16" ht="25.5">
      <c r="A119" t="s">
        <v>52</v>
      </c>
      <c s="34" t="s">
        <v>172</v>
      </c>
      <c s="34" t="s">
        <v>8561</v>
      </c>
      <c s="35" t="s">
        <v>5</v>
      </c>
      <c s="6" t="s">
        <v>8562</v>
      </c>
      <c s="36" t="s">
        <v>93</v>
      </c>
      <c s="37">
        <v>1</v>
      </c>
      <c s="36">
        <v>0</v>
      </c>
      <c s="36">
        <f>ROUND(G119*H119,6)</f>
      </c>
      <c r="L119" s="38">
        <v>0</v>
      </c>
      <c s="32">
        <f>ROUND(ROUND(L119,2)*ROUND(G119,3),2)</f>
      </c>
      <c s="36" t="s">
        <v>56</v>
      </c>
      <c>
        <f>(M119*21)/100</f>
      </c>
      <c t="s">
        <v>27</v>
      </c>
    </row>
    <row r="120" spans="1:5" ht="12.75">
      <c r="A120" s="35" t="s">
        <v>57</v>
      </c>
      <c r="E120" s="39" t="s">
        <v>5</v>
      </c>
    </row>
    <row r="121" spans="1:5" ht="12.75">
      <c r="A121" s="35" t="s">
        <v>58</v>
      </c>
      <c r="E121" s="40" t="s">
        <v>8487</v>
      </c>
    </row>
    <row r="122" spans="1:5" ht="114.75">
      <c r="A122" t="s">
        <v>59</v>
      </c>
      <c r="E122" s="39" t="s">
        <v>8558</v>
      </c>
    </row>
    <row r="123" spans="1:16" ht="12.75">
      <c r="A123" t="s">
        <v>52</v>
      </c>
      <c s="34" t="s">
        <v>176</v>
      </c>
      <c s="34" t="s">
        <v>8563</v>
      </c>
      <c s="35" t="s">
        <v>5</v>
      </c>
      <c s="6" t="s">
        <v>8564</v>
      </c>
      <c s="36" t="s">
        <v>837</v>
      </c>
      <c s="37">
        <v>60</v>
      </c>
      <c s="36">
        <v>0</v>
      </c>
      <c s="36">
        <f>ROUND(G123*H123,6)</f>
      </c>
      <c r="L123" s="38">
        <v>0</v>
      </c>
      <c s="32">
        <f>ROUND(ROUND(L123,2)*ROUND(G123,3),2)</f>
      </c>
      <c s="36" t="s">
        <v>56</v>
      </c>
      <c>
        <f>(M123*21)/100</f>
      </c>
      <c t="s">
        <v>27</v>
      </c>
    </row>
    <row r="124" spans="1:5" ht="12.75">
      <c r="A124" s="35" t="s">
        <v>57</v>
      </c>
      <c r="E124" s="39" t="s">
        <v>5</v>
      </c>
    </row>
    <row r="125" spans="1:5" ht="12.75">
      <c r="A125" s="35" t="s">
        <v>58</v>
      </c>
      <c r="E125" s="40" t="s">
        <v>8487</v>
      </c>
    </row>
    <row r="126" spans="1:5" ht="102">
      <c r="A126" t="s">
        <v>59</v>
      </c>
      <c r="E126" s="39" t="s">
        <v>8565</v>
      </c>
    </row>
    <row r="127" spans="1:16" ht="25.5">
      <c r="A127" t="s">
        <v>52</v>
      </c>
      <c s="34" t="s">
        <v>180</v>
      </c>
      <c s="34" t="s">
        <v>8566</v>
      </c>
      <c s="35" t="s">
        <v>5</v>
      </c>
      <c s="6" t="s">
        <v>8567</v>
      </c>
      <c s="36" t="s">
        <v>93</v>
      </c>
      <c s="37">
        <v>7</v>
      </c>
      <c s="36">
        <v>0</v>
      </c>
      <c s="36">
        <f>ROUND(G127*H127,6)</f>
      </c>
      <c r="L127" s="38">
        <v>0</v>
      </c>
      <c s="32">
        <f>ROUND(ROUND(L127,2)*ROUND(G127,3),2)</f>
      </c>
      <c s="36" t="s">
        <v>56</v>
      </c>
      <c>
        <f>(M127*21)/100</f>
      </c>
      <c t="s">
        <v>27</v>
      </c>
    </row>
    <row r="128" spans="1:5" ht="12.75">
      <c r="A128" s="35" t="s">
        <v>57</v>
      </c>
      <c r="E128" s="39" t="s">
        <v>5</v>
      </c>
    </row>
    <row r="129" spans="1:5" ht="12.75">
      <c r="A129" s="35" t="s">
        <v>58</v>
      </c>
      <c r="E129" s="40" t="s">
        <v>8487</v>
      </c>
    </row>
    <row r="130" spans="1:5" ht="89.25">
      <c r="A130" t="s">
        <v>59</v>
      </c>
      <c r="E130" s="39" t="s">
        <v>8568</v>
      </c>
    </row>
    <row r="131" spans="1:16" ht="25.5">
      <c r="A131" t="s">
        <v>52</v>
      </c>
      <c s="34" t="s">
        <v>184</v>
      </c>
      <c s="34" t="s">
        <v>8569</v>
      </c>
      <c s="35" t="s">
        <v>5</v>
      </c>
      <c s="6" t="s">
        <v>8570</v>
      </c>
      <c s="36" t="s">
        <v>223</v>
      </c>
      <c s="37">
        <v>100</v>
      </c>
      <c s="36">
        <v>0</v>
      </c>
      <c s="36">
        <f>ROUND(G131*H131,6)</f>
      </c>
      <c r="L131" s="38">
        <v>0</v>
      </c>
      <c s="32">
        <f>ROUND(ROUND(L131,2)*ROUND(G131,3),2)</f>
      </c>
      <c s="36" t="s">
        <v>56</v>
      </c>
      <c>
        <f>(M131*21)/100</f>
      </c>
      <c t="s">
        <v>27</v>
      </c>
    </row>
    <row r="132" spans="1:5" ht="12.75">
      <c r="A132" s="35" t="s">
        <v>57</v>
      </c>
      <c r="E132" s="39" t="s">
        <v>5</v>
      </c>
    </row>
    <row r="133" spans="1:5" ht="12.75">
      <c r="A133" s="35" t="s">
        <v>58</v>
      </c>
      <c r="E133" s="40" t="s">
        <v>8571</v>
      </c>
    </row>
    <row r="134" spans="1:5" ht="102">
      <c r="A134" t="s">
        <v>59</v>
      </c>
      <c r="E134" s="39" t="s">
        <v>8572</v>
      </c>
    </row>
    <row r="135" spans="1:13" ht="12.75">
      <c r="A135" t="s">
        <v>49</v>
      </c>
      <c r="C135" s="31" t="s">
        <v>8573</v>
      </c>
      <c r="E135" s="33" t="s">
        <v>8574</v>
      </c>
      <c r="J135" s="32">
        <f>0</f>
      </c>
      <c s="32">
        <f>0</f>
      </c>
      <c s="32">
        <f>0+L136+L140+L144+L148+L152+L156+L160+L164+L168+L172+L176+L180+L184+L188+L192+L196+L200+L204+L208+L212+L216+L220+L224+L228+L232+L236+L240+L244+L248+L252+L256+L260+L264+L268+L272+L276+L280+L284+L288+L292+L296+L300+L304+L308+L312+L316+L320+L324+L328+L332+L336+L340+L344+L348+L352+L356+L360+L364</f>
      </c>
      <c s="32">
        <f>0+M136+M140+M144+M148+M152+M156+M160+M164+M168+M172+M176+M180+M184+M188+M192+M196+M200+M204+M208+M212+M216+M220+M224+M228+M232+M236+M240+M244+M248+M252+M256+M260+M264+M268+M272+M276+M280+M284+M288+M292+M296+M300+M304+M308+M312+M316+M320+M324+M328+M332+M336+M340+M344+M348+M352+M356+M360+M364</f>
      </c>
    </row>
    <row r="136" spans="1:16" ht="12.75">
      <c r="A136" t="s">
        <v>52</v>
      </c>
      <c s="34" t="s">
        <v>188</v>
      </c>
      <c s="34" t="s">
        <v>8575</v>
      </c>
      <c s="35" t="s">
        <v>5</v>
      </c>
      <c s="6" t="s">
        <v>8576</v>
      </c>
      <c s="36" t="s">
        <v>93</v>
      </c>
      <c s="37">
        <v>8</v>
      </c>
      <c s="36">
        <v>0</v>
      </c>
      <c s="36">
        <f>ROUND(G136*H136,6)</f>
      </c>
      <c r="L136" s="38">
        <v>0</v>
      </c>
      <c s="32">
        <f>ROUND(ROUND(L136,2)*ROUND(G136,3),2)</f>
      </c>
      <c s="36" t="s">
        <v>56</v>
      </c>
      <c>
        <f>(M136*21)/100</f>
      </c>
      <c t="s">
        <v>27</v>
      </c>
    </row>
    <row r="137" spans="1:5" ht="12.75">
      <c r="A137" s="35" t="s">
        <v>57</v>
      </c>
      <c r="E137" s="39" t="s">
        <v>5</v>
      </c>
    </row>
    <row r="138" spans="1:5" ht="12.75">
      <c r="A138" s="35" t="s">
        <v>58</v>
      </c>
      <c r="E138" s="40" t="s">
        <v>8577</v>
      </c>
    </row>
    <row r="139" spans="1:5" ht="89.25">
      <c r="A139" t="s">
        <v>59</v>
      </c>
      <c r="E139" s="39" t="s">
        <v>8578</v>
      </c>
    </row>
    <row r="140" spans="1:16" ht="12.75">
      <c r="A140" t="s">
        <v>52</v>
      </c>
      <c s="34" t="s">
        <v>192</v>
      </c>
      <c s="34" t="s">
        <v>8579</v>
      </c>
      <c s="35" t="s">
        <v>5</v>
      </c>
      <c s="6" t="s">
        <v>8580</v>
      </c>
      <c s="36" t="s">
        <v>93</v>
      </c>
      <c s="37">
        <v>90</v>
      </c>
      <c s="36">
        <v>0</v>
      </c>
      <c s="36">
        <f>ROUND(G140*H140,6)</f>
      </c>
      <c r="L140" s="38">
        <v>0</v>
      </c>
      <c s="32">
        <f>ROUND(ROUND(L140,2)*ROUND(G140,3),2)</f>
      </c>
      <c s="36" t="s">
        <v>56</v>
      </c>
      <c>
        <f>(M140*21)/100</f>
      </c>
      <c t="s">
        <v>27</v>
      </c>
    </row>
    <row r="141" spans="1:5" ht="12.75">
      <c r="A141" s="35" t="s">
        <v>57</v>
      </c>
      <c r="E141" s="39" t="s">
        <v>5</v>
      </c>
    </row>
    <row r="142" spans="1:5" ht="12.75">
      <c r="A142" s="35" t="s">
        <v>58</v>
      </c>
      <c r="E142" s="40" t="s">
        <v>8577</v>
      </c>
    </row>
    <row r="143" spans="1:5" ht="89.25">
      <c r="A143" t="s">
        <v>59</v>
      </c>
      <c r="E143" s="39" t="s">
        <v>8578</v>
      </c>
    </row>
    <row r="144" spans="1:16" ht="12.75">
      <c r="A144" t="s">
        <v>52</v>
      </c>
      <c s="34" t="s">
        <v>196</v>
      </c>
      <c s="34" t="s">
        <v>8581</v>
      </c>
      <c s="35" t="s">
        <v>5</v>
      </c>
      <c s="6" t="s">
        <v>8582</v>
      </c>
      <c s="36" t="s">
        <v>93</v>
      </c>
      <c s="37">
        <v>4</v>
      </c>
      <c s="36">
        <v>0</v>
      </c>
      <c s="36">
        <f>ROUND(G144*H144,6)</f>
      </c>
      <c r="L144" s="38">
        <v>0</v>
      </c>
      <c s="32">
        <f>ROUND(ROUND(L144,2)*ROUND(G144,3),2)</f>
      </c>
      <c s="36" t="s">
        <v>56</v>
      </c>
      <c>
        <f>(M144*21)/100</f>
      </c>
      <c t="s">
        <v>27</v>
      </c>
    </row>
    <row r="145" spans="1:5" ht="12.75">
      <c r="A145" s="35" t="s">
        <v>57</v>
      </c>
      <c r="E145" s="39" t="s">
        <v>5</v>
      </c>
    </row>
    <row r="146" spans="1:5" ht="12.75">
      <c r="A146" s="35" t="s">
        <v>58</v>
      </c>
      <c r="E146" s="40" t="s">
        <v>8577</v>
      </c>
    </row>
    <row r="147" spans="1:5" ht="102">
      <c r="A147" t="s">
        <v>59</v>
      </c>
      <c r="E147" s="39" t="s">
        <v>8583</v>
      </c>
    </row>
    <row r="148" spans="1:16" ht="12.75">
      <c r="A148" t="s">
        <v>52</v>
      </c>
      <c s="34" t="s">
        <v>200</v>
      </c>
      <c s="34" t="s">
        <v>8584</v>
      </c>
      <c s="35" t="s">
        <v>5</v>
      </c>
      <c s="6" t="s">
        <v>8585</v>
      </c>
      <c s="36" t="s">
        <v>93</v>
      </c>
      <c s="37">
        <v>4</v>
      </c>
      <c s="36">
        <v>0</v>
      </c>
      <c s="36">
        <f>ROUND(G148*H148,6)</f>
      </c>
      <c r="L148" s="38">
        <v>0</v>
      </c>
      <c s="32">
        <f>ROUND(ROUND(L148,2)*ROUND(G148,3),2)</f>
      </c>
      <c s="36" t="s">
        <v>56</v>
      </c>
      <c>
        <f>(M148*21)/100</f>
      </c>
      <c t="s">
        <v>27</v>
      </c>
    </row>
    <row r="149" spans="1:5" ht="12.75">
      <c r="A149" s="35" t="s">
        <v>57</v>
      </c>
      <c r="E149" s="39" t="s">
        <v>5</v>
      </c>
    </row>
    <row r="150" spans="1:5" ht="12.75">
      <c r="A150" s="35" t="s">
        <v>58</v>
      </c>
      <c r="E150" s="40" t="s">
        <v>8577</v>
      </c>
    </row>
    <row r="151" spans="1:5" ht="102">
      <c r="A151" t="s">
        <v>59</v>
      </c>
      <c r="E151" s="39" t="s">
        <v>8583</v>
      </c>
    </row>
    <row r="152" spans="1:16" ht="12.75">
      <c r="A152" t="s">
        <v>52</v>
      </c>
      <c s="34" t="s">
        <v>204</v>
      </c>
      <c s="34" t="s">
        <v>8586</v>
      </c>
      <c s="35" t="s">
        <v>5</v>
      </c>
      <c s="6" t="s">
        <v>8587</v>
      </c>
      <c s="36" t="s">
        <v>93</v>
      </c>
      <c s="37">
        <v>1028</v>
      </c>
      <c s="36">
        <v>0</v>
      </c>
      <c s="36">
        <f>ROUND(G152*H152,6)</f>
      </c>
      <c r="L152" s="38">
        <v>0</v>
      </c>
      <c s="32">
        <f>ROUND(ROUND(L152,2)*ROUND(G152,3),2)</f>
      </c>
      <c s="36" t="s">
        <v>56</v>
      </c>
      <c>
        <f>(M152*21)/100</f>
      </c>
      <c t="s">
        <v>27</v>
      </c>
    </row>
    <row r="153" spans="1:5" ht="12.75">
      <c r="A153" s="35" t="s">
        <v>57</v>
      </c>
      <c r="E153" s="39" t="s">
        <v>5</v>
      </c>
    </row>
    <row r="154" spans="1:5" ht="12.75">
      <c r="A154" s="35" t="s">
        <v>58</v>
      </c>
      <c r="E154" s="40" t="s">
        <v>8577</v>
      </c>
    </row>
    <row r="155" spans="1:5" ht="102">
      <c r="A155" t="s">
        <v>59</v>
      </c>
      <c r="E155" s="39" t="s">
        <v>8583</v>
      </c>
    </row>
    <row r="156" spans="1:16" ht="12.75">
      <c r="A156" t="s">
        <v>52</v>
      </c>
      <c s="34" t="s">
        <v>208</v>
      </c>
      <c s="34" t="s">
        <v>8588</v>
      </c>
      <c s="35" t="s">
        <v>5</v>
      </c>
      <c s="6" t="s">
        <v>8589</v>
      </c>
      <c s="36" t="s">
        <v>93</v>
      </c>
      <c s="37">
        <v>16</v>
      </c>
      <c s="36">
        <v>0</v>
      </c>
      <c s="36">
        <f>ROUND(G156*H156,6)</f>
      </c>
      <c r="L156" s="38">
        <v>0</v>
      </c>
      <c s="32">
        <f>ROUND(ROUND(L156,2)*ROUND(G156,3),2)</f>
      </c>
      <c s="36" t="s">
        <v>56</v>
      </c>
      <c>
        <f>(M156*21)/100</f>
      </c>
      <c t="s">
        <v>27</v>
      </c>
    </row>
    <row r="157" spans="1:5" ht="12.75">
      <c r="A157" s="35" t="s">
        <v>57</v>
      </c>
      <c r="E157" s="39" t="s">
        <v>5</v>
      </c>
    </row>
    <row r="158" spans="1:5" ht="12.75">
      <c r="A158" s="35" t="s">
        <v>58</v>
      </c>
      <c r="E158" s="40" t="s">
        <v>8577</v>
      </c>
    </row>
    <row r="159" spans="1:5" ht="102">
      <c r="A159" t="s">
        <v>59</v>
      </c>
      <c r="E159" s="39" t="s">
        <v>8583</v>
      </c>
    </row>
    <row r="160" spans="1:16" ht="12.75">
      <c r="A160" t="s">
        <v>52</v>
      </c>
      <c s="34" t="s">
        <v>212</v>
      </c>
      <c s="34" t="s">
        <v>8590</v>
      </c>
      <c s="35" t="s">
        <v>5</v>
      </c>
      <c s="6" t="s">
        <v>8591</v>
      </c>
      <c s="36" t="s">
        <v>93</v>
      </c>
      <c s="37">
        <v>44</v>
      </c>
      <c s="36">
        <v>0</v>
      </c>
      <c s="36">
        <f>ROUND(G160*H160,6)</f>
      </c>
      <c r="L160" s="38">
        <v>0</v>
      </c>
      <c s="32">
        <f>ROUND(ROUND(L160,2)*ROUND(G160,3),2)</f>
      </c>
      <c s="36" t="s">
        <v>56</v>
      </c>
      <c>
        <f>(M160*21)/100</f>
      </c>
      <c t="s">
        <v>27</v>
      </c>
    </row>
    <row r="161" spans="1:5" ht="12.75">
      <c r="A161" s="35" t="s">
        <v>57</v>
      </c>
      <c r="E161" s="39" t="s">
        <v>5</v>
      </c>
    </row>
    <row r="162" spans="1:5" ht="12.75">
      <c r="A162" s="35" t="s">
        <v>58</v>
      </c>
      <c r="E162" s="40" t="s">
        <v>8577</v>
      </c>
    </row>
    <row r="163" spans="1:5" ht="102">
      <c r="A163" t="s">
        <v>59</v>
      </c>
      <c r="E163" s="39" t="s">
        <v>8583</v>
      </c>
    </row>
    <row r="164" spans="1:16" ht="12.75">
      <c r="A164" t="s">
        <v>52</v>
      </c>
      <c s="34" t="s">
        <v>216</v>
      </c>
      <c s="34" t="s">
        <v>8592</v>
      </c>
      <c s="35" t="s">
        <v>5</v>
      </c>
      <c s="6" t="s">
        <v>8593</v>
      </c>
      <c s="36" t="s">
        <v>93</v>
      </c>
      <c s="37">
        <v>1028</v>
      </c>
      <c s="36">
        <v>0</v>
      </c>
      <c s="36">
        <f>ROUND(G164*H164,6)</f>
      </c>
      <c r="L164" s="38">
        <v>0</v>
      </c>
      <c s="32">
        <f>ROUND(ROUND(L164,2)*ROUND(G164,3),2)</f>
      </c>
      <c s="36" t="s">
        <v>56</v>
      </c>
      <c>
        <f>(M164*21)/100</f>
      </c>
      <c t="s">
        <v>27</v>
      </c>
    </row>
    <row r="165" spans="1:5" ht="12.75">
      <c r="A165" s="35" t="s">
        <v>57</v>
      </c>
      <c r="E165" s="39" t="s">
        <v>5</v>
      </c>
    </row>
    <row r="166" spans="1:5" ht="12.75">
      <c r="A166" s="35" t="s">
        <v>58</v>
      </c>
      <c r="E166" s="40" t="s">
        <v>8577</v>
      </c>
    </row>
    <row r="167" spans="1:5" ht="102">
      <c r="A167" t="s">
        <v>59</v>
      </c>
      <c r="E167" s="39" t="s">
        <v>8594</v>
      </c>
    </row>
    <row r="168" spans="1:16" ht="12.75">
      <c r="A168" t="s">
        <v>52</v>
      </c>
      <c s="34" t="s">
        <v>220</v>
      </c>
      <c s="34" t="s">
        <v>8595</v>
      </c>
      <c s="35" t="s">
        <v>5</v>
      </c>
      <c s="6" t="s">
        <v>8596</v>
      </c>
      <c s="36" t="s">
        <v>93</v>
      </c>
      <c s="37">
        <v>32</v>
      </c>
      <c s="36">
        <v>0</v>
      </c>
      <c s="36">
        <f>ROUND(G168*H168,6)</f>
      </c>
      <c r="L168" s="38">
        <v>0</v>
      </c>
      <c s="32">
        <f>ROUND(ROUND(L168,2)*ROUND(G168,3),2)</f>
      </c>
      <c s="36" t="s">
        <v>56</v>
      </c>
      <c>
        <f>(M168*21)/100</f>
      </c>
      <c t="s">
        <v>27</v>
      </c>
    </row>
    <row r="169" spans="1:5" ht="12.75">
      <c r="A169" s="35" t="s">
        <v>57</v>
      </c>
      <c r="E169" s="39" t="s">
        <v>5</v>
      </c>
    </row>
    <row r="170" spans="1:5" ht="12.75">
      <c r="A170" s="35" t="s">
        <v>58</v>
      </c>
      <c r="E170" s="40" t="s">
        <v>8577</v>
      </c>
    </row>
    <row r="171" spans="1:5" ht="102">
      <c r="A171" t="s">
        <v>59</v>
      </c>
      <c r="E171" s="39" t="s">
        <v>8583</v>
      </c>
    </row>
    <row r="172" spans="1:16" ht="12.75">
      <c r="A172" t="s">
        <v>52</v>
      </c>
      <c s="34" t="s">
        <v>225</v>
      </c>
      <c s="34" t="s">
        <v>8597</v>
      </c>
      <c s="35" t="s">
        <v>5</v>
      </c>
      <c s="6" t="s">
        <v>8598</v>
      </c>
      <c s="36" t="s">
        <v>93</v>
      </c>
      <c s="37">
        <v>64</v>
      </c>
      <c s="36">
        <v>0</v>
      </c>
      <c s="36">
        <f>ROUND(G172*H172,6)</f>
      </c>
      <c r="L172" s="38">
        <v>0</v>
      </c>
      <c s="32">
        <f>ROUND(ROUND(L172,2)*ROUND(G172,3),2)</f>
      </c>
      <c s="36" t="s">
        <v>56</v>
      </c>
      <c>
        <f>(M172*21)/100</f>
      </c>
      <c t="s">
        <v>27</v>
      </c>
    </row>
    <row r="173" spans="1:5" ht="12.75">
      <c r="A173" s="35" t="s">
        <v>57</v>
      </c>
      <c r="E173" s="39" t="s">
        <v>5</v>
      </c>
    </row>
    <row r="174" spans="1:5" ht="12.75">
      <c r="A174" s="35" t="s">
        <v>58</v>
      </c>
      <c r="E174" s="40" t="s">
        <v>8577</v>
      </c>
    </row>
    <row r="175" spans="1:5" ht="102">
      <c r="A175" t="s">
        <v>59</v>
      </c>
      <c r="E175" s="39" t="s">
        <v>8583</v>
      </c>
    </row>
    <row r="176" spans="1:16" ht="12.75">
      <c r="A176" t="s">
        <v>52</v>
      </c>
      <c s="34" t="s">
        <v>229</v>
      </c>
      <c s="34" t="s">
        <v>8599</v>
      </c>
      <c s="35" t="s">
        <v>5</v>
      </c>
      <c s="6" t="s">
        <v>8600</v>
      </c>
      <c s="36" t="s">
        <v>93</v>
      </c>
      <c s="37">
        <v>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8577</v>
      </c>
    </row>
    <row r="179" spans="1:5" ht="102">
      <c r="A179" t="s">
        <v>59</v>
      </c>
      <c r="E179" s="39" t="s">
        <v>8583</v>
      </c>
    </row>
    <row r="180" spans="1:16" ht="12.75">
      <c r="A180" t="s">
        <v>52</v>
      </c>
      <c s="34" t="s">
        <v>233</v>
      </c>
      <c s="34" t="s">
        <v>8601</v>
      </c>
      <c s="35" t="s">
        <v>5</v>
      </c>
      <c s="6" t="s">
        <v>8602</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8577</v>
      </c>
    </row>
    <row r="183" spans="1:5" ht="102">
      <c r="A183" t="s">
        <v>59</v>
      </c>
      <c r="E183" s="39" t="s">
        <v>8583</v>
      </c>
    </row>
    <row r="184" spans="1:16" ht="12.75">
      <c r="A184" t="s">
        <v>52</v>
      </c>
      <c s="34" t="s">
        <v>237</v>
      </c>
      <c s="34" t="s">
        <v>8603</v>
      </c>
      <c s="35" t="s">
        <v>5</v>
      </c>
      <c s="6" t="s">
        <v>8604</v>
      </c>
      <c s="36" t="s">
        <v>93</v>
      </c>
      <c s="37">
        <v>4</v>
      </c>
      <c s="36">
        <v>0</v>
      </c>
      <c s="36">
        <f>ROUND(G184*H184,6)</f>
      </c>
      <c r="L184" s="38">
        <v>0</v>
      </c>
      <c s="32">
        <f>ROUND(ROUND(L184,2)*ROUND(G184,3),2)</f>
      </c>
      <c s="36" t="s">
        <v>56</v>
      </c>
      <c>
        <f>(M184*21)/100</f>
      </c>
      <c t="s">
        <v>27</v>
      </c>
    </row>
    <row r="185" spans="1:5" ht="12.75">
      <c r="A185" s="35" t="s">
        <v>57</v>
      </c>
      <c r="E185" s="39" t="s">
        <v>5</v>
      </c>
    </row>
    <row r="186" spans="1:5" ht="12.75">
      <c r="A186" s="35" t="s">
        <v>58</v>
      </c>
      <c r="E186" s="40" t="s">
        <v>8577</v>
      </c>
    </row>
    <row r="187" spans="1:5" ht="102">
      <c r="A187" t="s">
        <v>59</v>
      </c>
      <c r="E187" s="39" t="s">
        <v>8583</v>
      </c>
    </row>
    <row r="188" spans="1:16" ht="12.75">
      <c r="A188" t="s">
        <v>52</v>
      </c>
      <c s="34" t="s">
        <v>241</v>
      </c>
      <c s="34" t="s">
        <v>8605</v>
      </c>
      <c s="35" t="s">
        <v>5</v>
      </c>
      <c s="6" t="s">
        <v>8606</v>
      </c>
      <c s="36" t="s">
        <v>93</v>
      </c>
      <c s="37">
        <v>8</v>
      </c>
      <c s="36">
        <v>0</v>
      </c>
      <c s="36">
        <f>ROUND(G188*H188,6)</f>
      </c>
      <c r="L188" s="38">
        <v>0</v>
      </c>
      <c s="32">
        <f>ROUND(ROUND(L188,2)*ROUND(G188,3),2)</f>
      </c>
      <c s="36" t="s">
        <v>56</v>
      </c>
      <c>
        <f>(M188*21)/100</f>
      </c>
      <c t="s">
        <v>27</v>
      </c>
    </row>
    <row r="189" spans="1:5" ht="12.75">
      <c r="A189" s="35" t="s">
        <v>57</v>
      </c>
      <c r="E189" s="39" t="s">
        <v>5</v>
      </c>
    </row>
    <row r="190" spans="1:5" ht="12.75">
      <c r="A190" s="35" t="s">
        <v>58</v>
      </c>
      <c r="E190" s="40" t="s">
        <v>8577</v>
      </c>
    </row>
    <row r="191" spans="1:5" ht="102">
      <c r="A191" t="s">
        <v>59</v>
      </c>
      <c r="E191" s="39" t="s">
        <v>8583</v>
      </c>
    </row>
    <row r="192" spans="1:16" ht="12.75">
      <c r="A192" t="s">
        <v>52</v>
      </c>
      <c s="34" t="s">
        <v>258</v>
      </c>
      <c s="34" t="s">
        <v>8607</v>
      </c>
      <c s="35" t="s">
        <v>5</v>
      </c>
      <c s="6" t="s">
        <v>8608</v>
      </c>
      <c s="36" t="s">
        <v>65</v>
      </c>
      <c s="37">
        <v>450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8577</v>
      </c>
    </row>
    <row r="195" spans="1:5" ht="89.25">
      <c r="A195" t="s">
        <v>59</v>
      </c>
      <c r="E195" s="39" t="s">
        <v>8609</v>
      </c>
    </row>
    <row r="196" spans="1:16" ht="12.75">
      <c r="A196" t="s">
        <v>52</v>
      </c>
      <c s="34" t="s">
        <v>265</v>
      </c>
      <c s="34" t="s">
        <v>8610</v>
      </c>
      <c s="35" t="s">
        <v>5</v>
      </c>
      <c s="6" t="s">
        <v>8611</v>
      </c>
      <c s="36" t="s">
        <v>93</v>
      </c>
      <c s="37">
        <v>14</v>
      </c>
      <c s="36">
        <v>0</v>
      </c>
      <c s="36">
        <f>ROUND(G196*H196,6)</f>
      </c>
      <c r="L196" s="38">
        <v>0</v>
      </c>
      <c s="32">
        <f>ROUND(ROUND(L196,2)*ROUND(G196,3),2)</f>
      </c>
      <c s="36" t="s">
        <v>56</v>
      </c>
      <c>
        <f>(M196*21)/100</f>
      </c>
      <c t="s">
        <v>27</v>
      </c>
    </row>
    <row r="197" spans="1:5" ht="12.75">
      <c r="A197" s="35" t="s">
        <v>57</v>
      </c>
      <c r="E197" s="39" t="s">
        <v>5</v>
      </c>
    </row>
    <row r="198" spans="1:5" ht="12.75">
      <c r="A198" s="35" t="s">
        <v>58</v>
      </c>
      <c r="E198" s="40" t="s">
        <v>8577</v>
      </c>
    </row>
    <row r="199" spans="1:5" ht="114.75">
      <c r="A199" t="s">
        <v>59</v>
      </c>
      <c r="E199" s="39" t="s">
        <v>411</v>
      </c>
    </row>
    <row r="200" spans="1:16" ht="12.75">
      <c r="A200" t="s">
        <v>52</v>
      </c>
      <c s="34" t="s">
        <v>269</v>
      </c>
      <c s="34" t="s">
        <v>8612</v>
      </c>
      <c s="35" t="s">
        <v>5</v>
      </c>
      <c s="6" t="s">
        <v>8613</v>
      </c>
      <c s="36" t="s">
        <v>93</v>
      </c>
      <c s="37">
        <v>6</v>
      </c>
      <c s="36">
        <v>0</v>
      </c>
      <c s="36">
        <f>ROUND(G200*H200,6)</f>
      </c>
      <c r="L200" s="38">
        <v>0</v>
      </c>
      <c s="32">
        <f>ROUND(ROUND(L200,2)*ROUND(G200,3),2)</f>
      </c>
      <c s="36" t="s">
        <v>56</v>
      </c>
      <c>
        <f>(M200*21)/100</f>
      </c>
      <c t="s">
        <v>27</v>
      </c>
    </row>
    <row r="201" spans="1:5" ht="12.75">
      <c r="A201" s="35" t="s">
        <v>57</v>
      </c>
      <c r="E201" s="39" t="s">
        <v>5</v>
      </c>
    </row>
    <row r="202" spans="1:5" ht="12.75">
      <c r="A202" s="35" t="s">
        <v>58</v>
      </c>
      <c r="E202" s="40" t="s">
        <v>8577</v>
      </c>
    </row>
    <row r="203" spans="1:5" ht="114.75">
      <c r="A203" t="s">
        <v>59</v>
      </c>
      <c r="E203" s="39" t="s">
        <v>411</v>
      </c>
    </row>
    <row r="204" spans="1:16" ht="12.75">
      <c r="A204" t="s">
        <v>52</v>
      </c>
      <c s="34" t="s">
        <v>273</v>
      </c>
      <c s="34" t="s">
        <v>8614</v>
      </c>
      <c s="35" t="s">
        <v>5</v>
      </c>
      <c s="6" t="s">
        <v>8615</v>
      </c>
      <c s="36" t="s">
        <v>65</v>
      </c>
      <c s="37">
        <v>2000</v>
      </c>
      <c s="36">
        <v>0</v>
      </c>
      <c s="36">
        <f>ROUND(G204*H204,6)</f>
      </c>
      <c r="L204" s="38">
        <v>0</v>
      </c>
      <c s="32">
        <f>ROUND(ROUND(L204,2)*ROUND(G204,3),2)</f>
      </c>
      <c s="36" t="s">
        <v>56</v>
      </c>
      <c>
        <f>(M204*21)/100</f>
      </c>
      <c t="s">
        <v>27</v>
      </c>
    </row>
    <row r="205" spans="1:5" ht="12.75">
      <c r="A205" s="35" t="s">
        <v>57</v>
      </c>
      <c r="E205" s="39" t="s">
        <v>5</v>
      </c>
    </row>
    <row r="206" spans="1:5" ht="12.75">
      <c r="A206" s="35" t="s">
        <v>58</v>
      </c>
      <c r="E206" s="40" t="s">
        <v>8577</v>
      </c>
    </row>
    <row r="207" spans="1:5" ht="102">
      <c r="A207" t="s">
        <v>59</v>
      </c>
      <c r="E207" s="39" t="s">
        <v>8616</v>
      </c>
    </row>
    <row r="208" spans="1:16" ht="12.75">
      <c r="A208" t="s">
        <v>52</v>
      </c>
      <c s="34" t="s">
        <v>277</v>
      </c>
      <c s="34" t="s">
        <v>8617</v>
      </c>
      <c s="35" t="s">
        <v>5</v>
      </c>
      <c s="6" t="s">
        <v>8618</v>
      </c>
      <c s="36" t="s">
        <v>65</v>
      </c>
      <c s="37">
        <v>6544</v>
      </c>
      <c s="36">
        <v>0</v>
      </c>
      <c s="36">
        <f>ROUND(G208*H208,6)</f>
      </c>
      <c r="L208" s="38">
        <v>0</v>
      </c>
      <c s="32">
        <f>ROUND(ROUND(L208,2)*ROUND(G208,3),2)</f>
      </c>
      <c s="36" t="s">
        <v>56</v>
      </c>
      <c>
        <f>(M208*21)/100</f>
      </c>
      <c t="s">
        <v>27</v>
      </c>
    </row>
    <row r="209" spans="1:5" ht="12.75">
      <c r="A209" s="35" t="s">
        <v>57</v>
      </c>
      <c r="E209" s="39" t="s">
        <v>5</v>
      </c>
    </row>
    <row r="210" spans="1:5" ht="12.75">
      <c r="A210" s="35" t="s">
        <v>58</v>
      </c>
      <c r="E210" s="40" t="s">
        <v>8577</v>
      </c>
    </row>
    <row r="211" spans="1:5" ht="102">
      <c r="A211" t="s">
        <v>59</v>
      </c>
      <c r="E211" s="39" t="s">
        <v>8616</v>
      </c>
    </row>
    <row r="212" spans="1:16" ht="12.75">
      <c r="A212" t="s">
        <v>52</v>
      </c>
      <c s="34" t="s">
        <v>282</v>
      </c>
      <c s="34" t="s">
        <v>8619</v>
      </c>
      <c s="35" t="s">
        <v>5</v>
      </c>
      <c s="6" t="s">
        <v>8620</v>
      </c>
      <c s="36" t="s">
        <v>65</v>
      </c>
      <c s="37">
        <v>6544</v>
      </c>
      <c s="36">
        <v>0</v>
      </c>
      <c s="36">
        <f>ROUND(G212*H212,6)</f>
      </c>
      <c r="L212" s="38">
        <v>0</v>
      </c>
      <c s="32">
        <f>ROUND(ROUND(L212,2)*ROUND(G212,3),2)</f>
      </c>
      <c s="36" t="s">
        <v>56</v>
      </c>
      <c>
        <f>(M212*21)/100</f>
      </c>
      <c t="s">
        <v>27</v>
      </c>
    </row>
    <row r="213" spans="1:5" ht="12.75">
      <c r="A213" s="35" t="s">
        <v>57</v>
      </c>
      <c r="E213" s="39" t="s">
        <v>5</v>
      </c>
    </row>
    <row r="214" spans="1:5" ht="12.75">
      <c r="A214" s="35" t="s">
        <v>58</v>
      </c>
      <c r="E214" s="40" t="s">
        <v>8577</v>
      </c>
    </row>
    <row r="215" spans="1:5" ht="102">
      <c r="A215" t="s">
        <v>59</v>
      </c>
      <c r="E215" s="39" t="s">
        <v>8616</v>
      </c>
    </row>
    <row r="216" spans="1:16" ht="12.75">
      <c r="A216" t="s">
        <v>52</v>
      </c>
      <c s="34" t="s">
        <v>286</v>
      </c>
      <c s="34" t="s">
        <v>3211</v>
      </c>
      <c s="35" t="s">
        <v>5</v>
      </c>
      <c s="6" t="s">
        <v>3212</v>
      </c>
      <c s="36" t="s">
        <v>65</v>
      </c>
      <c s="37">
        <v>6544</v>
      </c>
      <c s="36">
        <v>0</v>
      </c>
      <c s="36">
        <f>ROUND(G216*H216,6)</f>
      </c>
      <c r="L216" s="38">
        <v>0</v>
      </c>
      <c s="32">
        <f>ROUND(ROUND(L216,2)*ROUND(G216,3),2)</f>
      </c>
      <c s="36" t="s">
        <v>56</v>
      </c>
      <c>
        <f>(M216*21)/100</f>
      </c>
      <c t="s">
        <v>27</v>
      </c>
    </row>
    <row r="217" spans="1:5" ht="12.75">
      <c r="A217" s="35" t="s">
        <v>57</v>
      </c>
      <c r="E217" s="39" t="s">
        <v>5</v>
      </c>
    </row>
    <row r="218" spans="1:5" ht="12.75">
      <c r="A218" s="35" t="s">
        <v>58</v>
      </c>
      <c r="E218" s="40" t="s">
        <v>8577</v>
      </c>
    </row>
    <row r="219" spans="1:5" ht="89.25">
      <c r="A219" t="s">
        <v>59</v>
      </c>
      <c r="E219" s="39" t="s">
        <v>3214</v>
      </c>
    </row>
    <row r="220" spans="1:16" ht="12.75">
      <c r="A220" t="s">
        <v>52</v>
      </c>
      <c s="34" t="s">
        <v>245</v>
      </c>
      <c s="34" t="s">
        <v>8621</v>
      </c>
      <c s="35" t="s">
        <v>5</v>
      </c>
      <c s="6" t="s">
        <v>8622</v>
      </c>
      <c s="36" t="s">
        <v>93</v>
      </c>
      <c s="37">
        <v>14</v>
      </c>
      <c s="36">
        <v>0</v>
      </c>
      <c s="36">
        <f>ROUND(G220*H220,6)</f>
      </c>
      <c r="L220" s="38">
        <v>0</v>
      </c>
      <c s="32">
        <f>ROUND(ROUND(L220,2)*ROUND(G220,3),2)</f>
      </c>
      <c s="36" t="s">
        <v>56</v>
      </c>
      <c>
        <f>(M220*21)/100</f>
      </c>
      <c t="s">
        <v>27</v>
      </c>
    </row>
    <row r="221" spans="1:5" ht="12.75">
      <c r="A221" s="35" t="s">
        <v>57</v>
      </c>
      <c r="E221" s="39" t="s">
        <v>5</v>
      </c>
    </row>
    <row r="222" spans="1:5" ht="12.75">
      <c r="A222" s="35" t="s">
        <v>58</v>
      </c>
      <c r="E222" s="40" t="s">
        <v>8577</v>
      </c>
    </row>
    <row r="223" spans="1:5" ht="89.25">
      <c r="A223" t="s">
        <v>59</v>
      </c>
      <c r="E223" s="39" t="s">
        <v>8623</v>
      </c>
    </row>
    <row r="224" spans="1:16" ht="12.75">
      <c r="A224" t="s">
        <v>52</v>
      </c>
      <c s="34" t="s">
        <v>249</v>
      </c>
      <c s="34" t="s">
        <v>8624</v>
      </c>
      <c s="35" t="s">
        <v>5</v>
      </c>
      <c s="6" t="s">
        <v>8625</v>
      </c>
      <c s="36" t="s">
        <v>93</v>
      </c>
      <c s="37">
        <v>14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8577</v>
      </c>
    </row>
    <row r="227" spans="1:5" ht="89.25">
      <c r="A227" t="s">
        <v>59</v>
      </c>
      <c r="E227" s="39" t="s">
        <v>8623</v>
      </c>
    </row>
    <row r="228" spans="1:16" ht="12.75">
      <c r="A228" t="s">
        <v>52</v>
      </c>
      <c s="34" t="s">
        <v>253</v>
      </c>
      <c s="34" t="s">
        <v>8626</v>
      </c>
      <c s="35" t="s">
        <v>5</v>
      </c>
      <c s="6" t="s">
        <v>8627</v>
      </c>
      <c s="36" t="s">
        <v>93</v>
      </c>
      <c s="37">
        <v>14</v>
      </c>
      <c s="36">
        <v>0</v>
      </c>
      <c s="36">
        <f>ROUND(G228*H228,6)</f>
      </c>
      <c r="L228" s="38">
        <v>0</v>
      </c>
      <c s="32">
        <f>ROUND(ROUND(L228,2)*ROUND(G228,3),2)</f>
      </c>
      <c s="36" t="s">
        <v>56</v>
      </c>
      <c>
        <f>(M228*21)/100</f>
      </c>
      <c t="s">
        <v>27</v>
      </c>
    </row>
    <row r="229" spans="1:5" ht="12.75">
      <c r="A229" s="35" t="s">
        <v>57</v>
      </c>
      <c r="E229" s="39" t="s">
        <v>5</v>
      </c>
    </row>
    <row r="230" spans="1:5" ht="12.75">
      <c r="A230" s="35" t="s">
        <v>58</v>
      </c>
      <c r="E230" s="40" t="s">
        <v>8577</v>
      </c>
    </row>
    <row r="231" spans="1:5" ht="89.25">
      <c r="A231" t="s">
        <v>59</v>
      </c>
      <c r="E231" s="39" t="s">
        <v>8623</v>
      </c>
    </row>
    <row r="232" spans="1:16" ht="12.75">
      <c r="A232" t="s">
        <v>52</v>
      </c>
      <c s="34" t="s">
        <v>498</v>
      </c>
      <c s="34" t="s">
        <v>8628</v>
      </c>
      <c s="35" t="s">
        <v>5</v>
      </c>
      <c s="6" t="s">
        <v>8629</v>
      </c>
      <c s="36" t="s">
        <v>93</v>
      </c>
      <c s="37">
        <v>2</v>
      </c>
      <c s="36">
        <v>0</v>
      </c>
      <c s="36">
        <f>ROUND(G232*H232,6)</f>
      </c>
      <c r="L232" s="38">
        <v>0</v>
      </c>
      <c s="32">
        <f>ROUND(ROUND(L232,2)*ROUND(G232,3),2)</f>
      </c>
      <c s="36" t="s">
        <v>56</v>
      </c>
      <c>
        <f>(M232*21)/100</f>
      </c>
      <c t="s">
        <v>27</v>
      </c>
    </row>
    <row r="233" spans="1:5" ht="12.75">
      <c r="A233" s="35" t="s">
        <v>57</v>
      </c>
      <c r="E233" s="39" t="s">
        <v>5</v>
      </c>
    </row>
    <row r="234" spans="1:5" ht="12.75">
      <c r="A234" s="35" t="s">
        <v>58</v>
      </c>
      <c r="E234" s="40" t="s">
        <v>8577</v>
      </c>
    </row>
    <row r="235" spans="1:5" ht="114.75">
      <c r="A235" t="s">
        <v>59</v>
      </c>
      <c r="E235" s="39" t="s">
        <v>411</v>
      </c>
    </row>
    <row r="236" spans="1:16" ht="12.75">
      <c r="A236" t="s">
        <v>52</v>
      </c>
      <c s="34" t="s">
        <v>499</v>
      </c>
      <c s="34" t="s">
        <v>8630</v>
      </c>
      <c s="35" t="s">
        <v>5</v>
      </c>
      <c s="6" t="s">
        <v>8631</v>
      </c>
      <c s="36" t="s">
        <v>93</v>
      </c>
      <c s="37">
        <v>2</v>
      </c>
      <c s="36">
        <v>0</v>
      </c>
      <c s="36">
        <f>ROUND(G236*H236,6)</f>
      </c>
      <c r="L236" s="38">
        <v>0</v>
      </c>
      <c s="32">
        <f>ROUND(ROUND(L236,2)*ROUND(G236,3),2)</f>
      </c>
      <c s="36" t="s">
        <v>56</v>
      </c>
      <c>
        <f>(M236*21)/100</f>
      </c>
      <c t="s">
        <v>27</v>
      </c>
    </row>
    <row r="237" spans="1:5" ht="12.75">
      <c r="A237" s="35" t="s">
        <v>57</v>
      </c>
      <c r="E237" s="39" t="s">
        <v>5</v>
      </c>
    </row>
    <row r="238" spans="1:5" ht="12.75">
      <c r="A238" s="35" t="s">
        <v>58</v>
      </c>
      <c r="E238" s="40" t="s">
        <v>8577</v>
      </c>
    </row>
    <row r="239" spans="1:5" ht="114.75">
      <c r="A239" t="s">
        <v>59</v>
      </c>
      <c r="E239" s="39" t="s">
        <v>411</v>
      </c>
    </row>
    <row r="240" spans="1:16" ht="12.75">
      <c r="A240" t="s">
        <v>52</v>
      </c>
      <c s="34" t="s">
        <v>500</v>
      </c>
      <c s="34" t="s">
        <v>8632</v>
      </c>
      <c s="35" t="s">
        <v>5</v>
      </c>
      <c s="6" t="s">
        <v>8633</v>
      </c>
      <c s="36" t="s">
        <v>93</v>
      </c>
      <c s="37">
        <v>12</v>
      </c>
      <c s="36">
        <v>0</v>
      </c>
      <c s="36">
        <f>ROUND(G240*H240,6)</f>
      </c>
      <c r="L240" s="38">
        <v>0</v>
      </c>
      <c s="32">
        <f>ROUND(ROUND(L240,2)*ROUND(G240,3),2)</f>
      </c>
      <c s="36" t="s">
        <v>56</v>
      </c>
      <c>
        <f>(M240*21)/100</f>
      </c>
      <c t="s">
        <v>27</v>
      </c>
    </row>
    <row r="241" spans="1:5" ht="12.75">
      <c r="A241" s="35" t="s">
        <v>57</v>
      </c>
      <c r="E241" s="39" t="s">
        <v>5</v>
      </c>
    </row>
    <row r="242" spans="1:5" ht="12.75">
      <c r="A242" s="35" t="s">
        <v>58</v>
      </c>
      <c r="E242" s="40" t="s">
        <v>8577</v>
      </c>
    </row>
    <row r="243" spans="1:5" ht="114.75">
      <c r="A243" t="s">
        <v>59</v>
      </c>
      <c r="E243" s="39" t="s">
        <v>411</v>
      </c>
    </row>
    <row r="244" spans="1:16" ht="12.75">
      <c r="A244" t="s">
        <v>52</v>
      </c>
      <c s="34" t="s">
        <v>504</v>
      </c>
      <c s="34" t="s">
        <v>8634</v>
      </c>
      <c s="35" t="s">
        <v>5</v>
      </c>
      <c s="6" t="s">
        <v>8635</v>
      </c>
      <c s="36" t="s">
        <v>93</v>
      </c>
      <c s="37">
        <v>60</v>
      </c>
      <c s="36">
        <v>0</v>
      </c>
      <c s="36">
        <f>ROUND(G244*H244,6)</f>
      </c>
      <c r="L244" s="38">
        <v>0</v>
      </c>
      <c s="32">
        <f>ROUND(ROUND(L244,2)*ROUND(G244,3),2)</f>
      </c>
      <c s="36" t="s">
        <v>56</v>
      </c>
      <c>
        <f>(M244*21)/100</f>
      </c>
      <c t="s">
        <v>27</v>
      </c>
    </row>
    <row r="245" spans="1:5" ht="12.75">
      <c r="A245" s="35" t="s">
        <v>57</v>
      </c>
      <c r="E245" s="39" t="s">
        <v>5</v>
      </c>
    </row>
    <row r="246" spans="1:5" ht="12.75">
      <c r="A246" s="35" t="s">
        <v>58</v>
      </c>
      <c r="E246" s="40" t="s">
        <v>8577</v>
      </c>
    </row>
    <row r="247" spans="1:5" ht="114.75">
      <c r="A247" t="s">
        <v>59</v>
      </c>
      <c r="E247" s="39" t="s">
        <v>411</v>
      </c>
    </row>
    <row r="248" spans="1:16" ht="12.75">
      <c r="A248" t="s">
        <v>52</v>
      </c>
      <c s="34" t="s">
        <v>508</v>
      </c>
      <c s="34" t="s">
        <v>8636</v>
      </c>
      <c s="35" t="s">
        <v>5</v>
      </c>
      <c s="6" t="s">
        <v>8637</v>
      </c>
      <c s="36" t="s">
        <v>93</v>
      </c>
      <c s="37">
        <v>32</v>
      </c>
      <c s="36">
        <v>0</v>
      </c>
      <c s="36">
        <f>ROUND(G248*H248,6)</f>
      </c>
      <c r="L248" s="38">
        <v>0</v>
      </c>
      <c s="32">
        <f>ROUND(ROUND(L248,2)*ROUND(G248,3),2)</f>
      </c>
      <c s="36" t="s">
        <v>56</v>
      </c>
      <c>
        <f>(M248*21)/100</f>
      </c>
      <c t="s">
        <v>27</v>
      </c>
    </row>
    <row r="249" spans="1:5" ht="12.75">
      <c r="A249" s="35" t="s">
        <v>57</v>
      </c>
      <c r="E249" s="39" t="s">
        <v>5</v>
      </c>
    </row>
    <row r="250" spans="1:5" ht="12.75">
      <c r="A250" s="35" t="s">
        <v>58</v>
      </c>
      <c r="E250" s="40" t="s">
        <v>8577</v>
      </c>
    </row>
    <row r="251" spans="1:5" ht="114.75">
      <c r="A251" t="s">
        <v>59</v>
      </c>
      <c r="E251" s="39" t="s">
        <v>411</v>
      </c>
    </row>
    <row r="252" spans="1:16" ht="25.5">
      <c r="A252" t="s">
        <v>52</v>
      </c>
      <c s="34" t="s">
        <v>509</v>
      </c>
      <c s="34" t="s">
        <v>8638</v>
      </c>
      <c s="35" t="s">
        <v>5</v>
      </c>
      <c s="6" t="s">
        <v>8639</v>
      </c>
      <c s="36" t="s">
        <v>93</v>
      </c>
      <c s="37">
        <v>2</v>
      </c>
      <c s="36">
        <v>0</v>
      </c>
      <c s="36">
        <f>ROUND(G252*H252,6)</f>
      </c>
      <c r="L252" s="38">
        <v>0</v>
      </c>
      <c s="32">
        <f>ROUND(ROUND(L252,2)*ROUND(G252,3),2)</f>
      </c>
      <c s="36" t="s">
        <v>56</v>
      </c>
      <c>
        <f>(M252*21)/100</f>
      </c>
      <c t="s">
        <v>27</v>
      </c>
    </row>
    <row r="253" spans="1:5" ht="12.75">
      <c r="A253" s="35" t="s">
        <v>57</v>
      </c>
      <c r="E253" s="39" t="s">
        <v>5</v>
      </c>
    </row>
    <row r="254" spans="1:5" ht="12.75">
      <c r="A254" s="35" t="s">
        <v>58</v>
      </c>
      <c r="E254" s="40" t="s">
        <v>8577</v>
      </c>
    </row>
    <row r="255" spans="1:5" ht="114.75">
      <c r="A255" t="s">
        <v>59</v>
      </c>
      <c r="E255" s="39" t="s">
        <v>411</v>
      </c>
    </row>
    <row r="256" spans="1:16" ht="12.75">
      <c r="A256" t="s">
        <v>52</v>
      </c>
      <c s="34" t="s">
        <v>510</v>
      </c>
      <c s="34" t="s">
        <v>8640</v>
      </c>
      <c s="35" t="s">
        <v>5</v>
      </c>
      <c s="6" t="s">
        <v>8641</v>
      </c>
      <c s="36" t="s">
        <v>93</v>
      </c>
      <c s="37">
        <v>62</v>
      </c>
      <c s="36">
        <v>0</v>
      </c>
      <c s="36">
        <f>ROUND(G256*H256,6)</f>
      </c>
      <c r="L256" s="38">
        <v>0</v>
      </c>
      <c s="32">
        <f>ROUND(ROUND(L256,2)*ROUND(G256,3),2)</f>
      </c>
      <c s="36" t="s">
        <v>56</v>
      </c>
      <c>
        <f>(M256*21)/100</f>
      </c>
      <c t="s">
        <v>27</v>
      </c>
    </row>
    <row r="257" spans="1:5" ht="12.75">
      <c r="A257" s="35" t="s">
        <v>57</v>
      </c>
      <c r="E257" s="39" t="s">
        <v>5</v>
      </c>
    </row>
    <row r="258" spans="1:5" ht="12.75">
      <c r="A258" s="35" t="s">
        <v>58</v>
      </c>
      <c r="E258" s="40" t="s">
        <v>8577</v>
      </c>
    </row>
    <row r="259" spans="1:5" ht="114.75">
      <c r="A259" t="s">
        <v>59</v>
      </c>
      <c r="E259" s="39" t="s">
        <v>411</v>
      </c>
    </row>
    <row r="260" spans="1:16" ht="12.75">
      <c r="A260" t="s">
        <v>52</v>
      </c>
      <c s="34" t="s">
        <v>514</v>
      </c>
      <c s="34" t="s">
        <v>8642</v>
      </c>
      <c s="35" t="s">
        <v>5</v>
      </c>
      <c s="6" t="s">
        <v>8643</v>
      </c>
      <c s="36" t="s">
        <v>93</v>
      </c>
      <c s="37">
        <v>32</v>
      </c>
      <c s="36">
        <v>0</v>
      </c>
      <c s="36">
        <f>ROUND(G260*H260,6)</f>
      </c>
      <c r="L260" s="38">
        <v>0</v>
      </c>
      <c s="32">
        <f>ROUND(ROUND(L260,2)*ROUND(G260,3),2)</f>
      </c>
      <c s="36" t="s">
        <v>56</v>
      </c>
      <c>
        <f>(M260*21)/100</f>
      </c>
      <c t="s">
        <v>27</v>
      </c>
    </row>
    <row r="261" spans="1:5" ht="12.75">
      <c r="A261" s="35" t="s">
        <v>57</v>
      </c>
      <c r="E261" s="39" t="s">
        <v>5</v>
      </c>
    </row>
    <row r="262" spans="1:5" ht="12.75">
      <c r="A262" s="35" t="s">
        <v>58</v>
      </c>
      <c r="E262" s="40" t="s">
        <v>8577</v>
      </c>
    </row>
    <row r="263" spans="1:5" ht="114.75">
      <c r="A263" t="s">
        <v>59</v>
      </c>
      <c r="E263" s="39" t="s">
        <v>411</v>
      </c>
    </row>
    <row r="264" spans="1:16" ht="12.75">
      <c r="A264" t="s">
        <v>52</v>
      </c>
      <c s="34" t="s">
        <v>518</v>
      </c>
      <c s="34" t="s">
        <v>8644</v>
      </c>
      <c s="35" t="s">
        <v>5</v>
      </c>
      <c s="6" t="s">
        <v>8645</v>
      </c>
      <c s="36" t="s">
        <v>93</v>
      </c>
      <c s="37">
        <v>2</v>
      </c>
      <c s="36">
        <v>0</v>
      </c>
      <c s="36">
        <f>ROUND(G264*H264,6)</f>
      </c>
      <c r="L264" s="38">
        <v>0</v>
      </c>
      <c s="32">
        <f>ROUND(ROUND(L264,2)*ROUND(G264,3),2)</f>
      </c>
      <c s="36" t="s">
        <v>56</v>
      </c>
      <c>
        <f>(M264*21)/100</f>
      </c>
      <c t="s">
        <v>27</v>
      </c>
    </row>
    <row r="265" spans="1:5" ht="12.75">
      <c r="A265" s="35" t="s">
        <v>57</v>
      </c>
      <c r="E265" s="39" t="s">
        <v>5</v>
      </c>
    </row>
    <row r="266" spans="1:5" ht="12.75">
      <c r="A266" s="35" t="s">
        <v>58</v>
      </c>
      <c r="E266" s="40" t="s">
        <v>8577</v>
      </c>
    </row>
    <row r="267" spans="1:5" ht="114.75">
      <c r="A267" t="s">
        <v>59</v>
      </c>
      <c r="E267" s="39" t="s">
        <v>411</v>
      </c>
    </row>
    <row r="268" spans="1:16" ht="12.75">
      <c r="A268" t="s">
        <v>52</v>
      </c>
      <c s="34" t="s">
        <v>519</v>
      </c>
      <c s="34" t="s">
        <v>8646</v>
      </c>
      <c s="35" t="s">
        <v>5</v>
      </c>
      <c s="6" t="s">
        <v>8647</v>
      </c>
      <c s="36" t="s">
        <v>93</v>
      </c>
      <c s="37">
        <v>8</v>
      </c>
      <c s="36">
        <v>0</v>
      </c>
      <c s="36">
        <f>ROUND(G268*H268,6)</f>
      </c>
      <c r="L268" s="38">
        <v>0</v>
      </c>
      <c s="32">
        <f>ROUND(ROUND(L268,2)*ROUND(G268,3),2)</f>
      </c>
      <c s="36" t="s">
        <v>56</v>
      </c>
      <c>
        <f>(M268*21)/100</f>
      </c>
      <c t="s">
        <v>27</v>
      </c>
    </row>
    <row r="269" spans="1:5" ht="12.75">
      <c r="A269" s="35" t="s">
        <v>57</v>
      </c>
      <c r="E269" s="39" t="s">
        <v>5</v>
      </c>
    </row>
    <row r="270" spans="1:5" ht="12.75">
      <c r="A270" s="35" t="s">
        <v>58</v>
      </c>
      <c r="E270" s="40" t="s">
        <v>8577</v>
      </c>
    </row>
    <row r="271" spans="1:5" ht="114.75">
      <c r="A271" t="s">
        <v>59</v>
      </c>
      <c r="E271" s="39" t="s">
        <v>411</v>
      </c>
    </row>
    <row r="272" spans="1:16" ht="12.75">
      <c r="A272" t="s">
        <v>52</v>
      </c>
      <c s="34" t="s">
        <v>520</v>
      </c>
      <c s="34" t="s">
        <v>8648</v>
      </c>
      <c s="35" t="s">
        <v>5</v>
      </c>
      <c s="6" t="s">
        <v>8649</v>
      </c>
      <c s="36" t="s">
        <v>93</v>
      </c>
      <c s="37">
        <v>40</v>
      </c>
      <c s="36">
        <v>0</v>
      </c>
      <c s="36">
        <f>ROUND(G272*H272,6)</f>
      </c>
      <c r="L272" s="38">
        <v>0</v>
      </c>
      <c s="32">
        <f>ROUND(ROUND(L272,2)*ROUND(G272,3),2)</f>
      </c>
      <c s="36" t="s">
        <v>56</v>
      </c>
      <c>
        <f>(M272*21)/100</f>
      </c>
      <c t="s">
        <v>27</v>
      </c>
    </row>
    <row r="273" spans="1:5" ht="12.75">
      <c r="A273" s="35" t="s">
        <v>57</v>
      </c>
      <c r="E273" s="39" t="s">
        <v>5</v>
      </c>
    </row>
    <row r="274" spans="1:5" ht="12.75">
      <c r="A274" s="35" t="s">
        <v>58</v>
      </c>
      <c r="E274" s="40" t="s">
        <v>8577</v>
      </c>
    </row>
    <row r="275" spans="1:5" ht="114.75">
      <c r="A275" t="s">
        <v>59</v>
      </c>
      <c r="E275" s="39" t="s">
        <v>411</v>
      </c>
    </row>
    <row r="276" spans="1:16" ht="12.75">
      <c r="A276" t="s">
        <v>52</v>
      </c>
      <c s="34" t="s">
        <v>521</v>
      </c>
      <c s="34" t="s">
        <v>8650</v>
      </c>
      <c s="35" t="s">
        <v>5</v>
      </c>
      <c s="6" t="s">
        <v>8651</v>
      </c>
      <c s="36" t="s">
        <v>65</v>
      </c>
      <c s="37">
        <v>5090</v>
      </c>
      <c s="36">
        <v>0</v>
      </c>
      <c s="36">
        <f>ROUND(G276*H276,6)</f>
      </c>
      <c r="L276" s="38">
        <v>0</v>
      </c>
      <c s="32">
        <f>ROUND(ROUND(L276,2)*ROUND(G276,3),2)</f>
      </c>
      <c s="36" t="s">
        <v>56</v>
      </c>
      <c>
        <f>(M276*21)/100</f>
      </c>
      <c t="s">
        <v>27</v>
      </c>
    </row>
    <row r="277" spans="1:5" ht="12.75">
      <c r="A277" s="35" t="s">
        <v>57</v>
      </c>
      <c r="E277" s="39" t="s">
        <v>5</v>
      </c>
    </row>
    <row r="278" spans="1:5" ht="12.75">
      <c r="A278" s="35" t="s">
        <v>58</v>
      </c>
      <c r="E278" s="40" t="s">
        <v>8577</v>
      </c>
    </row>
    <row r="279" spans="1:5" ht="114.75">
      <c r="A279" t="s">
        <v>59</v>
      </c>
      <c r="E279" s="39" t="s">
        <v>8652</v>
      </c>
    </row>
    <row r="280" spans="1:16" ht="12.75">
      <c r="A280" t="s">
        <v>52</v>
      </c>
      <c s="34" t="s">
        <v>522</v>
      </c>
      <c s="34" t="s">
        <v>8653</v>
      </c>
      <c s="35" t="s">
        <v>5</v>
      </c>
      <c s="6" t="s">
        <v>8654</v>
      </c>
      <c s="36" t="s">
        <v>93</v>
      </c>
      <c s="37">
        <v>2</v>
      </c>
      <c s="36">
        <v>0</v>
      </c>
      <c s="36">
        <f>ROUND(G280*H280,6)</f>
      </c>
      <c r="L280" s="38">
        <v>0</v>
      </c>
      <c s="32">
        <f>ROUND(ROUND(L280,2)*ROUND(G280,3),2)</f>
      </c>
      <c s="36" t="s">
        <v>56</v>
      </c>
      <c>
        <f>(M280*21)/100</f>
      </c>
      <c t="s">
        <v>27</v>
      </c>
    </row>
    <row r="281" spans="1:5" ht="12.75">
      <c r="A281" s="35" t="s">
        <v>57</v>
      </c>
      <c r="E281" s="39" t="s">
        <v>5</v>
      </c>
    </row>
    <row r="282" spans="1:5" ht="12.75">
      <c r="A282" s="35" t="s">
        <v>58</v>
      </c>
      <c r="E282" s="40" t="s">
        <v>8577</v>
      </c>
    </row>
    <row r="283" spans="1:5" ht="114.75">
      <c r="A283" t="s">
        <v>59</v>
      </c>
      <c r="E283" s="39" t="s">
        <v>411</v>
      </c>
    </row>
    <row r="284" spans="1:16" ht="12.75">
      <c r="A284" t="s">
        <v>52</v>
      </c>
      <c s="34" t="s">
        <v>523</v>
      </c>
      <c s="34" t="s">
        <v>8655</v>
      </c>
      <c s="35" t="s">
        <v>5</v>
      </c>
      <c s="6" t="s">
        <v>8656</v>
      </c>
      <c s="36" t="s">
        <v>93</v>
      </c>
      <c s="37">
        <v>2</v>
      </c>
      <c s="36">
        <v>0</v>
      </c>
      <c s="36">
        <f>ROUND(G284*H284,6)</f>
      </c>
      <c r="L284" s="38">
        <v>0</v>
      </c>
      <c s="32">
        <f>ROUND(ROUND(L284,2)*ROUND(G284,3),2)</f>
      </c>
      <c s="36" t="s">
        <v>56</v>
      </c>
      <c>
        <f>(M284*21)/100</f>
      </c>
      <c t="s">
        <v>27</v>
      </c>
    </row>
    <row r="285" spans="1:5" ht="12.75">
      <c r="A285" s="35" t="s">
        <v>57</v>
      </c>
      <c r="E285" s="39" t="s">
        <v>5</v>
      </c>
    </row>
    <row r="286" spans="1:5" ht="12.75">
      <c r="A286" s="35" t="s">
        <v>58</v>
      </c>
      <c r="E286" s="40" t="s">
        <v>8577</v>
      </c>
    </row>
    <row r="287" spans="1:5" ht="114.75">
      <c r="A287" t="s">
        <v>59</v>
      </c>
      <c r="E287" s="39" t="s">
        <v>411</v>
      </c>
    </row>
    <row r="288" spans="1:16" ht="12.75">
      <c r="A288" t="s">
        <v>52</v>
      </c>
      <c s="34" t="s">
        <v>527</v>
      </c>
      <c s="34" t="s">
        <v>8657</v>
      </c>
      <c s="35" t="s">
        <v>5</v>
      </c>
      <c s="6" t="s">
        <v>8658</v>
      </c>
      <c s="36" t="s">
        <v>93</v>
      </c>
      <c s="37">
        <v>4</v>
      </c>
      <c s="36">
        <v>0</v>
      </c>
      <c s="36">
        <f>ROUND(G288*H288,6)</f>
      </c>
      <c r="L288" s="38">
        <v>0</v>
      </c>
      <c s="32">
        <f>ROUND(ROUND(L288,2)*ROUND(G288,3),2)</f>
      </c>
      <c s="36" t="s">
        <v>56</v>
      </c>
      <c>
        <f>(M288*21)/100</f>
      </c>
      <c t="s">
        <v>27</v>
      </c>
    </row>
    <row r="289" spans="1:5" ht="12.75">
      <c r="A289" s="35" t="s">
        <v>57</v>
      </c>
      <c r="E289" s="39" t="s">
        <v>5</v>
      </c>
    </row>
    <row r="290" spans="1:5" ht="12.75">
      <c r="A290" s="35" t="s">
        <v>58</v>
      </c>
      <c r="E290" s="40" t="s">
        <v>8577</v>
      </c>
    </row>
    <row r="291" spans="1:5" ht="114.75">
      <c r="A291" t="s">
        <v>59</v>
      </c>
      <c r="E291" s="39" t="s">
        <v>411</v>
      </c>
    </row>
    <row r="292" spans="1:16" ht="12.75">
      <c r="A292" t="s">
        <v>52</v>
      </c>
      <c s="34" t="s">
        <v>531</v>
      </c>
      <c s="34" t="s">
        <v>8659</v>
      </c>
      <c s="35" t="s">
        <v>5</v>
      </c>
      <c s="6" t="s">
        <v>8660</v>
      </c>
      <c s="36" t="s">
        <v>93</v>
      </c>
      <c s="37">
        <v>2</v>
      </c>
      <c s="36">
        <v>0</v>
      </c>
      <c s="36">
        <f>ROUND(G292*H292,6)</f>
      </c>
      <c r="L292" s="38">
        <v>0</v>
      </c>
      <c s="32">
        <f>ROUND(ROUND(L292,2)*ROUND(G292,3),2)</f>
      </c>
      <c s="36" t="s">
        <v>56</v>
      </c>
      <c>
        <f>(M292*21)/100</f>
      </c>
      <c t="s">
        <v>27</v>
      </c>
    </row>
    <row r="293" spans="1:5" ht="12.75">
      <c r="A293" s="35" t="s">
        <v>57</v>
      </c>
      <c r="E293" s="39" t="s">
        <v>5</v>
      </c>
    </row>
    <row r="294" spans="1:5" ht="12.75">
      <c r="A294" s="35" t="s">
        <v>58</v>
      </c>
      <c r="E294" s="40" t="s">
        <v>8577</v>
      </c>
    </row>
    <row r="295" spans="1:5" ht="114.75">
      <c r="A295" t="s">
        <v>59</v>
      </c>
      <c r="E295" s="39" t="s">
        <v>411</v>
      </c>
    </row>
    <row r="296" spans="1:16" ht="12.75">
      <c r="A296" t="s">
        <v>52</v>
      </c>
      <c s="34" t="s">
        <v>535</v>
      </c>
      <c s="34" t="s">
        <v>8661</v>
      </c>
      <c s="35" t="s">
        <v>5</v>
      </c>
      <c s="6" t="s">
        <v>8662</v>
      </c>
      <c s="36" t="s">
        <v>93</v>
      </c>
      <c s="37">
        <v>1</v>
      </c>
      <c s="36">
        <v>0</v>
      </c>
      <c s="36">
        <f>ROUND(G296*H296,6)</f>
      </c>
      <c r="L296" s="38">
        <v>0</v>
      </c>
      <c s="32">
        <f>ROUND(ROUND(L296,2)*ROUND(G296,3),2)</f>
      </c>
      <c s="36" t="s">
        <v>56</v>
      </c>
      <c>
        <f>(M296*21)/100</f>
      </c>
      <c t="s">
        <v>27</v>
      </c>
    </row>
    <row r="297" spans="1:5" ht="12.75">
      <c r="A297" s="35" t="s">
        <v>57</v>
      </c>
      <c r="E297" s="39" t="s">
        <v>5</v>
      </c>
    </row>
    <row r="298" spans="1:5" ht="12.75">
      <c r="A298" s="35" t="s">
        <v>58</v>
      </c>
      <c r="E298" s="40" t="s">
        <v>8577</v>
      </c>
    </row>
    <row r="299" spans="1:5" ht="114.75">
      <c r="A299" t="s">
        <v>59</v>
      </c>
      <c r="E299" s="39" t="s">
        <v>411</v>
      </c>
    </row>
    <row r="300" spans="1:16" ht="25.5">
      <c r="A300" t="s">
        <v>52</v>
      </c>
      <c s="34" t="s">
        <v>536</v>
      </c>
      <c s="34" t="s">
        <v>8663</v>
      </c>
      <c s="35" t="s">
        <v>5</v>
      </c>
      <c s="6" t="s">
        <v>8664</v>
      </c>
      <c s="36" t="s">
        <v>93</v>
      </c>
      <c s="37">
        <v>2</v>
      </c>
      <c s="36">
        <v>0</v>
      </c>
      <c s="36">
        <f>ROUND(G300*H300,6)</f>
      </c>
      <c r="L300" s="38">
        <v>0</v>
      </c>
      <c s="32">
        <f>ROUND(ROUND(L300,2)*ROUND(G300,3),2)</f>
      </c>
      <c s="36" t="s">
        <v>56</v>
      </c>
      <c>
        <f>(M300*21)/100</f>
      </c>
      <c t="s">
        <v>27</v>
      </c>
    </row>
    <row r="301" spans="1:5" ht="12.75">
      <c r="A301" s="35" t="s">
        <v>57</v>
      </c>
      <c r="E301" s="39" t="s">
        <v>5</v>
      </c>
    </row>
    <row r="302" spans="1:5" ht="12.75">
      <c r="A302" s="35" t="s">
        <v>58</v>
      </c>
      <c r="E302" s="40" t="s">
        <v>8577</v>
      </c>
    </row>
    <row r="303" spans="1:5" ht="114.75">
      <c r="A303" t="s">
        <v>59</v>
      </c>
      <c r="E303" s="39" t="s">
        <v>411</v>
      </c>
    </row>
    <row r="304" spans="1:16" ht="25.5">
      <c r="A304" t="s">
        <v>52</v>
      </c>
      <c s="34" t="s">
        <v>293</v>
      </c>
      <c s="34" t="s">
        <v>8665</v>
      </c>
      <c s="35" t="s">
        <v>5</v>
      </c>
      <c s="6" t="s">
        <v>8666</v>
      </c>
      <c s="36" t="s">
        <v>93</v>
      </c>
      <c s="37">
        <v>4</v>
      </c>
      <c s="36">
        <v>0</v>
      </c>
      <c s="36">
        <f>ROUND(G304*H304,6)</f>
      </c>
      <c r="L304" s="38">
        <v>0</v>
      </c>
      <c s="32">
        <f>ROUND(ROUND(L304,2)*ROUND(G304,3),2)</f>
      </c>
      <c s="36" t="s">
        <v>56</v>
      </c>
      <c>
        <f>(M304*21)/100</f>
      </c>
      <c t="s">
        <v>27</v>
      </c>
    </row>
    <row r="305" spans="1:5" ht="12.75">
      <c r="A305" s="35" t="s">
        <v>57</v>
      </c>
      <c r="E305" s="39" t="s">
        <v>5</v>
      </c>
    </row>
    <row r="306" spans="1:5" ht="12.75">
      <c r="A306" s="35" t="s">
        <v>58</v>
      </c>
      <c r="E306" s="40" t="s">
        <v>8577</v>
      </c>
    </row>
    <row r="307" spans="1:5" ht="114.75">
      <c r="A307" t="s">
        <v>59</v>
      </c>
      <c r="E307" s="39" t="s">
        <v>411</v>
      </c>
    </row>
    <row r="308" spans="1:16" ht="12.75">
      <c r="A308" t="s">
        <v>52</v>
      </c>
      <c s="34" t="s">
        <v>541</v>
      </c>
      <c s="34" t="s">
        <v>8667</v>
      </c>
      <c s="35" t="s">
        <v>5</v>
      </c>
      <c s="6" t="s">
        <v>8668</v>
      </c>
      <c s="36" t="s">
        <v>65</v>
      </c>
      <c s="37">
        <v>5</v>
      </c>
      <c s="36">
        <v>0</v>
      </c>
      <c s="36">
        <f>ROUND(G308*H308,6)</f>
      </c>
      <c r="L308" s="38">
        <v>0</v>
      </c>
      <c s="32">
        <f>ROUND(ROUND(L308,2)*ROUND(G308,3),2)</f>
      </c>
      <c s="36" t="s">
        <v>56</v>
      </c>
      <c>
        <f>(M308*21)/100</f>
      </c>
      <c t="s">
        <v>27</v>
      </c>
    </row>
    <row r="309" spans="1:5" ht="12.75">
      <c r="A309" s="35" t="s">
        <v>57</v>
      </c>
      <c r="E309" s="39" t="s">
        <v>5</v>
      </c>
    </row>
    <row r="310" spans="1:5" ht="12.75">
      <c r="A310" s="35" t="s">
        <v>58</v>
      </c>
      <c r="E310" s="40" t="s">
        <v>8577</v>
      </c>
    </row>
    <row r="311" spans="1:5" ht="114.75">
      <c r="A311" t="s">
        <v>59</v>
      </c>
      <c r="E311" s="39" t="s">
        <v>8652</v>
      </c>
    </row>
    <row r="312" spans="1:16" ht="12.75">
      <c r="A312" t="s">
        <v>52</v>
      </c>
      <c s="34" t="s">
        <v>545</v>
      </c>
      <c s="34" t="s">
        <v>8669</v>
      </c>
      <c s="35" t="s">
        <v>5</v>
      </c>
      <c s="6" t="s">
        <v>8670</v>
      </c>
      <c s="36" t="s">
        <v>65</v>
      </c>
      <c s="37">
        <v>90</v>
      </c>
      <c s="36">
        <v>0</v>
      </c>
      <c s="36">
        <f>ROUND(G312*H312,6)</f>
      </c>
      <c r="L312" s="38">
        <v>0</v>
      </c>
      <c s="32">
        <f>ROUND(ROUND(L312,2)*ROUND(G312,3),2)</f>
      </c>
      <c s="36" t="s">
        <v>56</v>
      </c>
      <c>
        <f>(M312*21)/100</f>
      </c>
      <c t="s">
        <v>27</v>
      </c>
    </row>
    <row r="313" spans="1:5" ht="12.75">
      <c r="A313" s="35" t="s">
        <v>57</v>
      </c>
      <c r="E313" s="39" t="s">
        <v>5</v>
      </c>
    </row>
    <row r="314" spans="1:5" ht="12.75">
      <c r="A314" s="35" t="s">
        <v>58</v>
      </c>
      <c r="E314" s="40" t="s">
        <v>8577</v>
      </c>
    </row>
    <row r="315" spans="1:5" ht="114.75">
      <c r="A315" t="s">
        <v>59</v>
      </c>
      <c r="E315" s="39" t="s">
        <v>8652</v>
      </c>
    </row>
    <row r="316" spans="1:16" ht="12.75">
      <c r="A316" t="s">
        <v>52</v>
      </c>
      <c s="34" t="s">
        <v>586</v>
      </c>
      <c s="34" t="s">
        <v>8671</v>
      </c>
      <c s="35" t="s">
        <v>5</v>
      </c>
      <c s="6" t="s">
        <v>8672</v>
      </c>
      <c s="36" t="s">
        <v>93</v>
      </c>
      <c s="37">
        <v>148</v>
      </c>
      <c s="36">
        <v>0</v>
      </c>
      <c s="36">
        <f>ROUND(G316*H316,6)</f>
      </c>
      <c r="L316" s="38">
        <v>0</v>
      </c>
      <c s="32">
        <f>ROUND(ROUND(L316,2)*ROUND(G316,3),2)</f>
      </c>
      <c s="36" t="s">
        <v>56</v>
      </c>
      <c>
        <f>(M316*21)/100</f>
      </c>
      <c t="s">
        <v>27</v>
      </c>
    </row>
    <row r="317" spans="1:5" ht="12.75">
      <c r="A317" s="35" t="s">
        <v>57</v>
      </c>
      <c r="E317" s="39" t="s">
        <v>5</v>
      </c>
    </row>
    <row r="318" spans="1:5" ht="12.75">
      <c r="A318" s="35" t="s">
        <v>58</v>
      </c>
      <c r="E318" s="40" t="s">
        <v>8577</v>
      </c>
    </row>
    <row r="319" spans="1:5" ht="114.75">
      <c r="A319" t="s">
        <v>59</v>
      </c>
      <c r="E319" s="39" t="s">
        <v>411</v>
      </c>
    </row>
    <row r="320" spans="1:16" ht="12.75">
      <c r="A320" t="s">
        <v>52</v>
      </c>
      <c s="34" t="s">
        <v>589</v>
      </c>
      <c s="34" t="s">
        <v>8673</v>
      </c>
      <c s="35" t="s">
        <v>5</v>
      </c>
      <c s="6" t="s">
        <v>8674</v>
      </c>
      <c s="36" t="s">
        <v>93</v>
      </c>
      <c s="37">
        <v>24</v>
      </c>
      <c s="36">
        <v>0</v>
      </c>
      <c s="36">
        <f>ROUND(G320*H320,6)</f>
      </c>
      <c r="L320" s="38">
        <v>0</v>
      </c>
      <c s="32">
        <f>ROUND(ROUND(L320,2)*ROUND(G320,3),2)</f>
      </c>
      <c s="36" t="s">
        <v>56</v>
      </c>
      <c>
        <f>(M320*21)/100</f>
      </c>
      <c t="s">
        <v>27</v>
      </c>
    </row>
    <row r="321" spans="1:5" ht="12.75">
      <c r="A321" s="35" t="s">
        <v>57</v>
      </c>
      <c r="E321" s="39" t="s">
        <v>5</v>
      </c>
    </row>
    <row r="322" spans="1:5" ht="12.75">
      <c r="A322" s="35" t="s">
        <v>58</v>
      </c>
      <c r="E322" s="40" t="s">
        <v>8577</v>
      </c>
    </row>
    <row r="323" spans="1:5" ht="114.75">
      <c r="A323" t="s">
        <v>59</v>
      </c>
      <c r="E323" s="39" t="s">
        <v>411</v>
      </c>
    </row>
    <row r="324" spans="1:16" ht="12.75">
      <c r="A324" t="s">
        <v>52</v>
      </c>
      <c s="34" t="s">
        <v>549</v>
      </c>
      <c s="34" t="s">
        <v>8675</v>
      </c>
      <c s="35" t="s">
        <v>5</v>
      </c>
      <c s="6" t="s">
        <v>8676</v>
      </c>
      <c s="36" t="s">
        <v>93</v>
      </c>
      <c s="37">
        <v>2</v>
      </c>
      <c s="36">
        <v>0</v>
      </c>
      <c s="36">
        <f>ROUND(G324*H324,6)</f>
      </c>
      <c r="L324" s="38">
        <v>0</v>
      </c>
      <c s="32">
        <f>ROUND(ROUND(L324,2)*ROUND(G324,3),2)</f>
      </c>
      <c s="36" t="s">
        <v>56</v>
      </c>
      <c>
        <f>(M324*21)/100</f>
      </c>
      <c t="s">
        <v>27</v>
      </c>
    </row>
    <row r="325" spans="1:5" ht="12.75">
      <c r="A325" s="35" t="s">
        <v>57</v>
      </c>
      <c r="E325" s="39" t="s">
        <v>5</v>
      </c>
    </row>
    <row r="326" spans="1:5" ht="12.75">
      <c r="A326" s="35" t="s">
        <v>58</v>
      </c>
      <c r="E326" s="40" t="s">
        <v>8577</v>
      </c>
    </row>
    <row r="327" spans="1:5" ht="114.75">
      <c r="A327" t="s">
        <v>59</v>
      </c>
      <c r="E327" s="39" t="s">
        <v>411</v>
      </c>
    </row>
    <row r="328" spans="1:16" ht="12.75">
      <c r="A328" t="s">
        <v>52</v>
      </c>
      <c s="34" t="s">
        <v>553</v>
      </c>
      <c s="34" t="s">
        <v>8677</v>
      </c>
      <c s="35" t="s">
        <v>5</v>
      </c>
      <c s="6" t="s">
        <v>8678</v>
      </c>
      <c s="36" t="s">
        <v>93</v>
      </c>
      <c s="37">
        <v>2</v>
      </c>
      <c s="36">
        <v>0</v>
      </c>
      <c s="36">
        <f>ROUND(G328*H328,6)</f>
      </c>
      <c r="L328" s="38">
        <v>0</v>
      </c>
      <c s="32">
        <f>ROUND(ROUND(L328,2)*ROUND(G328,3),2)</f>
      </c>
      <c s="36" t="s">
        <v>56</v>
      </c>
      <c>
        <f>(M328*21)/100</f>
      </c>
      <c t="s">
        <v>27</v>
      </c>
    </row>
    <row r="329" spans="1:5" ht="12.75">
      <c r="A329" s="35" t="s">
        <v>57</v>
      </c>
      <c r="E329" s="39" t="s">
        <v>5</v>
      </c>
    </row>
    <row r="330" spans="1:5" ht="12.75">
      <c r="A330" s="35" t="s">
        <v>58</v>
      </c>
      <c r="E330" s="40" t="s">
        <v>8577</v>
      </c>
    </row>
    <row r="331" spans="1:5" ht="114.75">
      <c r="A331" t="s">
        <v>59</v>
      </c>
      <c r="E331" s="39" t="s">
        <v>411</v>
      </c>
    </row>
    <row r="332" spans="1:16" ht="12.75">
      <c r="A332" t="s">
        <v>52</v>
      </c>
      <c s="34" t="s">
        <v>556</v>
      </c>
      <c s="34" t="s">
        <v>8679</v>
      </c>
      <c s="35" t="s">
        <v>5</v>
      </c>
      <c s="6" t="s">
        <v>8680</v>
      </c>
      <c s="36" t="s">
        <v>93</v>
      </c>
      <c s="37">
        <v>2</v>
      </c>
      <c s="36">
        <v>0</v>
      </c>
      <c s="36">
        <f>ROUND(G332*H332,6)</f>
      </c>
      <c r="L332" s="38">
        <v>0</v>
      </c>
      <c s="32">
        <f>ROUND(ROUND(L332,2)*ROUND(G332,3),2)</f>
      </c>
      <c s="36" t="s">
        <v>56</v>
      </c>
      <c>
        <f>(M332*21)/100</f>
      </c>
      <c t="s">
        <v>27</v>
      </c>
    </row>
    <row r="333" spans="1:5" ht="12.75">
      <c r="A333" s="35" t="s">
        <v>57</v>
      </c>
      <c r="E333" s="39" t="s">
        <v>5</v>
      </c>
    </row>
    <row r="334" spans="1:5" ht="12.75">
      <c r="A334" s="35" t="s">
        <v>58</v>
      </c>
      <c r="E334" s="40" t="s">
        <v>8577</v>
      </c>
    </row>
    <row r="335" spans="1:5" ht="114.75">
      <c r="A335" t="s">
        <v>59</v>
      </c>
      <c r="E335" s="39" t="s">
        <v>411</v>
      </c>
    </row>
    <row r="336" spans="1:16" ht="12.75">
      <c r="A336" t="s">
        <v>52</v>
      </c>
      <c s="34" t="s">
        <v>559</v>
      </c>
      <c s="34" t="s">
        <v>8681</v>
      </c>
      <c s="35" t="s">
        <v>5</v>
      </c>
      <c s="6" t="s">
        <v>8682</v>
      </c>
      <c s="36" t="s">
        <v>93</v>
      </c>
      <c s="37">
        <v>2</v>
      </c>
      <c s="36">
        <v>0</v>
      </c>
      <c s="36">
        <f>ROUND(G336*H336,6)</f>
      </c>
      <c r="L336" s="38">
        <v>0</v>
      </c>
      <c s="32">
        <f>ROUND(ROUND(L336,2)*ROUND(G336,3),2)</f>
      </c>
      <c s="36" t="s">
        <v>56</v>
      </c>
      <c>
        <f>(M336*21)/100</f>
      </c>
      <c t="s">
        <v>27</v>
      </c>
    </row>
    <row r="337" spans="1:5" ht="12.75">
      <c r="A337" s="35" t="s">
        <v>57</v>
      </c>
      <c r="E337" s="39" t="s">
        <v>5</v>
      </c>
    </row>
    <row r="338" spans="1:5" ht="12.75">
      <c r="A338" s="35" t="s">
        <v>58</v>
      </c>
      <c r="E338" s="40" t="s">
        <v>8577</v>
      </c>
    </row>
    <row r="339" spans="1:5" ht="114.75">
      <c r="A339" t="s">
        <v>59</v>
      </c>
      <c r="E339" s="39" t="s">
        <v>411</v>
      </c>
    </row>
    <row r="340" spans="1:16" ht="12.75">
      <c r="A340" t="s">
        <v>52</v>
      </c>
      <c s="34" t="s">
        <v>562</v>
      </c>
      <c s="34" t="s">
        <v>8683</v>
      </c>
      <c s="35" t="s">
        <v>5</v>
      </c>
      <c s="6" t="s">
        <v>8684</v>
      </c>
      <c s="36" t="s">
        <v>93</v>
      </c>
      <c s="37">
        <v>2</v>
      </c>
      <c s="36">
        <v>0</v>
      </c>
      <c s="36">
        <f>ROUND(G340*H340,6)</f>
      </c>
      <c r="L340" s="38">
        <v>0</v>
      </c>
      <c s="32">
        <f>ROUND(ROUND(L340,2)*ROUND(G340,3),2)</f>
      </c>
      <c s="36" t="s">
        <v>56</v>
      </c>
      <c>
        <f>(M340*21)/100</f>
      </c>
      <c t="s">
        <v>27</v>
      </c>
    </row>
    <row r="341" spans="1:5" ht="12.75">
      <c r="A341" s="35" t="s">
        <v>57</v>
      </c>
      <c r="E341" s="39" t="s">
        <v>5</v>
      </c>
    </row>
    <row r="342" spans="1:5" ht="12.75">
      <c r="A342" s="35" t="s">
        <v>58</v>
      </c>
      <c r="E342" s="40" t="s">
        <v>8577</v>
      </c>
    </row>
    <row r="343" spans="1:5" ht="114.75">
      <c r="A343" t="s">
        <v>59</v>
      </c>
      <c r="E343" s="39" t="s">
        <v>411</v>
      </c>
    </row>
    <row r="344" spans="1:16" ht="12.75">
      <c r="A344" t="s">
        <v>52</v>
      </c>
      <c s="34" t="s">
        <v>566</v>
      </c>
      <c s="34" t="s">
        <v>8685</v>
      </c>
      <c s="35" t="s">
        <v>5</v>
      </c>
      <c s="6" t="s">
        <v>8686</v>
      </c>
      <c s="36" t="s">
        <v>93</v>
      </c>
      <c s="37">
        <v>34</v>
      </c>
      <c s="36">
        <v>0</v>
      </c>
      <c s="36">
        <f>ROUND(G344*H344,6)</f>
      </c>
      <c r="L344" s="38">
        <v>0</v>
      </c>
      <c s="32">
        <f>ROUND(ROUND(L344,2)*ROUND(G344,3),2)</f>
      </c>
      <c s="36" t="s">
        <v>56</v>
      </c>
      <c>
        <f>(M344*21)/100</f>
      </c>
      <c t="s">
        <v>27</v>
      </c>
    </row>
    <row r="345" spans="1:5" ht="12.75">
      <c r="A345" s="35" t="s">
        <v>57</v>
      </c>
      <c r="E345" s="39" t="s">
        <v>5</v>
      </c>
    </row>
    <row r="346" spans="1:5" ht="12.75">
      <c r="A346" s="35" t="s">
        <v>58</v>
      </c>
      <c r="E346" s="40" t="s">
        <v>8577</v>
      </c>
    </row>
    <row r="347" spans="1:5" ht="114.75">
      <c r="A347" t="s">
        <v>59</v>
      </c>
      <c r="E347" s="39" t="s">
        <v>411</v>
      </c>
    </row>
    <row r="348" spans="1:16" ht="12.75">
      <c r="A348" t="s">
        <v>52</v>
      </c>
      <c s="34" t="s">
        <v>570</v>
      </c>
      <c s="34" t="s">
        <v>8687</v>
      </c>
      <c s="35" t="s">
        <v>5</v>
      </c>
      <c s="6" t="s">
        <v>8688</v>
      </c>
      <c s="36" t="s">
        <v>93</v>
      </c>
      <c s="37">
        <v>86</v>
      </c>
      <c s="36">
        <v>0</v>
      </c>
      <c s="36">
        <f>ROUND(G348*H348,6)</f>
      </c>
      <c r="L348" s="38">
        <v>0</v>
      </c>
      <c s="32">
        <f>ROUND(ROUND(L348,2)*ROUND(G348,3),2)</f>
      </c>
      <c s="36" t="s">
        <v>56</v>
      </c>
      <c>
        <f>(M348*21)/100</f>
      </c>
      <c t="s">
        <v>27</v>
      </c>
    </row>
    <row r="349" spans="1:5" ht="12.75">
      <c r="A349" s="35" t="s">
        <v>57</v>
      </c>
      <c r="E349" s="39" t="s">
        <v>5</v>
      </c>
    </row>
    <row r="350" spans="1:5" ht="12.75">
      <c r="A350" s="35" t="s">
        <v>58</v>
      </c>
      <c r="E350" s="40" t="s">
        <v>8577</v>
      </c>
    </row>
    <row r="351" spans="1:5" ht="114.75">
      <c r="A351" t="s">
        <v>59</v>
      </c>
      <c r="E351" s="39" t="s">
        <v>411</v>
      </c>
    </row>
    <row r="352" spans="1:16" ht="25.5">
      <c r="A352" t="s">
        <v>52</v>
      </c>
      <c s="34" t="s">
        <v>405</v>
      </c>
      <c s="34" t="s">
        <v>8689</v>
      </c>
      <c s="35" t="s">
        <v>5</v>
      </c>
      <c s="6" t="s">
        <v>8690</v>
      </c>
      <c s="36" t="s">
        <v>93</v>
      </c>
      <c s="37">
        <v>44</v>
      </c>
      <c s="36">
        <v>0</v>
      </c>
      <c s="36">
        <f>ROUND(G352*H352,6)</f>
      </c>
      <c r="L352" s="38">
        <v>0</v>
      </c>
      <c s="32">
        <f>ROUND(ROUND(L352,2)*ROUND(G352,3),2)</f>
      </c>
      <c s="36" t="s">
        <v>56</v>
      </c>
      <c>
        <f>(M352*21)/100</f>
      </c>
      <c t="s">
        <v>27</v>
      </c>
    </row>
    <row r="353" spans="1:5" ht="12.75">
      <c r="A353" s="35" t="s">
        <v>57</v>
      </c>
      <c r="E353" s="39" t="s">
        <v>5</v>
      </c>
    </row>
    <row r="354" spans="1:5" ht="12.75">
      <c r="A354" s="35" t="s">
        <v>58</v>
      </c>
      <c r="E354" s="40" t="s">
        <v>8577</v>
      </c>
    </row>
    <row r="355" spans="1:5" ht="89.25">
      <c r="A355" t="s">
        <v>59</v>
      </c>
      <c r="E355" s="39" t="s">
        <v>8691</v>
      </c>
    </row>
    <row r="356" spans="1:16" ht="25.5">
      <c r="A356" t="s">
        <v>52</v>
      </c>
      <c s="34" t="s">
        <v>573</v>
      </c>
      <c s="34" t="s">
        <v>8692</v>
      </c>
      <c s="35" t="s">
        <v>5</v>
      </c>
      <c s="6" t="s">
        <v>8693</v>
      </c>
      <c s="36" t="s">
        <v>93</v>
      </c>
      <c s="37">
        <v>44</v>
      </c>
      <c s="36">
        <v>0</v>
      </c>
      <c s="36">
        <f>ROUND(G356*H356,6)</f>
      </c>
      <c r="L356" s="38">
        <v>0</v>
      </c>
      <c s="32">
        <f>ROUND(ROUND(L356,2)*ROUND(G356,3),2)</f>
      </c>
      <c s="36" t="s">
        <v>56</v>
      </c>
      <c>
        <f>(M356*21)/100</f>
      </c>
      <c t="s">
        <v>27</v>
      </c>
    </row>
    <row r="357" spans="1:5" ht="12.75">
      <c r="A357" s="35" t="s">
        <v>57</v>
      </c>
      <c r="E357" s="39" t="s">
        <v>5</v>
      </c>
    </row>
    <row r="358" spans="1:5" ht="12.75">
      <c r="A358" s="35" t="s">
        <v>58</v>
      </c>
      <c r="E358" s="40" t="s">
        <v>8577</v>
      </c>
    </row>
    <row r="359" spans="1:5" ht="76.5">
      <c r="A359" t="s">
        <v>59</v>
      </c>
      <c r="E359" s="39" t="s">
        <v>8694</v>
      </c>
    </row>
    <row r="360" spans="1:16" ht="12.75">
      <c r="A360" t="s">
        <v>52</v>
      </c>
      <c s="34" t="s">
        <v>741</v>
      </c>
      <c s="34" t="s">
        <v>8695</v>
      </c>
      <c s="35" t="s">
        <v>5</v>
      </c>
      <c s="6" t="s">
        <v>8696</v>
      </c>
      <c s="36" t="s">
        <v>223</v>
      </c>
      <c s="37">
        <v>946</v>
      </c>
      <c s="36">
        <v>0</v>
      </c>
      <c s="36">
        <f>ROUND(G360*H360,6)</f>
      </c>
      <c r="L360" s="38">
        <v>0</v>
      </c>
      <c s="32">
        <f>ROUND(ROUND(L360,2)*ROUND(G360,3),2)</f>
      </c>
      <c s="36" t="s">
        <v>56</v>
      </c>
      <c>
        <f>(M360*21)/100</f>
      </c>
      <c t="s">
        <v>27</v>
      </c>
    </row>
    <row r="361" spans="1:5" ht="12.75">
      <c r="A361" s="35" t="s">
        <v>57</v>
      </c>
      <c r="E361" s="39" t="s">
        <v>5</v>
      </c>
    </row>
    <row r="362" spans="1:5" ht="12.75">
      <c r="A362" s="35" t="s">
        <v>58</v>
      </c>
      <c r="E362" s="40" t="s">
        <v>8577</v>
      </c>
    </row>
    <row r="363" spans="1:5" ht="89.25">
      <c r="A363" t="s">
        <v>59</v>
      </c>
      <c r="E363" s="39" t="s">
        <v>8697</v>
      </c>
    </row>
    <row r="364" spans="1:16" ht="25.5">
      <c r="A364" t="s">
        <v>52</v>
      </c>
      <c s="34" t="s">
        <v>6285</v>
      </c>
      <c s="34" t="s">
        <v>8698</v>
      </c>
      <c s="35" t="s">
        <v>5</v>
      </c>
      <c s="6" t="s">
        <v>8699</v>
      </c>
      <c s="36" t="s">
        <v>93</v>
      </c>
      <c s="37">
        <v>98</v>
      </c>
      <c s="36">
        <v>0</v>
      </c>
      <c s="36">
        <f>ROUND(G364*H364,6)</f>
      </c>
      <c r="L364" s="38">
        <v>0</v>
      </c>
      <c s="32">
        <f>ROUND(ROUND(L364,2)*ROUND(G364,3),2)</f>
      </c>
      <c s="36" t="s">
        <v>248</v>
      </c>
      <c>
        <f>(M364*21)/100</f>
      </c>
      <c t="s">
        <v>27</v>
      </c>
    </row>
    <row r="365" spans="1:5" ht="12.75">
      <c r="A365" s="35" t="s">
        <v>57</v>
      </c>
      <c r="E365" s="39" t="s">
        <v>5</v>
      </c>
    </row>
    <row r="366" spans="1:5" ht="12.75">
      <c r="A366" s="35" t="s">
        <v>58</v>
      </c>
      <c r="E366" s="40" t="s">
        <v>8577</v>
      </c>
    </row>
    <row r="367" spans="1:5" ht="89.25">
      <c r="A367" t="s">
        <v>59</v>
      </c>
      <c r="E367" s="39" t="s">
        <v>8700</v>
      </c>
    </row>
    <row r="368" spans="1:13" ht="12.75">
      <c r="A368" t="s">
        <v>49</v>
      </c>
      <c r="C368" s="31" t="s">
        <v>8701</v>
      </c>
      <c r="E368" s="33" t="s">
        <v>8702</v>
      </c>
      <c r="J368" s="32">
        <f>0</f>
      </c>
      <c s="32">
        <f>0</f>
      </c>
      <c s="32">
        <f>0+L369</f>
      </c>
      <c s="32">
        <f>0+M369</f>
      </c>
    </row>
    <row r="369" spans="1:16" ht="12.75">
      <c r="A369" t="s">
        <v>52</v>
      </c>
      <c s="34" t="s">
        <v>745</v>
      </c>
      <c s="34" t="s">
        <v>8703</v>
      </c>
      <c s="35" t="s">
        <v>5</v>
      </c>
      <c s="6" t="s">
        <v>8704</v>
      </c>
      <c s="36" t="s">
        <v>93</v>
      </c>
      <c s="37">
        <v>2</v>
      </c>
      <c s="36">
        <v>0</v>
      </c>
      <c s="36">
        <f>ROUND(G369*H369,6)</f>
      </c>
      <c r="L369" s="38">
        <v>0</v>
      </c>
      <c s="32">
        <f>ROUND(ROUND(L369,2)*ROUND(G369,3),2)</f>
      </c>
      <c s="36" t="s">
        <v>56</v>
      </c>
      <c>
        <f>(M369*21)/100</f>
      </c>
      <c t="s">
        <v>27</v>
      </c>
    </row>
    <row r="370" spans="1:5" ht="12.75">
      <c r="A370" s="35" t="s">
        <v>57</v>
      </c>
      <c r="E370" s="39" t="s">
        <v>5</v>
      </c>
    </row>
    <row r="371" spans="1:5" ht="12.75">
      <c r="A371" s="35" t="s">
        <v>58</v>
      </c>
      <c r="E371" s="40" t="s">
        <v>8577</v>
      </c>
    </row>
    <row r="372" spans="1:5" ht="89.25">
      <c r="A372" t="s">
        <v>59</v>
      </c>
      <c r="E372" s="39" t="s">
        <v>8705</v>
      </c>
    </row>
    <row r="373" spans="1:13" ht="12.75">
      <c r="A373" t="s">
        <v>49</v>
      </c>
      <c r="C373" s="31" t="s">
        <v>8706</v>
      </c>
      <c r="E373" s="33" t="s">
        <v>8707</v>
      </c>
      <c r="J373" s="32">
        <f>0</f>
      </c>
      <c s="32">
        <f>0</f>
      </c>
      <c s="32">
        <f>0+L374+L378+L382+L386+L390+L394+L398+L402+L406+L410+L414+L418+L422+L426+L430+L434+L438+L442+L446+L450+L454+L458+L462+L466+L470+L474+L478+L482+L486+L490+L494</f>
      </c>
      <c s="32">
        <f>0+M374+M378+M382+M386+M390+M394+M398+M402+M406+M410+M414+M418+M422+M426+M430+M434+M438+M442+M446+M450+M454+M458+M462+M466+M470+M474+M478+M482+M486+M490+M494</f>
      </c>
    </row>
    <row r="374" spans="1:16" ht="12.75">
      <c r="A374" t="s">
        <v>52</v>
      </c>
      <c s="34" t="s">
        <v>327</v>
      </c>
      <c s="34" t="s">
        <v>8708</v>
      </c>
      <c s="35" t="s">
        <v>5</v>
      </c>
      <c s="6" t="s">
        <v>8709</v>
      </c>
      <c s="36" t="s">
        <v>223</v>
      </c>
      <c s="37">
        <v>439</v>
      </c>
      <c s="36">
        <v>0</v>
      </c>
      <c s="36">
        <f>ROUND(G374*H374,6)</f>
      </c>
      <c r="L374" s="38">
        <v>0</v>
      </c>
      <c s="32">
        <f>ROUND(ROUND(L374,2)*ROUND(G374,3),2)</f>
      </c>
      <c s="36" t="s">
        <v>56</v>
      </c>
      <c>
        <f>(M374*21)/100</f>
      </c>
      <c t="s">
        <v>27</v>
      </c>
    </row>
    <row r="375" spans="1:5" ht="12.75">
      <c r="A375" s="35" t="s">
        <v>57</v>
      </c>
      <c r="E375" s="39" t="s">
        <v>5</v>
      </c>
    </row>
    <row r="376" spans="1:5" ht="12.75">
      <c r="A376" s="35" t="s">
        <v>58</v>
      </c>
      <c r="E376" s="40" t="s">
        <v>8710</v>
      </c>
    </row>
    <row r="377" spans="1:5" ht="89.25">
      <c r="A377" t="s">
        <v>59</v>
      </c>
      <c r="E377" s="39" t="s">
        <v>8711</v>
      </c>
    </row>
    <row r="378" spans="1:16" ht="12.75">
      <c r="A378" t="s">
        <v>52</v>
      </c>
      <c s="34" t="s">
        <v>653</v>
      </c>
      <c s="34" t="s">
        <v>8712</v>
      </c>
      <c s="35" t="s">
        <v>5</v>
      </c>
      <c s="6" t="s">
        <v>8713</v>
      </c>
      <c s="36" t="s">
        <v>55</v>
      </c>
      <c s="37">
        <v>163</v>
      </c>
      <c s="36">
        <v>0</v>
      </c>
      <c s="36">
        <f>ROUND(G378*H378,6)</f>
      </c>
      <c r="L378" s="38">
        <v>0</v>
      </c>
      <c s="32">
        <f>ROUND(ROUND(L378,2)*ROUND(G378,3),2)</f>
      </c>
      <c s="36" t="s">
        <v>56</v>
      </c>
      <c>
        <f>(M378*21)/100</f>
      </c>
      <c t="s">
        <v>27</v>
      </c>
    </row>
    <row r="379" spans="1:5" ht="12.75">
      <c r="A379" s="35" t="s">
        <v>57</v>
      </c>
      <c r="E379" s="39" t="s">
        <v>5</v>
      </c>
    </row>
    <row r="380" spans="1:5" ht="12.75">
      <c r="A380" s="35" t="s">
        <v>58</v>
      </c>
      <c r="E380" s="40" t="s">
        <v>8710</v>
      </c>
    </row>
    <row r="381" spans="1:5" ht="127.5">
      <c r="A381" t="s">
        <v>59</v>
      </c>
      <c r="E381" s="39" t="s">
        <v>8714</v>
      </c>
    </row>
    <row r="382" spans="1:16" ht="12.75">
      <c r="A382" t="s">
        <v>52</v>
      </c>
      <c s="34" t="s">
        <v>753</v>
      </c>
      <c s="34" t="s">
        <v>8715</v>
      </c>
      <c s="35" t="s">
        <v>5</v>
      </c>
      <c s="6" t="s">
        <v>8716</v>
      </c>
      <c s="36" t="s">
        <v>93</v>
      </c>
      <c s="37">
        <v>6</v>
      </c>
      <c s="36">
        <v>0</v>
      </c>
      <c s="36">
        <f>ROUND(G382*H382,6)</f>
      </c>
      <c r="L382" s="38">
        <v>0</v>
      </c>
      <c s="32">
        <f>ROUND(ROUND(L382,2)*ROUND(G382,3),2)</f>
      </c>
      <c s="36" t="s">
        <v>56</v>
      </c>
      <c>
        <f>(M382*21)/100</f>
      </c>
      <c t="s">
        <v>27</v>
      </c>
    </row>
    <row r="383" spans="1:5" ht="12.75">
      <c r="A383" s="35" t="s">
        <v>57</v>
      </c>
      <c r="E383" s="39" t="s">
        <v>5</v>
      </c>
    </row>
    <row r="384" spans="1:5" ht="12.75">
      <c r="A384" s="35" t="s">
        <v>58</v>
      </c>
      <c r="E384" s="40" t="s">
        <v>8710</v>
      </c>
    </row>
    <row r="385" spans="1:5" ht="114.75">
      <c r="A385" t="s">
        <v>59</v>
      </c>
      <c r="E385" s="39" t="s">
        <v>8717</v>
      </c>
    </row>
    <row r="386" spans="1:16" ht="12.75">
      <c r="A386" t="s">
        <v>52</v>
      </c>
      <c s="34" t="s">
        <v>595</v>
      </c>
      <c s="34" t="s">
        <v>8718</v>
      </c>
      <c s="35" t="s">
        <v>5</v>
      </c>
      <c s="6" t="s">
        <v>8719</v>
      </c>
      <c s="36" t="s">
        <v>93</v>
      </c>
      <c s="37">
        <v>18</v>
      </c>
      <c s="36">
        <v>0</v>
      </c>
      <c s="36">
        <f>ROUND(G386*H386,6)</f>
      </c>
      <c r="L386" s="38">
        <v>0</v>
      </c>
      <c s="32">
        <f>ROUND(ROUND(L386,2)*ROUND(G386,3),2)</f>
      </c>
      <c s="36" t="s">
        <v>56</v>
      </c>
      <c>
        <f>(M386*21)/100</f>
      </c>
      <c t="s">
        <v>27</v>
      </c>
    </row>
    <row r="387" spans="1:5" ht="12.75">
      <c r="A387" s="35" t="s">
        <v>57</v>
      </c>
      <c r="E387" s="39" t="s">
        <v>5</v>
      </c>
    </row>
    <row r="388" spans="1:5" ht="12.75">
      <c r="A388" s="35" t="s">
        <v>58</v>
      </c>
      <c r="E388" s="40" t="s">
        <v>8710</v>
      </c>
    </row>
    <row r="389" spans="1:5" ht="102">
      <c r="A389" t="s">
        <v>59</v>
      </c>
      <c r="E389" s="39" t="s">
        <v>8720</v>
      </c>
    </row>
    <row r="390" spans="1:16" ht="12.75">
      <c r="A390" t="s">
        <v>52</v>
      </c>
      <c s="34" t="s">
        <v>597</v>
      </c>
      <c s="34" t="s">
        <v>8721</v>
      </c>
      <c s="35" t="s">
        <v>5</v>
      </c>
      <c s="6" t="s">
        <v>8722</v>
      </c>
      <c s="36" t="s">
        <v>93</v>
      </c>
      <c s="37">
        <v>14</v>
      </c>
      <c s="36">
        <v>0</v>
      </c>
      <c s="36">
        <f>ROUND(G390*H390,6)</f>
      </c>
      <c r="L390" s="38">
        <v>0</v>
      </c>
      <c s="32">
        <f>ROUND(ROUND(L390,2)*ROUND(G390,3),2)</f>
      </c>
      <c s="36" t="s">
        <v>56</v>
      </c>
      <c>
        <f>(M390*21)/100</f>
      </c>
      <c t="s">
        <v>27</v>
      </c>
    </row>
    <row r="391" spans="1:5" ht="12.75">
      <c r="A391" s="35" t="s">
        <v>57</v>
      </c>
      <c r="E391" s="39" t="s">
        <v>5</v>
      </c>
    </row>
    <row r="392" spans="1:5" ht="12.75">
      <c r="A392" s="35" t="s">
        <v>58</v>
      </c>
      <c r="E392" s="40" t="s">
        <v>8710</v>
      </c>
    </row>
    <row r="393" spans="1:5" ht="102">
      <c r="A393" t="s">
        <v>59</v>
      </c>
      <c r="E393" s="39" t="s">
        <v>8720</v>
      </c>
    </row>
    <row r="394" spans="1:16" ht="12.75">
      <c r="A394" t="s">
        <v>52</v>
      </c>
      <c s="34" t="s">
        <v>599</v>
      </c>
      <c s="34" t="s">
        <v>8723</v>
      </c>
      <c s="35" t="s">
        <v>5</v>
      </c>
      <c s="6" t="s">
        <v>8724</v>
      </c>
      <c s="36" t="s">
        <v>93</v>
      </c>
      <c s="37">
        <v>54</v>
      </c>
      <c s="36">
        <v>0</v>
      </c>
      <c s="36">
        <f>ROUND(G394*H394,6)</f>
      </c>
      <c r="L394" s="38">
        <v>0</v>
      </c>
      <c s="32">
        <f>ROUND(ROUND(L394,2)*ROUND(G394,3),2)</f>
      </c>
      <c s="36" t="s">
        <v>56</v>
      </c>
      <c>
        <f>(M394*21)/100</f>
      </c>
      <c t="s">
        <v>27</v>
      </c>
    </row>
    <row r="395" spans="1:5" ht="12.75">
      <c r="A395" s="35" t="s">
        <v>57</v>
      </c>
      <c r="E395" s="39" t="s">
        <v>5</v>
      </c>
    </row>
    <row r="396" spans="1:5" ht="12.75">
      <c r="A396" s="35" t="s">
        <v>58</v>
      </c>
      <c r="E396" s="40" t="s">
        <v>8710</v>
      </c>
    </row>
    <row r="397" spans="1:5" ht="102">
      <c r="A397" t="s">
        <v>59</v>
      </c>
      <c r="E397" s="39" t="s">
        <v>8720</v>
      </c>
    </row>
    <row r="398" spans="1:16" ht="12.75">
      <c r="A398" t="s">
        <v>52</v>
      </c>
      <c s="34" t="s">
        <v>756</v>
      </c>
      <c s="34" t="s">
        <v>8725</v>
      </c>
      <c s="35" t="s">
        <v>5</v>
      </c>
      <c s="6" t="s">
        <v>8726</v>
      </c>
      <c s="36" t="s">
        <v>93</v>
      </c>
      <c s="37">
        <v>7</v>
      </c>
      <c s="36">
        <v>0</v>
      </c>
      <c s="36">
        <f>ROUND(G398*H398,6)</f>
      </c>
      <c r="L398" s="38">
        <v>0</v>
      </c>
      <c s="32">
        <f>ROUND(ROUND(L398,2)*ROUND(G398,3),2)</f>
      </c>
      <c s="36" t="s">
        <v>56</v>
      </c>
      <c>
        <f>(M398*21)/100</f>
      </c>
      <c t="s">
        <v>27</v>
      </c>
    </row>
    <row r="399" spans="1:5" ht="12.75">
      <c r="A399" s="35" t="s">
        <v>57</v>
      </c>
      <c r="E399" s="39" t="s">
        <v>5</v>
      </c>
    </row>
    <row r="400" spans="1:5" ht="12.75">
      <c r="A400" s="35" t="s">
        <v>58</v>
      </c>
      <c r="E400" s="40" t="s">
        <v>8710</v>
      </c>
    </row>
    <row r="401" spans="1:5" ht="102">
      <c r="A401" t="s">
        <v>59</v>
      </c>
      <c r="E401" s="39" t="s">
        <v>8720</v>
      </c>
    </row>
    <row r="402" spans="1:16" ht="12.75">
      <c r="A402" t="s">
        <v>52</v>
      </c>
      <c s="34" t="s">
        <v>759</v>
      </c>
      <c s="34" t="s">
        <v>8727</v>
      </c>
      <c s="35" t="s">
        <v>5</v>
      </c>
      <c s="6" t="s">
        <v>8728</v>
      </c>
      <c s="36" t="s">
        <v>93</v>
      </c>
      <c s="37">
        <v>2</v>
      </c>
      <c s="36">
        <v>0</v>
      </c>
      <c s="36">
        <f>ROUND(G402*H402,6)</f>
      </c>
      <c r="L402" s="38">
        <v>0</v>
      </c>
      <c s="32">
        <f>ROUND(ROUND(L402,2)*ROUND(G402,3),2)</f>
      </c>
      <c s="36" t="s">
        <v>56</v>
      </c>
      <c>
        <f>(M402*21)/100</f>
      </c>
      <c t="s">
        <v>27</v>
      </c>
    </row>
    <row r="403" spans="1:5" ht="12.75">
      <c r="A403" s="35" t="s">
        <v>57</v>
      </c>
      <c r="E403" s="39" t="s">
        <v>5</v>
      </c>
    </row>
    <row r="404" spans="1:5" ht="12.75">
      <c r="A404" s="35" t="s">
        <v>58</v>
      </c>
      <c r="E404" s="40" t="s">
        <v>8710</v>
      </c>
    </row>
    <row r="405" spans="1:5" ht="102">
      <c r="A405" t="s">
        <v>59</v>
      </c>
      <c r="E405" s="39" t="s">
        <v>8720</v>
      </c>
    </row>
    <row r="406" spans="1:16" ht="12.75">
      <c r="A406" t="s">
        <v>52</v>
      </c>
      <c s="34" t="s">
        <v>761</v>
      </c>
      <c s="34" t="s">
        <v>8729</v>
      </c>
      <c s="35" t="s">
        <v>5</v>
      </c>
      <c s="6" t="s">
        <v>8730</v>
      </c>
      <c s="36" t="s">
        <v>93</v>
      </c>
      <c s="37">
        <v>2</v>
      </c>
      <c s="36">
        <v>0</v>
      </c>
      <c s="36">
        <f>ROUND(G406*H406,6)</f>
      </c>
      <c r="L406" s="38">
        <v>0</v>
      </c>
      <c s="32">
        <f>ROUND(ROUND(L406,2)*ROUND(G406,3),2)</f>
      </c>
      <c s="36" t="s">
        <v>56</v>
      </c>
      <c>
        <f>(M406*21)/100</f>
      </c>
      <c t="s">
        <v>27</v>
      </c>
    </row>
    <row r="407" spans="1:5" ht="12.75">
      <c r="A407" s="35" t="s">
        <v>57</v>
      </c>
      <c r="E407" s="39" t="s">
        <v>5</v>
      </c>
    </row>
    <row r="408" spans="1:5" ht="12.75">
      <c r="A408" s="35" t="s">
        <v>58</v>
      </c>
      <c r="E408" s="40" t="s">
        <v>8710</v>
      </c>
    </row>
    <row r="409" spans="1:5" ht="102">
      <c r="A409" t="s">
        <v>59</v>
      </c>
      <c r="E409" s="39" t="s">
        <v>8720</v>
      </c>
    </row>
    <row r="410" spans="1:16" ht="12.75">
      <c r="A410" t="s">
        <v>52</v>
      </c>
      <c s="34" t="s">
        <v>764</v>
      </c>
      <c s="34" t="s">
        <v>8731</v>
      </c>
      <c s="35" t="s">
        <v>5</v>
      </c>
      <c s="6" t="s">
        <v>8732</v>
      </c>
      <c s="36" t="s">
        <v>93</v>
      </c>
      <c s="37">
        <v>80</v>
      </c>
      <c s="36">
        <v>0</v>
      </c>
      <c s="36">
        <f>ROUND(G410*H410,6)</f>
      </c>
      <c r="L410" s="38">
        <v>0</v>
      </c>
      <c s="32">
        <f>ROUND(ROUND(L410,2)*ROUND(G410,3),2)</f>
      </c>
      <c s="36" t="s">
        <v>56</v>
      </c>
      <c>
        <f>(M410*21)/100</f>
      </c>
      <c t="s">
        <v>27</v>
      </c>
    </row>
    <row r="411" spans="1:5" ht="12.75">
      <c r="A411" s="35" t="s">
        <v>57</v>
      </c>
      <c r="E411" s="39" t="s">
        <v>5</v>
      </c>
    </row>
    <row r="412" spans="1:5" ht="12.75">
      <c r="A412" s="35" t="s">
        <v>58</v>
      </c>
      <c r="E412" s="40" t="s">
        <v>8710</v>
      </c>
    </row>
    <row r="413" spans="1:5" ht="102">
      <c r="A413" t="s">
        <v>59</v>
      </c>
      <c r="E413" s="39" t="s">
        <v>8733</v>
      </c>
    </row>
    <row r="414" spans="1:16" ht="12.75">
      <c r="A414" t="s">
        <v>52</v>
      </c>
      <c s="34" t="s">
        <v>767</v>
      </c>
      <c s="34" t="s">
        <v>8734</v>
      </c>
      <c s="35" t="s">
        <v>5</v>
      </c>
      <c s="6" t="s">
        <v>8735</v>
      </c>
      <c s="36" t="s">
        <v>93</v>
      </c>
      <c s="37">
        <v>10</v>
      </c>
      <c s="36">
        <v>0</v>
      </c>
      <c s="36">
        <f>ROUND(G414*H414,6)</f>
      </c>
      <c r="L414" s="38">
        <v>0</v>
      </c>
      <c s="32">
        <f>ROUND(ROUND(L414,2)*ROUND(G414,3),2)</f>
      </c>
      <c s="36" t="s">
        <v>56</v>
      </c>
      <c>
        <f>(M414*21)/100</f>
      </c>
      <c t="s">
        <v>27</v>
      </c>
    </row>
    <row r="415" spans="1:5" ht="12.75">
      <c r="A415" s="35" t="s">
        <v>57</v>
      </c>
      <c r="E415" s="39" t="s">
        <v>5</v>
      </c>
    </row>
    <row r="416" spans="1:5" ht="12.75">
      <c r="A416" s="35" t="s">
        <v>58</v>
      </c>
      <c r="E416" s="40" t="s">
        <v>8710</v>
      </c>
    </row>
    <row r="417" spans="1:5" ht="102">
      <c r="A417" t="s">
        <v>59</v>
      </c>
      <c r="E417" s="39" t="s">
        <v>8733</v>
      </c>
    </row>
    <row r="418" spans="1:16" ht="12.75">
      <c r="A418" t="s">
        <v>52</v>
      </c>
      <c s="34" t="s">
        <v>770</v>
      </c>
      <c s="34" t="s">
        <v>8736</v>
      </c>
      <c s="35" t="s">
        <v>5</v>
      </c>
      <c s="6" t="s">
        <v>8737</v>
      </c>
      <c s="36" t="s">
        <v>93</v>
      </c>
      <c s="37">
        <v>76</v>
      </c>
      <c s="36">
        <v>0</v>
      </c>
      <c s="36">
        <f>ROUND(G418*H418,6)</f>
      </c>
      <c r="L418" s="38">
        <v>0</v>
      </c>
      <c s="32">
        <f>ROUND(ROUND(L418,2)*ROUND(G418,3),2)</f>
      </c>
      <c s="36" t="s">
        <v>56</v>
      </c>
      <c>
        <f>(M418*21)/100</f>
      </c>
      <c t="s">
        <v>27</v>
      </c>
    </row>
    <row r="419" spans="1:5" ht="12.75">
      <c r="A419" s="35" t="s">
        <v>57</v>
      </c>
      <c r="E419" s="39" t="s">
        <v>5</v>
      </c>
    </row>
    <row r="420" spans="1:5" ht="12.75">
      <c r="A420" s="35" t="s">
        <v>58</v>
      </c>
      <c r="E420" s="40" t="s">
        <v>8710</v>
      </c>
    </row>
    <row r="421" spans="1:5" ht="102">
      <c r="A421" t="s">
        <v>59</v>
      </c>
      <c r="E421" s="39" t="s">
        <v>8733</v>
      </c>
    </row>
    <row r="422" spans="1:16" ht="12.75">
      <c r="A422" t="s">
        <v>52</v>
      </c>
      <c s="34" t="s">
        <v>772</v>
      </c>
      <c s="34" t="s">
        <v>8738</v>
      </c>
      <c s="35" t="s">
        <v>5</v>
      </c>
      <c s="6" t="s">
        <v>8739</v>
      </c>
      <c s="36" t="s">
        <v>93</v>
      </c>
      <c s="37">
        <v>2</v>
      </c>
      <c s="36">
        <v>0</v>
      </c>
      <c s="36">
        <f>ROUND(G422*H422,6)</f>
      </c>
      <c r="L422" s="38">
        <v>0</v>
      </c>
      <c s="32">
        <f>ROUND(ROUND(L422,2)*ROUND(G422,3),2)</f>
      </c>
      <c s="36" t="s">
        <v>56</v>
      </c>
      <c>
        <f>(M422*21)/100</f>
      </c>
      <c t="s">
        <v>27</v>
      </c>
    </row>
    <row r="423" spans="1:5" ht="12.75">
      <c r="A423" s="35" t="s">
        <v>57</v>
      </c>
      <c r="E423" s="39" t="s">
        <v>5</v>
      </c>
    </row>
    <row r="424" spans="1:5" ht="12.75">
      <c r="A424" s="35" t="s">
        <v>58</v>
      </c>
      <c r="E424" s="40" t="s">
        <v>8710</v>
      </c>
    </row>
    <row r="425" spans="1:5" ht="102">
      <c r="A425" t="s">
        <v>59</v>
      </c>
      <c r="E425" s="39" t="s">
        <v>8733</v>
      </c>
    </row>
    <row r="426" spans="1:16" ht="12.75">
      <c r="A426" t="s">
        <v>52</v>
      </c>
      <c s="34" t="s">
        <v>775</v>
      </c>
      <c s="34" t="s">
        <v>8740</v>
      </c>
      <c s="35" t="s">
        <v>5</v>
      </c>
      <c s="6" t="s">
        <v>8741</v>
      </c>
      <c s="36" t="s">
        <v>93</v>
      </c>
      <c s="37">
        <v>4</v>
      </c>
      <c s="36">
        <v>0</v>
      </c>
      <c s="36">
        <f>ROUND(G426*H426,6)</f>
      </c>
      <c r="L426" s="38">
        <v>0</v>
      </c>
      <c s="32">
        <f>ROUND(ROUND(L426,2)*ROUND(G426,3),2)</f>
      </c>
      <c s="36" t="s">
        <v>56</v>
      </c>
      <c>
        <f>(M426*21)/100</f>
      </c>
      <c t="s">
        <v>27</v>
      </c>
    </row>
    <row r="427" spans="1:5" ht="12.75">
      <c r="A427" s="35" t="s">
        <v>57</v>
      </c>
      <c r="E427" s="39" t="s">
        <v>5</v>
      </c>
    </row>
    <row r="428" spans="1:5" ht="12.75">
      <c r="A428" s="35" t="s">
        <v>58</v>
      </c>
      <c r="E428" s="40" t="s">
        <v>8710</v>
      </c>
    </row>
    <row r="429" spans="1:5" ht="102">
      <c r="A429" t="s">
        <v>59</v>
      </c>
      <c r="E429" s="39" t="s">
        <v>8733</v>
      </c>
    </row>
    <row r="430" spans="1:16" ht="12.75">
      <c r="A430" t="s">
        <v>52</v>
      </c>
      <c s="34" t="s">
        <v>778</v>
      </c>
      <c s="34" t="s">
        <v>8742</v>
      </c>
      <c s="35" t="s">
        <v>5</v>
      </c>
      <c s="6" t="s">
        <v>8743</v>
      </c>
      <c s="36" t="s">
        <v>93</v>
      </c>
      <c s="37">
        <v>2</v>
      </c>
      <c s="36">
        <v>0</v>
      </c>
      <c s="36">
        <f>ROUND(G430*H430,6)</f>
      </c>
      <c r="L430" s="38">
        <v>0</v>
      </c>
      <c s="32">
        <f>ROUND(ROUND(L430,2)*ROUND(G430,3),2)</f>
      </c>
      <c s="36" t="s">
        <v>56</v>
      </c>
      <c>
        <f>(M430*21)/100</f>
      </c>
      <c t="s">
        <v>27</v>
      </c>
    </row>
    <row r="431" spans="1:5" ht="12.75">
      <c r="A431" s="35" t="s">
        <v>57</v>
      </c>
      <c r="E431" s="39" t="s">
        <v>5</v>
      </c>
    </row>
    <row r="432" spans="1:5" ht="12.75">
      <c r="A432" s="35" t="s">
        <v>58</v>
      </c>
      <c r="E432" s="40" t="s">
        <v>8710</v>
      </c>
    </row>
    <row r="433" spans="1:5" ht="102">
      <c r="A433" t="s">
        <v>59</v>
      </c>
      <c r="E433" s="39" t="s">
        <v>8733</v>
      </c>
    </row>
    <row r="434" spans="1:16" ht="12.75">
      <c r="A434" t="s">
        <v>52</v>
      </c>
      <c s="34" t="s">
        <v>781</v>
      </c>
      <c s="34" t="s">
        <v>8744</v>
      </c>
      <c s="35" t="s">
        <v>5</v>
      </c>
      <c s="6" t="s">
        <v>8745</v>
      </c>
      <c s="36" t="s">
        <v>93</v>
      </c>
      <c s="37">
        <v>10</v>
      </c>
      <c s="36">
        <v>0</v>
      </c>
      <c s="36">
        <f>ROUND(G434*H434,6)</f>
      </c>
      <c r="L434" s="38">
        <v>0</v>
      </c>
      <c s="32">
        <f>ROUND(ROUND(L434,2)*ROUND(G434,3),2)</f>
      </c>
      <c s="36" t="s">
        <v>56</v>
      </c>
      <c>
        <f>(M434*21)/100</f>
      </c>
      <c t="s">
        <v>27</v>
      </c>
    </row>
    <row r="435" spans="1:5" ht="12.75">
      <c r="A435" s="35" t="s">
        <v>57</v>
      </c>
      <c r="E435" s="39" t="s">
        <v>5</v>
      </c>
    </row>
    <row r="436" spans="1:5" ht="12.75">
      <c r="A436" s="35" t="s">
        <v>58</v>
      </c>
      <c r="E436" s="40" t="s">
        <v>8710</v>
      </c>
    </row>
    <row r="437" spans="1:5" ht="102">
      <c r="A437" t="s">
        <v>59</v>
      </c>
      <c r="E437" s="39" t="s">
        <v>8733</v>
      </c>
    </row>
    <row r="438" spans="1:16" ht="12.75">
      <c r="A438" t="s">
        <v>52</v>
      </c>
      <c s="34" t="s">
        <v>784</v>
      </c>
      <c s="34" t="s">
        <v>8746</v>
      </c>
      <c s="35" t="s">
        <v>5</v>
      </c>
      <c s="6" t="s">
        <v>8747</v>
      </c>
      <c s="36" t="s">
        <v>93</v>
      </c>
      <c s="37">
        <v>6</v>
      </c>
      <c s="36">
        <v>0</v>
      </c>
      <c s="36">
        <f>ROUND(G438*H438,6)</f>
      </c>
      <c r="L438" s="38">
        <v>0</v>
      </c>
      <c s="32">
        <f>ROUND(ROUND(L438,2)*ROUND(G438,3),2)</f>
      </c>
      <c s="36" t="s">
        <v>56</v>
      </c>
      <c>
        <f>(M438*21)/100</f>
      </c>
      <c t="s">
        <v>27</v>
      </c>
    </row>
    <row r="439" spans="1:5" ht="12.75">
      <c r="A439" s="35" t="s">
        <v>57</v>
      </c>
      <c r="E439" s="39" t="s">
        <v>5</v>
      </c>
    </row>
    <row r="440" spans="1:5" ht="12.75">
      <c r="A440" s="35" t="s">
        <v>58</v>
      </c>
      <c r="E440" s="40" t="s">
        <v>8710</v>
      </c>
    </row>
    <row r="441" spans="1:5" ht="102">
      <c r="A441" t="s">
        <v>59</v>
      </c>
      <c r="E441" s="39" t="s">
        <v>8733</v>
      </c>
    </row>
    <row r="442" spans="1:16" ht="25.5">
      <c r="A442" t="s">
        <v>52</v>
      </c>
      <c s="34" t="s">
        <v>786</v>
      </c>
      <c s="34" t="s">
        <v>8748</v>
      </c>
      <c s="35" t="s">
        <v>5</v>
      </c>
      <c s="6" t="s">
        <v>8749</v>
      </c>
      <c s="36" t="s">
        <v>93</v>
      </c>
      <c s="37">
        <v>2</v>
      </c>
      <c s="36">
        <v>0</v>
      </c>
      <c s="36">
        <f>ROUND(G442*H442,6)</f>
      </c>
      <c r="L442" s="38">
        <v>0</v>
      </c>
      <c s="32">
        <f>ROUND(ROUND(L442,2)*ROUND(G442,3),2)</f>
      </c>
      <c s="36" t="s">
        <v>56</v>
      </c>
      <c>
        <f>(M442*21)/100</f>
      </c>
      <c t="s">
        <v>27</v>
      </c>
    </row>
    <row r="443" spans="1:5" ht="12.75">
      <c r="A443" s="35" t="s">
        <v>57</v>
      </c>
      <c r="E443" s="39" t="s">
        <v>5</v>
      </c>
    </row>
    <row r="444" spans="1:5" ht="12.75">
      <c r="A444" s="35" t="s">
        <v>58</v>
      </c>
      <c r="E444" s="40" t="s">
        <v>8710</v>
      </c>
    </row>
    <row r="445" spans="1:5" ht="102">
      <c r="A445" t="s">
        <v>59</v>
      </c>
      <c r="E445" s="39" t="s">
        <v>8733</v>
      </c>
    </row>
    <row r="446" spans="1:16" ht="12.75">
      <c r="A446" t="s">
        <v>52</v>
      </c>
      <c s="34" t="s">
        <v>789</v>
      </c>
      <c s="34" t="s">
        <v>8750</v>
      </c>
      <c s="35" t="s">
        <v>5</v>
      </c>
      <c s="6" t="s">
        <v>8751</v>
      </c>
      <c s="36" t="s">
        <v>93</v>
      </c>
      <c s="37">
        <v>2</v>
      </c>
      <c s="36">
        <v>0</v>
      </c>
      <c s="36">
        <f>ROUND(G446*H446,6)</f>
      </c>
      <c r="L446" s="38">
        <v>0</v>
      </c>
      <c s="32">
        <f>ROUND(ROUND(L446,2)*ROUND(G446,3),2)</f>
      </c>
      <c s="36" t="s">
        <v>56</v>
      </c>
      <c>
        <f>(M446*21)/100</f>
      </c>
      <c t="s">
        <v>27</v>
      </c>
    </row>
    <row r="447" spans="1:5" ht="12.75">
      <c r="A447" s="35" t="s">
        <v>57</v>
      </c>
      <c r="E447" s="39" t="s">
        <v>5</v>
      </c>
    </row>
    <row r="448" spans="1:5" ht="12.75">
      <c r="A448" s="35" t="s">
        <v>58</v>
      </c>
      <c r="E448" s="40" t="s">
        <v>8710</v>
      </c>
    </row>
    <row r="449" spans="1:5" ht="102">
      <c r="A449" t="s">
        <v>59</v>
      </c>
      <c r="E449" s="39" t="s">
        <v>8733</v>
      </c>
    </row>
    <row r="450" spans="1:16" ht="12.75">
      <c r="A450" t="s">
        <v>52</v>
      </c>
      <c s="34" t="s">
        <v>791</v>
      </c>
      <c s="34" t="s">
        <v>8752</v>
      </c>
      <c s="35" t="s">
        <v>5</v>
      </c>
      <c s="6" t="s">
        <v>8753</v>
      </c>
      <c s="36" t="s">
        <v>93</v>
      </c>
      <c s="37">
        <v>4</v>
      </c>
      <c s="36">
        <v>0</v>
      </c>
      <c s="36">
        <f>ROUND(G450*H450,6)</f>
      </c>
      <c r="L450" s="38">
        <v>0</v>
      </c>
      <c s="32">
        <f>ROUND(ROUND(L450,2)*ROUND(G450,3),2)</f>
      </c>
      <c s="36" t="s">
        <v>56</v>
      </c>
      <c>
        <f>(M450*21)/100</f>
      </c>
      <c t="s">
        <v>27</v>
      </c>
    </row>
    <row r="451" spans="1:5" ht="12.75">
      <c r="A451" s="35" t="s">
        <v>57</v>
      </c>
      <c r="E451" s="39" t="s">
        <v>5</v>
      </c>
    </row>
    <row r="452" spans="1:5" ht="12.75">
      <c r="A452" s="35" t="s">
        <v>58</v>
      </c>
      <c r="E452" s="40" t="s">
        <v>8710</v>
      </c>
    </row>
    <row r="453" spans="1:5" ht="102">
      <c r="A453" t="s">
        <v>59</v>
      </c>
      <c r="E453" s="39" t="s">
        <v>8733</v>
      </c>
    </row>
    <row r="454" spans="1:16" ht="25.5">
      <c r="A454" t="s">
        <v>52</v>
      </c>
      <c s="34" t="s">
        <v>793</v>
      </c>
      <c s="34" t="s">
        <v>8754</v>
      </c>
      <c s="35" t="s">
        <v>5</v>
      </c>
      <c s="6" t="s">
        <v>8755</v>
      </c>
      <c s="36" t="s">
        <v>93</v>
      </c>
      <c s="37">
        <v>3</v>
      </c>
      <c s="36">
        <v>0</v>
      </c>
      <c s="36">
        <f>ROUND(G454*H454,6)</f>
      </c>
      <c r="L454" s="38">
        <v>0</v>
      </c>
      <c s="32">
        <f>ROUND(ROUND(L454,2)*ROUND(G454,3),2)</f>
      </c>
      <c s="36" t="s">
        <v>56</v>
      </c>
      <c>
        <f>(M454*21)/100</f>
      </c>
      <c t="s">
        <v>27</v>
      </c>
    </row>
    <row r="455" spans="1:5" ht="12.75">
      <c r="A455" s="35" t="s">
        <v>57</v>
      </c>
      <c r="E455" s="39" t="s">
        <v>5</v>
      </c>
    </row>
    <row r="456" spans="1:5" ht="12.75">
      <c r="A456" s="35" t="s">
        <v>58</v>
      </c>
      <c r="E456" s="40" t="s">
        <v>8710</v>
      </c>
    </row>
    <row r="457" spans="1:5" ht="102">
      <c r="A457" t="s">
        <v>59</v>
      </c>
      <c r="E457" s="39" t="s">
        <v>8733</v>
      </c>
    </row>
    <row r="458" spans="1:16" ht="12.75">
      <c r="A458" t="s">
        <v>52</v>
      </c>
      <c s="34" t="s">
        <v>796</v>
      </c>
      <c s="34" t="s">
        <v>8756</v>
      </c>
      <c s="35" t="s">
        <v>5</v>
      </c>
      <c s="6" t="s">
        <v>8757</v>
      </c>
      <c s="36" t="s">
        <v>93</v>
      </c>
      <c s="37">
        <v>2</v>
      </c>
      <c s="36">
        <v>0</v>
      </c>
      <c s="36">
        <f>ROUND(G458*H458,6)</f>
      </c>
      <c r="L458" s="38">
        <v>0</v>
      </c>
      <c s="32">
        <f>ROUND(ROUND(L458,2)*ROUND(G458,3),2)</f>
      </c>
      <c s="36" t="s">
        <v>56</v>
      </c>
      <c>
        <f>(M458*21)/100</f>
      </c>
      <c t="s">
        <v>27</v>
      </c>
    </row>
    <row r="459" spans="1:5" ht="12.75">
      <c r="A459" s="35" t="s">
        <v>57</v>
      </c>
      <c r="E459" s="39" t="s">
        <v>5</v>
      </c>
    </row>
    <row r="460" spans="1:5" ht="12.75">
      <c r="A460" s="35" t="s">
        <v>58</v>
      </c>
      <c r="E460" s="40" t="s">
        <v>8710</v>
      </c>
    </row>
    <row r="461" spans="1:5" ht="102">
      <c r="A461" t="s">
        <v>59</v>
      </c>
      <c r="E461" s="39" t="s">
        <v>8733</v>
      </c>
    </row>
    <row r="462" spans="1:16" ht="12.75">
      <c r="A462" t="s">
        <v>52</v>
      </c>
      <c s="34" t="s">
        <v>798</v>
      </c>
      <c s="34" t="s">
        <v>8758</v>
      </c>
      <c s="35" t="s">
        <v>5</v>
      </c>
      <c s="6" t="s">
        <v>8759</v>
      </c>
      <c s="36" t="s">
        <v>93</v>
      </c>
      <c s="37">
        <v>1028</v>
      </c>
      <c s="36">
        <v>0</v>
      </c>
      <c s="36">
        <f>ROUND(G462*H462,6)</f>
      </c>
      <c r="L462" s="38">
        <v>0</v>
      </c>
      <c s="32">
        <f>ROUND(ROUND(L462,2)*ROUND(G462,3),2)</f>
      </c>
      <c s="36" t="s">
        <v>56</v>
      </c>
      <c>
        <f>(M462*21)/100</f>
      </c>
      <c t="s">
        <v>27</v>
      </c>
    </row>
    <row r="463" spans="1:5" ht="12.75">
      <c r="A463" s="35" t="s">
        <v>57</v>
      </c>
      <c r="E463" s="39" t="s">
        <v>5</v>
      </c>
    </row>
    <row r="464" spans="1:5" ht="12.75">
      <c r="A464" s="35" t="s">
        <v>58</v>
      </c>
      <c r="E464" s="40" t="s">
        <v>8710</v>
      </c>
    </row>
    <row r="465" spans="1:5" ht="102">
      <c r="A465" t="s">
        <v>59</v>
      </c>
      <c r="E465" s="39" t="s">
        <v>8733</v>
      </c>
    </row>
    <row r="466" spans="1:16" ht="12.75">
      <c r="A466" t="s">
        <v>52</v>
      </c>
      <c s="34" t="s">
        <v>801</v>
      </c>
      <c s="34" t="s">
        <v>8760</v>
      </c>
      <c s="35" t="s">
        <v>5</v>
      </c>
      <c s="6" t="s">
        <v>8761</v>
      </c>
      <c s="36" t="s">
        <v>93</v>
      </c>
      <c s="37">
        <v>30</v>
      </c>
      <c s="36">
        <v>0</v>
      </c>
      <c s="36">
        <f>ROUND(G466*H466,6)</f>
      </c>
      <c r="L466" s="38">
        <v>0</v>
      </c>
      <c s="32">
        <f>ROUND(ROUND(L466,2)*ROUND(G466,3),2)</f>
      </c>
      <c s="36" t="s">
        <v>56</v>
      </c>
      <c>
        <f>(M466*21)/100</f>
      </c>
      <c t="s">
        <v>27</v>
      </c>
    </row>
    <row r="467" spans="1:5" ht="12.75">
      <c r="A467" s="35" t="s">
        <v>57</v>
      </c>
      <c r="E467" s="39" t="s">
        <v>5</v>
      </c>
    </row>
    <row r="468" spans="1:5" ht="12.75">
      <c r="A468" s="35" t="s">
        <v>58</v>
      </c>
      <c r="E468" s="40" t="s">
        <v>8710</v>
      </c>
    </row>
    <row r="469" spans="1:5" ht="102">
      <c r="A469" t="s">
        <v>59</v>
      </c>
      <c r="E469" s="39" t="s">
        <v>8733</v>
      </c>
    </row>
    <row r="470" spans="1:16" ht="12.75">
      <c r="A470" t="s">
        <v>52</v>
      </c>
      <c s="34" t="s">
        <v>804</v>
      </c>
      <c s="34" t="s">
        <v>8762</v>
      </c>
      <c s="35" t="s">
        <v>5</v>
      </c>
      <c s="6" t="s">
        <v>8763</v>
      </c>
      <c s="36" t="s">
        <v>93</v>
      </c>
      <c s="37">
        <v>26</v>
      </c>
      <c s="36">
        <v>0</v>
      </c>
      <c s="36">
        <f>ROUND(G470*H470,6)</f>
      </c>
      <c r="L470" s="38">
        <v>0</v>
      </c>
      <c s="32">
        <f>ROUND(ROUND(L470,2)*ROUND(G470,3),2)</f>
      </c>
      <c s="36" t="s">
        <v>56</v>
      </c>
      <c>
        <f>(M470*21)/100</f>
      </c>
      <c t="s">
        <v>27</v>
      </c>
    </row>
    <row r="471" spans="1:5" ht="12.75">
      <c r="A471" s="35" t="s">
        <v>57</v>
      </c>
      <c r="E471" s="39" t="s">
        <v>5</v>
      </c>
    </row>
    <row r="472" spans="1:5" ht="12.75">
      <c r="A472" s="35" t="s">
        <v>58</v>
      </c>
      <c r="E472" s="40" t="s">
        <v>8710</v>
      </c>
    </row>
    <row r="473" spans="1:5" ht="102">
      <c r="A473" t="s">
        <v>59</v>
      </c>
      <c r="E473" s="39" t="s">
        <v>8733</v>
      </c>
    </row>
    <row r="474" spans="1:16" ht="25.5">
      <c r="A474" t="s">
        <v>52</v>
      </c>
      <c s="34" t="s">
        <v>5986</v>
      </c>
      <c s="34" t="s">
        <v>8764</v>
      </c>
      <c s="35" t="s">
        <v>5</v>
      </c>
      <c s="6" t="s">
        <v>8765</v>
      </c>
      <c s="36" t="s">
        <v>65</v>
      </c>
      <c s="37">
        <v>7000</v>
      </c>
      <c s="36">
        <v>0</v>
      </c>
      <c s="36">
        <f>ROUND(G474*H474,6)</f>
      </c>
      <c r="L474" s="38">
        <v>0</v>
      </c>
      <c s="32">
        <f>ROUND(ROUND(L474,2)*ROUND(G474,3),2)</f>
      </c>
      <c s="36" t="s">
        <v>56</v>
      </c>
      <c>
        <f>(M474*21)/100</f>
      </c>
      <c t="s">
        <v>27</v>
      </c>
    </row>
    <row r="475" spans="1:5" ht="12.75">
      <c r="A475" s="35" t="s">
        <v>57</v>
      </c>
      <c r="E475" s="39" t="s">
        <v>5</v>
      </c>
    </row>
    <row r="476" spans="1:5" ht="12.75">
      <c r="A476" s="35" t="s">
        <v>58</v>
      </c>
      <c r="E476" s="40" t="s">
        <v>8710</v>
      </c>
    </row>
    <row r="477" spans="1:5" ht="102">
      <c r="A477" t="s">
        <v>59</v>
      </c>
      <c r="E477" s="39" t="s">
        <v>8766</v>
      </c>
    </row>
    <row r="478" spans="1:16" ht="25.5">
      <c r="A478" t="s">
        <v>52</v>
      </c>
      <c s="34" t="s">
        <v>5991</v>
      </c>
      <c s="34" t="s">
        <v>8767</v>
      </c>
      <c s="35" t="s">
        <v>5</v>
      </c>
      <c s="6" t="s">
        <v>8768</v>
      </c>
      <c s="36" t="s">
        <v>65</v>
      </c>
      <c s="37">
        <v>7000</v>
      </c>
      <c s="36">
        <v>0</v>
      </c>
      <c s="36">
        <f>ROUND(G478*H478,6)</f>
      </c>
      <c r="L478" s="38">
        <v>0</v>
      </c>
      <c s="32">
        <f>ROUND(ROUND(L478,2)*ROUND(G478,3),2)</f>
      </c>
      <c s="36" t="s">
        <v>56</v>
      </c>
      <c>
        <f>(M478*21)/100</f>
      </c>
      <c t="s">
        <v>27</v>
      </c>
    </row>
    <row r="479" spans="1:5" ht="12.75">
      <c r="A479" s="35" t="s">
        <v>57</v>
      </c>
      <c r="E479" s="39" t="s">
        <v>5</v>
      </c>
    </row>
    <row r="480" spans="1:5" ht="12.75">
      <c r="A480" s="35" t="s">
        <v>58</v>
      </c>
      <c r="E480" s="40" t="s">
        <v>8710</v>
      </c>
    </row>
    <row r="481" spans="1:5" ht="102">
      <c r="A481" t="s">
        <v>59</v>
      </c>
      <c r="E481" s="39" t="s">
        <v>8766</v>
      </c>
    </row>
    <row r="482" spans="1:16" ht="12.75">
      <c r="A482" t="s">
        <v>52</v>
      </c>
      <c s="34" t="s">
        <v>5996</v>
      </c>
      <c s="34" t="s">
        <v>8769</v>
      </c>
      <c s="35" t="s">
        <v>5</v>
      </c>
      <c s="6" t="s">
        <v>8770</v>
      </c>
      <c s="36" t="s">
        <v>65</v>
      </c>
      <c s="37">
        <v>5000</v>
      </c>
      <c s="36">
        <v>0</v>
      </c>
      <c s="36">
        <f>ROUND(G482*H482,6)</f>
      </c>
      <c r="L482" s="38">
        <v>0</v>
      </c>
      <c s="32">
        <f>ROUND(ROUND(L482,2)*ROUND(G482,3),2)</f>
      </c>
      <c s="36" t="s">
        <v>56</v>
      </c>
      <c>
        <f>(M482*21)/100</f>
      </c>
      <c t="s">
        <v>27</v>
      </c>
    </row>
    <row r="483" spans="1:5" ht="12.75">
      <c r="A483" s="35" t="s">
        <v>57</v>
      </c>
      <c r="E483" s="39" t="s">
        <v>5</v>
      </c>
    </row>
    <row r="484" spans="1:5" ht="12.75">
      <c r="A484" s="35" t="s">
        <v>58</v>
      </c>
      <c r="E484" s="40" t="s">
        <v>8710</v>
      </c>
    </row>
    <row r="485" spans="1:5" ht="102">
      <c r="A485" t="s">
        <v>59</v>
      </c>
      <c r="E485" s="39" t="s">
        <v>8766</v>
      </c>
    </row>
    <row r="486" spans="1:16" ht="12.75">
      <c r="A486" t="s">
        <v>52</v>
      </c>
      <c s="34" t="s">
        <v>6002</v>
      </c>
      <c s="34" t="s">
        <v>8771</v>
      </c>
      <c s="35" t="s">
        <v>5</v>
      </c>
      <c s="6" t="s">
        <v>8772</v>
      </c>
      <c s="36" t="s">
        <v>1059</v>
      </c>
      <c s="37">
        <v>11900.5</v>
      </c>
      <c s="36">
        <v>0</v>
      </c>
      <c s="36">
        <f>ROUND(G486*H486,6)</f>
      </c>
      <c r="L486" s="38">
        <v>0</v>
      </c>
      <c s="32">
        <f>ROUND(ROUND(L486,2)*ROUND(G486,3),2)</f>
      </c>
      <c s="36" t="s">
        <v>56</v>
      </c>
      <c>
        <f>(M486*21)/100</f>
      </c>
      <c t="s">
        <v>27</v>
      </c>
    </row>
    <row r="487" spans="1:5" ht="12.75">
      <c r="A487" s="35" t="s">
        <v>57</v>
      </c>
      <c r="E487" s="39" t="s">
        <v>5</v>
      </c>
    </row>
    <row r="488" spans="1:5" ht="12.75">
      <c r="A488" s="35" t="s">
        <v>58</v>
      </c>
      <c r="E488" s="40" t="s">
        <v>8710</v>
      </c>
    </row>
    <row r="489" spans="1:5" ht="127.5">
      <c r="A489" t="s">
        <v>59</v>
      </c>
      <c r="E489" s="39" t="s">
        <v>8773</v>
      </c>
    </row>
    <row r="490" spans="1:16" ht="12.75">
      <c r="A490" t="s">
        <v>52</v>
      </c>
      <c s="34" t="s">
        <v>6007</v>
      </c>
      <c s="34" t="s">
        <v>8774</v>
      </c>
      <c s="35" t="s">
        <v>5</v>
      </c>
      <c s="6" t="s">
        <v>8772</v>
      </c>
      <c s="36" t="s">
        <v>8775</v>
      </c>
      <c s="37">
        <v>21580.1</v>
      </c>
      <c s="36">
        <v>0</v>
      </c>
      <c s="36">
        <f>ROUND(G490*H490,6)</f>
      </c>
      <c r="L490" s="38">
        <v>0</v>
      </c>
      <c s="32">
        <f>ROUND(ROUND(L490,2)*ROUND(G490,3),2)</f>
      </c>
      <c s="36" t="s">
        <v>56</v>
      </c>
      <c>
        <f>(M490*21)/100</f>
      </c>
      <c t="s">
        <v>27</v>
      </c>
    </row>
    <row r="491" spans="1:5" ht="12.75">
      <c r="A491" s="35" t="s">
        <v>57</v>
      </c>
      <c r="E491" s="39" t="s">
        <v>5</v>
      </c>
    </row>
    <row r="492" spans="1:5" ht="12.75">
      <c r="A492" s="35" t="s">
        <v>58</v>
      </c>
      <c r="E492" s="40" t="s">
        <v>8710</v>
      </c>
    </row>
    <row r="493" spans="1:5" ht="127.5">
      <c r="A493" t="s">
        <v>59</v>
      </c>
      <c r="E493" s="39" t="s">
        <v>8776</v>
      </c>
    </row>
    <row r="494" spans="1:16" ht="12.75">
      <c r="A494" t="s">
        <v>52</v>
      </c>
      <c s="34" t="s">
        <v>6013</v>
      </c>
      <c s="34" t="s">
        <v>8777</v>
      </c>
      <c s="35" t="s">
        <v>5</v>
      </c>
      <c s="6" t="s">
        <v>8778</v>
      </c>
      <c s="36" t="s">
        <v>262</v>
      </c>
      <c s="37">
        <v>431.602</v>
      </c>
      <c s="36">
        <v>0</v>
      </c>
      <c s="36">
        <f>ROUND(G494*H494,6)</f>
      </c>
      <c r="L494" s="38">
        <v>0</v>
      </c>
      <c s="32">
        <f>ROUND(ROUND(L494,2)*ROUND(G494,3),2)</f>
      </c>
      <c s="36" t="s">
        <v>56</v>
      </c>
      <c>
        <f>(M494*21)/100</f>
      </c>
      <c t="s">
        <v>27</v>
      </c>
    </row>
    <row r="495" spans="1:5" ht="12.75">
      <c r="A495" s="35" t="s">
        <v>57</v>
      </c>
      <c r="E495" s="39" t="s">
        <v>5</v>
      </c>
    </row>
    <row r="496" spans="1:5" ht="12.75">
      <c r="A496" s="35" t="s">
        <v>58</v>
      </c>
      <c r="E496" s="40" t="s">
        <v>8710</v>
      </c>
    </row>
    <row r="497" spans="1:5" ht="102">
      <c r="A497" t="s">
        <v>59</v>
      </c>
      <c r="E497" s="39" t="s">
        <v>8779</v>
      </c>
    </row>
    <row r="498" spans="1:13" ht="12.75">
      <c r="A498" t="s">
        <v>49</v>
      </c>
      <c r="C498" s="31" t="s">
        <v>8780</v>
      </c>
      <c r="E498" s="33" t="s">
        <v>8781</v>
      </c>
      <c r="J498" s="32">
        <f>0</f>
      </c>
      <c s="32">
        <f>0</f>
      </c>
      <c s="32">
        <f>0+L499+L503+L507+L511+L515</f>
      </c>
      <c s="32">
        <f>0+M499+M503+M507+M511+M515</f>
      </c>
    </row>
    <row r="499" spans="1:16" ht="38.25">
      <c r="A499" t="s">
        <v>52</v>
      </c>
      <c s="34" t="s">
        <v>6018</v>
      </c>
      <c s="34" t="s">
        <v>1042</v>
      </c>
      <c s="35" t="s">
        <v>1043</v>
      </c>
      <c s="6" t="s">
        <v>8782</v>
      </c>
      <c s="36" t="s">
        <v>262</v>
      </c>
      <c s="37">
        <v>1193.4</v>
      </c>
      <c s="36">
        <v>0</v>
      </c>
      <c s="36">
        <f>ROUND(G499*H499,6)</f>
      </c>
      <c r="L499" s="38">
        <v>0</v>
      </c>
      <c s="32">
        <f>ROUND(ROUND(L499,2)*ROUND(G499,3),2)</f>
      </c>
      <c s="36" t="s">
        <v>248</v>
      </c>
      <c>
        <f>(M499*21)/100</f>
      </c>
      <c t="s">
        <v>27</v>
      </c>
    </row>
    <row r="500" spans="1:5" ht="12.75">
      <c r="A500" s="35" t="s">
        <v>57</v>
      </c>
      <c r="E500" s="39" t="s">
        <v>263</v>
      </c>
    </row>
    <row r="501" spans="1:5" ht="12.75">
      <c r="A501" s="35" t="s">
        <v>58</v>
      </c>
      <c r="E501" s="40" t="s">
        <v>8783</v>
      </c>
    </row>
    <row r="502" spans="1:5" ht="89.25">
      <c r="A502" t="s">
        <v>59</v>
      </c>
      <c r="E502" s="39" t="s">
        <v>264</v>
      </c>
    </row>
    <row r="503" spans="1:16" ht="38.25">
      <c r="A503" t="s">
        <v>52</v>
      </c>
      <c s="34" t="s">
        <v>6031</v>
      </c>
      <c s="34" t="s">
        <v>537</v>
      </c>
      <c s="35" t="s">
        <v>3187</v>
      </c>
      <c s="6" t="s">
        <v>8784</v>
      </c>
      <c s="36" t="s">
        <v>262</v>
      </c>
      <c s="37">
        <v>342.3</v>
      </c>
      <c s="36">
        <v>0</v>
      </c>
      <c s="36">
        <f>ROUND(G503*H503,6)</f>
      </c>
      <c r="L503" s="38">
        <v>0</v>
      </c>
      <c s="32">
        <f>ROUND(ROUND(L503,2)*ROUND(G503,3),2)</f>
      </c>
      <c s="36" t="s">
        <v>248</v>
      </c>
      <c>
        <f>(M503*21)/100</f>
      </c>
      <c t="s">
        <v>27</v>
      </c>
    </row>
    <row r="504" spans="1:5" ht="12.75">
      <c r="A504" s="35" t="s">
        <v>57</v>
      </c>
      <c r="E504" s="39" t="s">
        <v>263</v>
      </c>
    </row>
    <row r="505" spans="1:5" ht="12.75">
      <c r="A505" s="35" t="s">
        <v>58</v>
      </c>
      <c r="E505" s="40" t="s">
        <v>8785</v>
      </c>
    </row>
    <row r="506" spans="1:5" ht="102">
      <c r="A506" t="s">
        <v>59</v>
      </c>
      <c r="E506" s="39" t="s">
        <v>540</v>
      </c>
    </row>
    <row r="507" spans="1:16" ht="38.25">
      <c r="A507" t="s">
        <v>52</v>
      </c>
      <c s="34" t="s">
        <v>6037</v>
      </c>
      <c s="34" t="s">
        <v>8786</v>
      </c>
      <c s="35" t="s">
        <v>267</v>
      </c>
      <c s="6" t="s">
        <v>8787</v>
      </c>
      <c s="36" t="s">
        <v>262</v>
      </c>
      <c s="37">
        <v>86</v>
      </c>
      <c s="36">
        <v>0</v>
      </c>
      <c s="36">
        <f>ROUND(G507*H507,6)</f>
      </c>
      <c r="L507" s="38">
        <v>0</v>
      </c>
      <c s="32">
        <f>ROUND(ROUND(L507,2)*ROUND(G507,3),2)</f>
      </c>
      <c s="36" t="s">
        <v>248</v>
      </c>
      <c>
        <f>(M507*21)/100</f>
      </c>
      <c t="s">
        <v>27</v>
      </c>
    </row>
    <row r="508" spans="1:5" ht="12.75">
      <c r="A508" s="35" t="s">
        <v>57</v>
      </c>
      <c r="E508" s="39" t="s">
        <v>263</v>
      </c>
    </row>
    <row r="509" spans="1:5" ht="12.75">
      <c r="A509" s="35" t="s">
        <v>58</v>
      </c>
      <c r="E509" s="40" t="s">
        <v>8788</v>
      </c>
    </row>
    <row r="510" spans="1:5" ht="89.25">
      <c r="A510" t="s">
        <v>59</v>
      </c>
      <c r="E510" s="39" t="s">
        <v>264</v>
      </c>
    </row>
    <row r="511" spans="1:16" ht="38.25">
      <c r="A511" t="s">
        <v>52</v>
      </c>
      <c s="34" t="s">
        <v>6277</v>
      </c>
      <c s="34" t="s">
        <v>2212</v>
      </c>
      <c s="35" t="s">
        <v>2217</v>
      </c>
      <c s="6" t="s">
        <v>8789</v>
      </c>
      <c s="36" t="s">
        <v>262</v>
      </c>
      <c s="37">
        <v>3.102</v>
      </c>
      <c s="36">
        <v>0</v>
      </c>
      <c s="36">
        <f>ROUND(G511*H511,6)</f>
      </c>
      <c r="L511" s="38">
        <v>0</v>
      </c>
      <c s="32">
        <f>ROUND(ROUND(L511,2)*ROUND(G511,3),2)</f>
      </c>
      <c s="36" t="s">
        <v>248</v>
      </c>
      <c>
        <f>(M511*21)/100</f>
      </c>
      <c t="s">
        <v>27</v>
      </c>
    </row>
    <row r="512" spans="1:5" ht="12.75">
      <c r="A512" s="35" t="s">
        <v>57</v>
      </c>
      <c r="E512" s="39" t="s">
        <v>263</v>
      </c>
    </row>
    <row r="513" spans="1:5" ht="12.75">
      <c r="A513" s="35" t="s">
        <v>58</v>
      </c>
      <c r="E513" s="40" t="s">
        <v>8790</v>
      </c>
    </row>
    <row r="514" spans="1:5" ht="89.25">
      <c r="A514" t="s">
        <v>59</v>
      </c>
      <c r="E514" s="39" t="s">
        <v>264</v>
      </c>
    </row>
    <row r="515" spans="1:16" ht="38.25">
      <c r="A515" t="s">
        <v>52</v>
      </c>
      <c s="34" t="s">
        <v>6281</v>
      </c>
      <c s="34" t="s">
        <v>8791</v>
      </c>
      <c s="35" t="s">
        <v>271</v>
      </c>
      <c s="6" t="s">
        <v>8792</v>
      </c>
      <c s="36" t="s">
        <v>262</v>
      </c>
      <c s="37">
        <v>0.2</v>
      </c>
      <c s="36">
        <v>0</v>
      </c>
      <c s="36">
        <f>ROUND(G515*H515,6)</f>
      </c>
      <c r="L515" s="38">
        <v>0</v>
      </c>
      <c s="32">
        <f>ROUND(ROUND(L515,2)*ROUND(G515,3),2)</f>
      </c>
      <c s="36" t="s">
        <v>248</v>
      </c>
      <c>
        <f>(M515*21)/100</f>
      </c>
      <c t="s">
        <v>27</v>
      </c>
    </row>
    <row r="516" spans="1:5" ht="12.75">
      <c r="A516" s="35" t="s">
        <v>57</v>
      </c>
      <c r="E516" s="39" t="s">
        <v>263</v>
      </c>
    </row>
    <row r="517" spans="1:5" ht="12.75">
      <c r="A517" s="35" t="s">
        <v>58</v>
      </c>
      <c r="E517" s="40" t="s">
        <v>8793</v>
      </c>
    </row>
    <row r="518" spans="1:5" ht="89.25">
      <c r="A518" t="s">
        <v>59</v>
      </c>
      <c r="E518" s="39" t="s">
        <v>264</v>
      </c>
    </row>
    <row r="519" spans="1:13" ht="12.75">
      <c r="A519" t="s">
        <v>49</v>
      </c>
      <c r="C519" s="31" t="s">
        <v>8794</v>
      </c>
      <c r="E519" s="33" t="s">
        <v>8795</v>
      </c>
      <c r="J519" s="32">
        <f>0</f>
      </c>
      <c s="32">
        <f>0</f>
      </c>
      <c s="32">
        <f>0+L520+L524+L528+L532+L536+L540+L544+L548+L552+L556+L560+L564+L568+L572</f>
      </c>
      <c s="32">
        <f>0+M520+M524+M528+M532+M536+M540+M544+M548+M552+M556+M560+M564+M568+M572</f>
      </c>
    </row>
    <row r="520" spans="1:16" ht="12.75">
      <c r="A520" t="s">
        <v>52</v>
      </c>
      <c s="34" t="s">
        <v>27</v>
      </c>
      <c s="34" t="s">
        <v>2131</v>
      </c>
      <c s="35" t="s">
        <v>5</v>
      </c>
      <c s="6" t="s">
        <v>2132</v>
      </c>
      <c s="36" t="s">
        <v>93</v>
      </c>
      <c s="37">
        <v>1</v>
      </c>
      <c s="36">
        <v>0</v>
      </c>
      <c s="36">
        <f>ROUND(G520*H520,6)</f>
      </c>
      <c r="L520" s="38">
        <v>0</v>
      </c>
      <c s="32">
        <f>ROUND(ROUND(L520,2)*ROUND(G520,3),2)</f>
      </c>
      <c s="36" t="s">
        <v>56</v>
      </c>
      <c>
        <f>(M520*21)/100</f>
      </c>
      <c t="s">
        <v>27</v>
      </c>
    </row>
    <row r="521" spans="1:5" ht="12.75">
      <c r="A521" s="35" t="s">
        <v>57</v>
      </c>
      <c r="E521" s="39" t="s">
        <v>5</v>
      </c>
    </row>
    <row r="522" spans="1:5" ht="12.75">
      <c r="A522" s="35" t="s">
        <v>58</v>
      </c>
      <c r="E522" s="40" t="s">
        <v>8796</v>
      </c>
    </row>
    <row r="523" spans="1:5" ht="76.5">
      <c r="A523" t="s">
        <v>59</v>
      </c>
      <c r="E523" s="39" t="s">
        <v>2133</v>
      </c>
    </row>
    <row r="524" spans="1:16" ht="12.75">
      <c r="A524" t="s">
        <v>52</v>
      </c>
      <c s="34" t="s">
        <v>749</v>
      </c>
      <c s="34" t="s">
        <v>8797</v>
      </c>
      <c s="35" t="s">
        <v>5</v>
      </c>
      <c s="6" t="s">
        <v>8798</v>
      </c>
      <c s="36" t="s">
        <v>1002</v>
      </c>
      <c s="37">
        <v>6.544</v>
      </c>
      <c s="36">
        <v>0</v>
      </c>
      <c s="36">
        <f>ROUND(G524*H524,6)</f>
      </c>
      <c r="L524" s="38">
        <v>0</v>
      </c>
      <c s="32">
        <f>ROUND(ROUND(L524,2)*ROUND(G524,3),2)</f>
      </c>
      <c s="36" t="s">
        <v>56</v>
      </c>
      <c>
        <f>(M524*21)/100</f>
      </c>
      <c t="s">
        <v>27</v>
      </c>
    </row>
    <row r="525" spans="1:5" ht="12.75">
      <c r="A525" s="35" t="s">
        <v>57</v>
      </c>
      <c r="E525" s="39" t="s">
        <v>5</v>
      </c>
    </row>
    <row r="526" spans="1:5" ht="12.75">
      <c r="A526" s="35" t="s">
        <v>58</v>
      </c>
      <c r="E526" s="40" t="s">
        <v>8796</v>
      </c>
    </row>
    <row r="527" spans="1:5" ht="102">
      <c r="A527" t="s">
        <v>59</v>
      </c>
      <c r="E527" s="39" t="s">
        <v>8799</v>
      </c>
    </row>
    <row r="528" spans="1:16" ht="12.75">
      <c r="A528" t="s">
        <v>52</v>
      </c>
      <c s="34" t="s">
        <v>750</v>
      </c>
      <c s="34" t="s">
        <v>8800</v>
      </c>
      <c s="35" t="s">
        <v>5</v>
      </c>
      <c s="6" t="s">
        <v>8801</v>
      </c>
      <c s="36" t="s">
        <v>1002</v>
      </c>
      <c s="37">
        <v>6.544</v>
      </c>
      <c s="36">
        <v>0</v>
      </c>
      <c s="36">
        <f>ROUND(G528*H528,6)</f>
      </c>
      <c r="L528" s="38">
        <v>0</v>
      </c>
      <c s="32">
        <f>ROUND(ROUND(L528,2)*ROUND(G528,3),2)</f>
      </c>
      <c s="36" t="s">
        <v>56</v>
      </c>
      <c>
        <f>(M528*21)/100</f>
      </c>
      <c t="s">
        <v>27</v>
      </c>
    </row>
    <row r="529" spans="1:5" ht="12.75">
      <c r="A529" s="35" t="s">
        <v>57</v>
      </c>
      <c r="E529" s="39" t="s">
        <v>5</v>
      </c>
    </row>
    <row r="530" spans="1:5" ht="12.75">
      <c r="A530" s="35" t="s">
        <v>58</v>
      </c>
      <c r="E530" s="40" t="s">
        <v>8796</v>
      </c>
    </row>
    <row r="531" spans="1:5" ht="89.25">
      <c r="A531" t="s">
        <v>59</v>
      </c>
      <c r="E531" s="39" t="s">
        <v>8802</v>
      </c>
    </row>
    <row r="532" spans="1:16" ht="12.75">
      <c r="A532" t="s">
        <v>52</v>
      </c>
      <c s="34" t="s">
        <v>751</v>
      </c>
      <c s="34" t="s">
        <v>8803</v>
      </c>
      <c s="35" t="s">
        <v>5</v>
      </c>
      <c s="6" t="s">
        <v>8804</v>
      </c>
      <c s="36" t="s">
        <v>93</v>
      </c>
      <c s="37">
        <v>2</v>
      </c>
      <c s="36">
        <v>0</v>
      </c>
      <c s="36">
        <f>ROUND(G532*H532,6)</f>
      </c>
      <c r="L532" s="38">
        <v>0</v>
      </c>
      <c s="32">
        <f>ROUND(ROUND(L532,2)*ROUND(G532,3),2)</f>
      </c>
      <c s="36" t="s">
        <v>56</v>
      </c>
      <c>
        <f>(M532*21)/100</f>
      </c>
      <c t="s">
        <v>27</v>
      </c>
    </row>
    <row r="533" spans="1:5" ht="12.75">
      <c r="A533" s="35" t="s">
        <v>57</v>
      </c>
      <c r="E533" s="39" t="s">
        <v>5</v>
      </c>
    </row>
    <row r="534" spans="1:5" ht="12.75">
      <c r="A534" s="35" t="s">
        <v>58</v>
      </c>
      <c r="E534" s="40" t="s">
        <v>8796</v>
      </c>
    </row>
    <row r="535" spans="1:5" ht="89.25">
      <c r="A535" t="s">
        <v>59</v>
      </c>
      <c r="E535" s="39" t="s">
        <v>8805</v>
      </c>
    </row>
    <row r="536" spans="1:16" ht="25.5">
      <c r="A536" t="s">
        <v>52</v>
      </c>
      <c s="34" t="s">
        <v>752</v>
      </c>
      <c s="34" t="s">
        <v>8806</v>
      </c>
      <c s="35" t="s">
        <v>5</v>
      </c>
      <c s="6" t="s">
        <v>8807</v>
      </c>
      <c s="36" t="s">
        <v>93</v>
      </c>
      <c s="37">
        <v>84</v>
      </c>
      <c s="36">
        <v>0</v>
      </c>
      <c s="36">
        <f>ROUND(G536*H536,6)</f>
      </c>
      <c r="L536" s="38">
        <v>0</v>
      </c>
      <c s="32">
        <f>ROUND(ROUND(L536,2)*ROUND(G536,3),2)</f>
      </c>
      <c s="36" t="s">
        <v>56</v>
      </c>
      <c>
        <f>(M536*21)/100</f>
      </c>
      <c t="s">
        <v>27</v>
      </c>
    </row>
    <row r="537" spans="1:5" ht="12.75">
      <c r="A537" s="35" t="s">
        <v>57</v>
      </c>
      <c r="E537" s="39" t="s">
        <v>5</v>
      </c>
    </row>
    <row r="538" spans="1:5" ht="12.75">
      <c r="A538" s="35" t="s">
        <v>58</v>
      </c>
      <c r="E538" s="40" t="s">
        <v>8796</v>
      </c>
    </row>
    <row r="539" spans="1:5" ht="89.25">
      <c r="A539" t="s">
        <v>59</v>
      </c>
      <c r="E539" s="39" t="s">
        <v>8808</v>
      </c>
    </row>
    <row r="540" spans="1:16" ht="25.5">
      <c r="A540" t="s">
        <v>52</v>
      </c>
      <c s="34" t="s">
        <v>616</v>
      </c>
      <c s="34" t="s">
        <v>8809</v>
      </c>
      <c s="35" t="s">
        <v>5</v>
      </c>
      <c s="6" t="s">
        <v>8810</v>
      </c>
      <c s="36" t="s">
        <v>93</v>
      </c>
      <c s="37">
        <v>84</v>
      </c>
      <c s="36">
        <v>0</v>
      </c>
      <c s="36">
        <f>ROUND(G540*H540,6)</f>
      </c>
      <c r="L540" s="38">
        <v>0</v>
      </c>
      <c s="32">
        <f>ROUND(ROUND(L540,2)*ROUND(G540,3),2)</f>
      </c>
      <c s="36" t="s">
        <v>56</v>
      </c>
      <c>
        <f>(M540*21)/100</f>
      </c>
      <c t="s">
        <v>27</v>
      </c>
    </row>
    <row r="541" spans="1:5" ht="12.75">
      <c r="A541" s="35" t="s">
        <v>57</v>
      </c>
      <c r="E541" s="39" t="s">
        <v>5</v>
      </c>
    </row>
    <row r="542" spans="1:5" ht="12.75">
      <c r="A542" s="35" t="s">
        <v>58</v>
      </c>
      <c r="E542" s="40" t="s">
        <v>8796</v>
      </c>
    </row>
    <row r="543" spans="1:5" ht="89.25">
      <c r="A543" t="s">
        <v>59</v>
      </c>
      <c r="E543" s="39" t="s">
        <v>8811</v>
      </c>
    </row>
    <row r="544" spans="1:16" ht="25.5">
      <c r="A544" t="s">
        <v>52</v>
      </c>
      <c s="34" t="s">
        <v>621</v>
      </c>
      <c s="34" t="s">
        <v>8812</v>
      </c>
      <c s="35" t="s">
        <v>5</v>
      </c>
      <c s="6" t="s">
        <v>8813</v>
      </c>
      <c s="36" t="s">
        <v>8814</v>
      </c>
      <c s="37">
        <v>84</v>
      </c>
      <c s="36">
        <v>0</v>
      </c>
      <c s="36">
        <f>ROUND(G544*H544,6)</f>
      </c>
      <c r="L544" s="38">
        <v>0</v>
      </c>
      <c s="32">
        <f>ROUND(ROUND(L544,2)*ROUND(G544,3),2)</f>
      </c>
      <c s="36" t="s">
        <v>56</v>
      </c>
      <c>
        <f>(M544*21)/100</f>
      </c>
      <c t="s">
        <v>27</v>
      </c>
    </row>
    <row r="545" spans="1:5" ht="12.75">
      <c r="A545" s="35" t="s">
        <v>57</v>
      </c>
      <c r="E545" s="39" t="s">
        <v>5</v>
      </c>
    </row>
    <row r="546" spans="1:5" ht="12.75">
      <c r="A546" s="35" t="s">
        <v>58</v>
      </c>
      <c r="E546" s="40" t="s">
        <v>8796</v>
      </c>
    </row>
    <row r="547" spans="1:5" ht="89.25">
      <c r="A547" t="s">
        <v>59</v>
      </c>
      <c r="E547" s="39" t="s">
        <v>8815</v>
      </c>
    </row>
    <row r="548" spans="1:16" ht="12.75">
      <c r="A548" t="s">
        <v>52</v>
      </c>
      <c s="34" t="s">
        <v>625</v>
      </c>
      <c s="34" t="s">
        <v>8816</v>
      </c>
      <c s="35" t="s">
        <v>5</v>
      </c>
      <c s="6" t="s">
        <v>8817</v>
      </c>
      <c s="36" t="s">
        <v>93</v>
      </c>
      <c s="37">
        <v>84</v>
      </c>
      <c s="36">
        <v>0</v>
      </c>
      <c s="36">
        <f>ROUND(G548*H548,6)</f>
      </c>
      <c r="L548" s="38">
        <v>0</v>
      </c>
      <c s="32">
        <f>ROUND(ROUND(L548,2)*ROUND(G548,3),2)</f>
      </c>
      <c s="36" t="s">
        <v>56</v>
      </c>
      <c>
        <f>(M548*21)/100</f>
      </c>
      <c t="s">
        <v>27</v>
      </c>
    </row>
    <row r="549" spans="1:5" ht="12.75">
      <c r="A549" s="35" t="s">
        <v>57</v>
      </c>
      <c r="E549" s="39" t="s">
        <v>5</v>
      </c>
    </row>
    <row r="550" spans="1:5" ht="12.75">
      <c r="A550" s="35" t="s">
        <v>58</v>
      </c>
      <c r="E550" s="40" t="s">
        <v>8796</v>
      </c>
    </row>
    <row r="551" spans="1:5" ht="102">
      <c r="A551" t="s">
        <v>59</v>
      </c>
      <c r="E551" s="39" t="s">
        <v>8818</v>
      </c>
    </row>
    <row r="552" spans="1:16" ht="12.75">
      <c r="A552" t="s">
        <v>52</v>
      </c>
      <c s="34" t="s">
        <v>629</v>
      </c>
      <c s="34" t="s">
        <v>8819</v>
      </c>
      <c s="35" t="s">
        <v>5</v>
      </c>
      <c s="6" t="s">
        <v>8820</v>
      </c>
      <c s="36" t="s">
        <v>93</v>
      </c>
      <c s="37">
        <v>2</v>
      </c>
      <c s="36">
        <v>0</v>
      </c>
      <c s="36">
        <f>ROUND(G552*H552,6)</f>
      </c>
      <c r="L552" s="38">
        <v>0</v>
      </c>
      <c s="32">
        <f>ROUND(ROUND(L552,2)*ROUND(G552,3),2)</f>
      </c>
      <c s="36" t="s">
        <v>56</v>
      </c>
      <c>
        <f>(M552*21)/100</f>
      </c>
      <c t="s">
        <v>27</v>
      </c>
    </row>
    <row r="553" spans="1:5" ht="12.75">
      <c r="A553" s="35" t="s">
        <v>57</v>
      </c>
      <c r="E553" s="39" t="s">
        <v>5</v>
      </c>
    </row>
    <row r="554" spans="1:5" ht="12.75">
      <c r="A554" s="35" t="s">
        <v>58</v>
      </c>
      <c r="E554" s="40" t="s">
        <v>8796</v>
      </c>
    </row>
    <row r="555" spans="1:5" ht="89.25">
      <c r="A555" t="s">
        <v>59</v>
      </c>
      <c r="E555" s="39" t="s">
        <v>8821</v>
      </c>
    </row>
    <row r="556" spans="1:16" ht="12.75">
      <c r="A556" t="s">
        <v>52</v>
      </c>
      <c s="34" t="s">
        <v>633</v>
      </c>
      <c s="34" t="s">
        <v>8822</v>
      </c>
      <c s="35" t="s">
        <v>5</v>
      </c>
      <c s="6" t="s">
        <v>8823</v>
      </c>
      <c s="36" t="s">
        <v>93</v>
      </c>
      <c s="37">
        <v>2</v>
      </c>
      <c s="36">
        <v>0</v>
      </c>
      <c s="36">
        <f>ROUND(G556*H556,6)</f>
      </c>
      <c r="L556" s="38">
        <v>0</v>
      </c>
      <c s="32">
        <f>ROUND(ROUND(L556,2)*ROUND(G556,3),2)</f>
      </c>
      <c s="36" t="s">
        <v>56</v>
      </c>
      <c>
        <f>(M556*21)/100</f>
      </c>
      <c t="s">
        <v>27</v>
      </c>
    </row>
    <row r="557" spans="1:5" ht="12.75">
      <c r="A557" s="35" t="s">
        <v>57</v>
      </c>
      <c r="E557" s="39" t="s">
        <v>5</v>
      </c>
    </row>
    <row r="558" spans="1:5" ht="12.75">
      <c r="A558" s="35" t="s">
        <v>58</v>
      </c>
      <c r="E558" s="40" t="s">
        <v>8796</v>
      </c>
    </row>
    <row r="559" spans="1:5" ht="102">
      <c r="A559" t="s">
        <v>59</v>
      </c>
      <c r="E559" s="39" t="s">
        <v>8824</v>
      </c>
    </row>
    <row r="560" spans="1:16" ht="12.75">
      <c r="A560" t="s">
        <v>52</v>
      </c>
      <c s="34" t="s">
        <v>638</v>
      </c>
      <c s="34" t="s">
        <v>1686</v>
      </c>
      <c s="35" t="s">
        <v>5</v>
      </c>
      <c s="6" t="s">
        <v>243</v>
      </c>
      <c s="36" t="s">
        <v>93</v>
      </c>
      <c s="37">
        <v>2</v>
      </c>
      <c s="36">
        <v>0</v>
      </c>
      <c s="36">
        <f>ROUND(G560*H560,6)</f>
      </c>
      <c r="L560" s="38">
        <v>0</v>
      </c>
      <c s="32">
        <f>ROUND(ROUND(L560,2)*ROUND(G560,3),2)</f>
      </c>
      <c s="36" t="s">
        <v>56</v>
      </c>
      <c>
        <f>(M560*21)/100</f>
      </c>
      <c t="s">
        <v>27</v>
      </c>
    </row>
    <row r="561" spans="1:5" ht="12.75">
      <c r="A561" s="35" t="s">
        <v>57</v>
      </c>
      <c r="E561" s="39" t="s">
        <v>5</v>
      </c>
    </row>
    <row r="562" spans="1:5" ht="12.75">
      <c r="A562" s="35" t="s">
        <v>58</v>
      </c>
      <c r="E562" s="40" t="s">
        <v>8796</v>
      </c>
    </row>
    <row r="563" spans="1:5" ht="89.25">
      <c r="A563" t="s">
        <v>59</v>
      </c>
      <c r="E563" s="39" t="s">
        <v>1687</v>
      </c>
    </row>
    <row r="564" spans="1:16" ht="12.75">
      <c r="A564" t="s">
        <v>52</v>
      </c>
      <c s="34" t="s">
        <v>642</v>
      </c>
      <c s="34" t="s">
        <v>8825</v>
      </c>
      <c s="35" t="s">
        <v>5</v>
      </c>
      <c s="6" t="s">
        <v>8826</v>
      </c>
      <c s="36" t="s">
        <v>223</v>
      </c>
      <c s="37">
        <v>320</v>
      </c>
      <c s="36">
        <v>0</v>
      </c>
      <c s="36">
        <f>ROUND(G564*H564,6)</f>
      </c>
      <c r="L564" s="38">
        <v>0</v>
      </c>
      <c s="32">
        <f>ROUND(ROUND(L564,2)*ROUND(G564,3),2)</f>
      </c>
      <c s="36" t="s">
        <v>56</v>
      </c>
      <c>
        <f>(M564*21)/100</f>
      </c>
      <c t="s">
        <v>27</v>
      </c>
    </row>
    <row r="565" spans="1:5" ht="12.75">
      <c r="A565" s="35" t="s">
        <v>57</v>
      </c>
      <c r="E565" s="39" t="s">
        <v>5</v>
      </c>
    </row>
    <row r="566" spans="1:5" ht="12.75">
      <c r="A566" s="35" t="s">
        <v>58</v>
      </c>
      <c r="E566" s="40" t="s">
        <v>8796</v>
      </c>
    </row>
    <row r="567" spans="1:5" ht="102">
      <c r="A567" t="s">
        <v>59</v>
      </c>
      <c r="E567" s="39" t="s">
        <v>8827</v>
      </c>
    </row>
    <row r="568" spans="1:16" ht="12.75">
      <c r="A568" t="s">
        <v>52</v>
      </c>
      <c s="34" t="s">
        <v>646</v>
      </c>
      <c s="34" t="s">
        <v>8828</v>
      </c>
      <c s="35" t="s">
        <v>5</v>
      </c>
      <c s="6" t="s">
        <v>8829</v>
      </c>
      <c s="36" t="s">
        <v>223</v>
      </c>
      <c s="37">
        <v>179</v>
      </c>
      <c s="36">
        <v>0</v>
      </c>
      <c s="36">
        <f>ROUND(G568*H568,6)</f>
      </c>
      <c r="L568" s="38">
        <v>0</v>
      </c>
      <c s="32">
        <f>ROUND(ROUND(L568,2)*ROUND(G568,3),2)</f>
      </c>
      <c s="36" t="s">
        <v>56</v>
      </c>
      <c>
        <f>(M568*21)/100</f>
      </c>
      <c t="s">
        <v>27</v>
      </c>
    </row>
    <row r="569" spans="1:5" ht="12.75">
      <c r="A569" s="35" t="s">
        <v>57</v>
      </c>
      <c r="E569" s="39" t="s">
        <v>5</v>
      </c>
    </row>
    <row r="570" spans="1:5" ht="12.75">
      <c r="A570" s="35" t="s">
        <v>58</v>
      </c>
      <c r="E570" s="40" t="s">
        <v>8796</v>
      </c>
    </row>
    <row r="571" spans="1:5" ht="89.25">
      <c r="A571" t="s">
        <v>59</v>
      </c>
      <c r="E571" s="39" t="s">
        <v>8830</v>
      </c>
    </row>
    <row r="572" spans="1:16" ht="12.75">
      <c r="A572" t="s">
        <v>52</v>
      </c>
      <c s="34" t="s">
        <v>650</v>
      </c>
      <c s="34" t="s">
        <v>8831</v>
      </c>
      <c s="35" t="s">
        <v>5</v>
      </c>
      <c s="6" t="s">
        <v>8832</v>
      </c>
      <c s="36" t="s">
        <v>93</v>
      </c>
      <c s="37">
        <v>44</v>
      </c>
      <c s="36">
        <v>0</v>
      </c>
      <c s="36">
        <f>ROUND(G572*H572,6)</f>
      </c>
      <c r="L572" s="38">
        <v>0</v>
      </c>
      <c s="32">
        <f>ROUND(ROUND(L572,2)*ROUND(G572,3),2)</f>
      </c>
      <c s="36" t="s">
        <v>56</v>
      </c>
      <c>
        <f>(M572*21)/100</f>
      </c>
      <c t="s">
        <v>27</v>
      </c>
    </row>
    <row r="573" spans="1:5" ht="12.75">
      <c r="A573" s="35" t="s">
        <v>57</v>
      </c>
      <c r="E573" s="39" t="s">
        <v>5</v>
      </c>
    </row>
    <row r="574" spans="1:5" ht="12.75">
      <c r="A574" s="35" t="s">
        <v>58</v>
      </c>
      <c r="E574" s="40" t="s">
        <v>8796</v>
      </c>
    </row>
    <row r="575" spans="1:5" ht="76.5">
      <c r="A575" t="s">
        <v>59</v>
      </c>
      <c r="E575" s="39" t="s">
        <v>8833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8480</v>
      </c>
      <c s="41">
        <f>Rekapitulace!C88</f>
      </c>
      <c s="20" t="s">
        <v>0</v>
      </c>
      <c t="s">
        <v>23</v>
      </c>
      <c t="s">
        <v>27</v>
      </c>
    </row>
    <row r="4" spans="1:16" ht="32" customHeight="1">
      <c r="A4" s="24" t="s">
        <v>20</v>
      </c>
      <c s="25" t="s">
        <v>28</v>
      </c>
      <c s="27" t="s">
        <v>8480</v>
      </c>
      <c r="E4" s="26" t="s">
        <v>8481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COUNTIFS(L8:L412,"=0",A8:A412,"P")+COUNTIFS(L8:L412,"",A8:A412,"P")+SUM(Q8:Q412)</f>
      </c>
    </row>
    <row r="8" spans="1:13" ht="12.75">
      <c r="A8" t="s">
        <v>44</v>
      </c>
      <c r="C8" s="28" t="s">
        <v>8836</v>
      </c>
      <c r="E8" s="30" t="s">
        <v>8835</v>
      </c>
      <c r="J8" s="29">
        <f>0+J9+J62+J83+J268+J273+J342+J359</f>
      </c>
      <c s="29">
        <f>0+K9+K62+K83+K268+K273+K342+K359</f>
      </c>
      <c s="29">
        <f>0+L9+L62+L83+L268+L273+L342+L359</f>
      </c>
      <c s="29">
        <f>0+M9+M62+M83+M268+M273+M342+M359</f>
      </c>
    </row>
    <row r="9" spans="1:13" ht="12.75">
      <c r="A9" t="s">
        <v>49</v>
      </c>
      <c r="C9" s="31" t="s">
        <v>8485</v>
      </c>
      <c r="E9" s="33" t="s">
        <v>8486</v>
      </c>
      <c r="J9" s="32">
        <f>0</f>
      </c>
      <c s="32">
        <f>0</f>
      </c>
      <c s="32">
        <f>0+L10+L14+L18+L22+L26+L30+L34+L38+L42+L46+L50+L54+L58</f>
      </c>
      <c s="32">
        <f>0+M10+M14+M18+M22+M26+M30+M34+M38+M42+M46+M50+M54+M58</f>
      </c>
    </row>
    <row r="10" spans="1:16" ht="12.75">
      <c r="A10" t="s">
        <v>52</v>
      </c>
      <c s="34" t="s">
        <v>50</v>
      </c>
      <c s="34" t="s">
        <v>3359</v>
      </c>
      <c s="35" t="s">
        <v>5</v>
      </c>
      <c s="6" t="s">
        <v>3360</v>
      </c>
      <c s="36" t="s">
        <v>223</v>
      </c>
      <c s="37">
        <v>154</v>
      </c>
      <c s="36">
        <v>0</v>
      </c>
      <c s="36">
        <f>ROUND(G10*H10,6)</f>
      </c>
      <c r="L10" s="38">
        <v>0</v>
      </c>
      <c s="32">
        <f>ROUND(ROUND(L10,2)*ROUND(G10,3),2)</f>
      </c>
      <c s="36" t="s">
        <v>56</v>
      </c>
      <c>
        <f>(M10*21)/100</f>
      </c>
      <c t="s">
        <v>27</v>
      </c>
    </row>
    <row r="11" spans="1:5" ht="12.75">
      <c r="A11" s="35" t="s">
        <v>57</v>
      </c>
      <c r="E11" s="39" t="s">
        <v>5</v>
      </c>
    </row>
    <row r="12" spans="1:5" ht="12.75">
      <c r="A12" s="35" t="s">
        <v>58</v>
      </c>
      <c r="E12" s="40" t="s">
        <v>8487</v>
      </c>
    </row>
    <row r="13" spans="1:5" ht="38.25">
      <c r="A13" t="s">
        <v>59</v>
      </c>
      <c r="E13" s="39" t="s">
        <v>3362</v>
      </c>
    </row>
    <row r="14" spans="1:16" ht="12.75">
      <c r="A14" t="s">
        <v>52</v>
      </c>
      <c s="34" t="s">
        <v>26</v>
      </c>
      <c s="34" t="s">
        <v>8488</v>
      </c>
      <c s="35" t="s">
        <v>5</v>
      </c>
      <c s="6" t="s">
        <v>8489</v>
      </c>
      <c s="36" t="s">
        <v>55</v>
      </c>
      <c s="37">
        <v>308</v>
      </c>
      <c s="36">
        <v>0</v>
      </c>
      <c s="36">
        <f>ROUND(G14*H14,6)</f>
      </c>
      <c r="L14" s="38">
        <v>0</v>
      </c>
      <c s="32">
        <f>ROUND(ROUND(L14,2)*ROUND(G14,3),2)</f>
      </c>
      <c s="36" t="s">
        <v>56</v>
      </c>
      <c>
        <f>(M14*21)/100</f>
      </c>
      <c t="s">
        <v>27</v>
      </c>
    </row>
    <row r="15" spans="1:5" ht="12.75">
      <c r="A15" s="35" t="s">
        <v>57</v>
      </c>
      <c r="E15" s="39" t="s">
        <v>5</v>
      </c>
    </row>
    <row r="16" spans="1:5" ht="12.75">
      <c r="A16" s="35" t="s">
        <v>58</v>
      </c>
      <c r="E16" s="40" t="s">
        <v>8487</v>
      </c>
    </row>
    <row r="17" spans="1:5" ht="216.75">
      <c r="A17" t="s">
        <v>59</v>
      </c>
      <c r="E17" s="39" t="s">
        <v>8490</v>
      </c>
    </row>
    <row r="18" spans="1:16" ht="12.75">
      <c r="A18" t="s">
        <v>52</v>
      </c>
      <c s="34" t="s">
        <v>68</v>
      </c>
      <c s="34" t="s">
        <v>8491</v>
      </c>
      <c s="35" t="s">
        <v>5</v>
      </c>
      <c s="6" t="s">
        <v>8492</v>
      </c>
      <c s="36" t="s">
        <v>55</v>
      </c>
      <c s="37">
        <v>271</v>
      </c>
      <c s="36">
        <v>0</v>
      </c>
      <c s="36">
        <f>ROUND(G18*H18,6)</f>
      </c>
      <c r="L18" s="38">
        <v>0</v>
      </c>
      <c s="32">
        <f>ROUND(ROUND(L18,2)*ROUND(G18,3),2)</f>
      </c>
      <c s="36" t="s">
        <v>56</v>
      </c>
      <c>
        <f>(M18*21)/100</f>
      </c>
      <c t="s">
        <v>27</v>
      </c>
    </row>
    <row r="19" spans="1:5" ht="12.75">
      <c r="A19" s="35" t="s">
        <v>57</v>
      </c>
      <c r="E19" s="39" t="s">
        <v>5</v>
      </c>
    </row>
    <row r="20" spans="1:5" ht="12.75">
      <c r="A20" s="35" t="s">
        <v>58</v>
      </c>
      <c r="E20" s="40" t="s">
        <v>8487</v>
      </c>
    </row>
    <row r="21" spans="1:5" ht="140.25">
      <c r="A21" t="s">
        <v>59</v>
      </c>
      <c r="E21" s="39" t="s">
        <v>8493</v>
      </c>
    </row>
    <row r="22" spans="1:16" ht="12.75">
      <c r="A22" t="s">
        <v>52</v>
      </c>
      <c s="34" t="s">
        <v>72</v>
      </c>
      <c s="34" t="s">
        <v>8494</v>
      </c>
      <c s="35" t="s">
        <v>5</v>
      </c>
      <c s="6" t="s">
        <v>8495</v>
      </c>
      <c s="36" t="s">
        <v>93</v>
      </c>
      <c s="37">
        <v>26</v>
      </c>
      <c s="36">
        <v>0</v>
      </c>
      <c s="36">
        <f>ROUND(G22*H22,6)</f>
      </c>
      <c r="L22" s="38">
        <v>0</v>
      </c>
      <c s="32">
        <f>ROUND(ROUND(L22,2)*ROUND(G22,3),2)</f>
      </c>
      <c s="36" t="s">
        <v>56</v>
      </c>
      <c>
        <f>(M22*21)/100</f>
      </c>
      <c t="s">
        <v>27</v>
      </c>
    </row>
    <row r="23" spans="1:5" ht="12.75">
      <c r="A23" s="35" t="s">
        <v>57</v>
      </c>
      <c r="E23" s="39" t="s">
        <v>5</v>
      </c>
    </row>
    <row r="24" spans="1:5" ht="12.75">
      <c r="A24" s="35" t="s">
        <v>58</v>
      </c>
      <c r="E24" s="40" t="s">
        <v>8487</v>
      </c>
    </row>
    <row r="25" spans="1:5" ht="140.25">
      <c r="A25" t="s">
        <v>59</v>
      </c>
      <c r="E25" s="39" t="s">
        <v>8496</v>
      </c>
    </row>
    <row r="26" spans="1:16" ht="25.5">
      <c r="A26" t="s">
        <v>52</v>
      </c>
      <c s="34" t="s">
        <v>76</v>
      </c>
      <c s="34" t="s">
        <v>8497</v>
      </c>
      <c s="35" t="s">
        <v>5</v>
      </c>
      <c s="6" t="s">
        <v>8498</v>
      </c>
      <c s="36" t="s">
        <v>93</v>
      </c>
      <c s="37">
        <v>26</v>
      </c>
      <c s="36">
        <v>0</v>
      </c>
      <c s="36">
        <f>ROUND(G26*H26,6)</f>
      </c>
      <c r="L26" s="38">
        <v>0</v>
      </c>
      <c s="32">
        <f>ROUND(ROUND(L26,2)*ROUND(G26,3),2)</f>
      </c>
      <c s="36" t="s">
        <v>56</v>
      </c>
      <c>
        <f>(M26*21)/100</f>
      </c>
      <c t="s">
        <v>27</v>
      </c>
    </row>
    <row r="27" spans="1:5" ht="12.75">
      <c r="A27" s="35" t="s">
        <v>57</v>
      </c>
      <c r="E27" s="39" t="s">
        <v>5</v>
      </c>
    </row>
    <row r="28" spans="1:5" ht="12.75">
      <c r="A28" s="35" t="s">
        <v>58</v>
      </c>
      <c r="E28" s="40" t="s">
        <v>8487</v>
      </c>
    </row>
    <row r="29" spans="1:5" ht="114.75">
      <c r="A29" t="s">
        <v>59</v>
      </c>
      <c r="E29" s="39" t="s">
        <v>8499</v>
      </c>
    </row>
    <row r="30" spans="1:16" ht="12.75">
      <c r="A30" t="s">
        <v>52</v>
      </c>
      <c s="34" t="s">
        <v>81</v>
      </c>
      <c s="34" t="s">
        <v>8500</v>
      </c>
      <c s="35" t="s">
        <v>5</v>
      </c>
      <c s="6" t="s">
        <v>8501</v>
      </c>
      <c s="36" t="s">
        <v>93</v>
      </c>
      <c s="37">
        <v>26</v>
      </c>
      <c s="36">
        <v>0</v>
      </c>
      <c s="36">
        <f>ROUND(G30*H30,6)</f>
      </c>
      <c r="L30" s="38">
        <v>0</v>
      </c>
      <c s="32">
        <f>ROUND(ROUND(L30,2)*ROUND(G30,3),2)</f>
      </c>
      <c s="36" t="s">
        <v>56</v>
      </c>
      <c>
        <f>(M30*21)/100</f>
      </c>
      <c t="s">
        <v>27</v>
      </c>
    </row>
    <row r="31" spans="1:5" ht="12.75">
      <c r="A31" s="35" t="s">
        <v>57</v>
      </c>
      <c r="E31" s="39" t="s">
        <v>5</v>
      </c>
    </row>
    <row r="32" spans="1:5" ht="12.75">
      <c r="A32" s="35" t="s">
        <v>58</v>
      </c>
      <c r="E32" s="40" t="s">
        <v>8487</v>
      </c>
    </row>
    <row r="33" spans="1:5" ht="127.5">
      <c r="A33" t="s">
        <v>59</v>
      </c>
      <c r="E33" s="39" t="s">
        <v>8502</v>
      </c>
    </row>
    <row r="34" spans="1:16" ht="12.75">
      <c r="A34" t="s">
        <v>52</v>
      </c>
      <c s="34" t="s">
        <v>86</v>
      </c>
      <c s="34" t="s">
        <v>8503</v>
      </c>
      <c s="35" t="s">
        <v>5</v>
      </c>
      <c s="6" t="s">
        <v>8504</v>
      </c>
      <c s="36" t="s">
        <v>1059</v>
      </c>
      <c s="37">
        <v>15400</v>
      </c>
      <c s="36">
        <v>0</v>
      </c>
      <c s="36">
        <f>ROUND(G34*H34,6)</f>
      </c>
      <c r="L34" s="38">
        <v>0</v>
      </c>
      <c s="32">
        <f>ROUND(ROUND(L34,2)*ROUND(G34,3),2)</f>
      </c>
      <c s="36" t="s">
        <v>56</v>
      </c>
      <c>
        <f>(M34*21)/100</f>
      </c>
      <c t="s">
        <v>27</v>
      </c>
    </row>
    <row r="35" spans="1:5" ht="12.75">
      <c r="A35" s="35" t="s">
        <v>57</v>
      </c>
      <c r="E35" s="39" t="s">
        <v>5</v>
      </c>
    </row>
    <row r="36" spans="1:5" ht="12.75">
      <c r="A36" s="35" t="s">
        <v>58</v>
      </c>
      <c r="E36" s="40" t="s">
        <v>8487</v>
      </c>
    </row>
    <row r="37" spans="1:5" ht="127.5">
      <c r="A37" t="s">
        <v>59</v>
      </c>
      <c r="E37" s="39" t="s">
        <v>8505</v>
      </c>
    </row>
    <row r="38" spans="1:16" ht="12.75">
      <c r="A38" t="s">
        <v>52</v>
      </c>
      <c s="34" t="s">
        <v>90</v>
      </c>
      <c s="34" t="s">
        <v>8506</v>
      </c>
      <c s="35" t="s">
        <v>5</v>
      </c>
      <c s="6" t="s">
        <v>8507</v>
      </c>
      <c s="36" t="s">
        <v>262</v>
      </c>
      <c s="37">
        <v>554.4</v>
      </c>
      <c s="36">
        <v>0</v>
      </c>
      <c s="36">
        <f>ROUND(G38*H38,6)</f>
      </c>
      <c r="L38" s="38">
        <v>0</v>
      </c>
      <c s="32">
        <f>ROUND(ROUND(L38,2)*ROUND(G38,3),2)</f>
      </c>
      <c s="36" t="s">
        <v>56</v>
      </c>
      <c>
        <f>(M38*21)/100</f>
      </c>
      <c t="s">
        <v>27</v>
      </c>
    </row>
    <row r="39" spans="1:5" ht="12.75">
      <c r="A39" s="35" t="s">
        <v>57</v>
      </c>
      <c r="E39" s="39" t="s">
        <v>5</v>
      </c>
    </row>
    <row r="40" spans="1:5" ht="12.75">
      <c r="A40" s="35" t="s">
        <v>58</v>
      </c>
      <c r="E40" s="40" t="s">
        <v>8487</v>
      </c>
    </row>
    <row r="41" spans="1:5" ht="102">
      <c r="A41" t="s">
        <v>59</v>
      </c>
      <c r="E41" s="39" t="s">
        <v>8508</v>
      </c>
    </row>
    <row r="42" spans="1:16" ht="12.75">
      <c r="A42" t="s">
        <v>52</v>
      </c>
      <c s="34" t="s">
        <v>96</v>
      </c>
      <c s="34" t="s">
        <v>8509</v>
      </c>
      <c s="35" t="s">
        <v>5</v>
      </c>
      <c s="6" t="s">
        <v>8510</v>
      </c>
      <c s="36" t="s">
        <v>93</v>
      </c>
      <c s="37">
        <v>92</v>
      </c>
      <c s="36">
        <v>0</v>
      </c>
      <c s="36">
        <f>ROUND(G42*H42,6)</f>
      </c>
      <c r="L42" s="38">
        <v>0</v>
      </c>
      <c s="32">
        <f>ROUND(ROUND(L42,2)*ROUND(G42,3),2)</f>
      </c>
      <c s="36" t="s">
        <v>56</v>
      </c>
      <c>
        <f>(M42*21)/100</f>
      </c>
      <c t="s">
        <v>27</v>
      </c>
    </row>
    <row r="43" spans="1:5" ht="12.75">
      <c r="A43" s="35" t="s">
        <v>57</v>
      </c>
      <c r="E43" s="39" t="s">
        <v>5</v>
      </c>
    </row>
    <row r="44" spans="1:5" ht="12.75">
      <c r="A44" s="35" t="s">
        <v>58</v>
      </c>
      <c r="E44" s="40" t="s">
        <v>8487</v>
      </c>
    </row>
    <row r="45" spans="1:5" ht="89.25">
      <c r="A45" t="s">
        <v>59</v>
      </c>
      <c r="E45" s="39" t="s">
        <v>8511</v>
      </c>
    </row>
    <row r="46" spans="1:16" ht="12.75">
      <c r="A46" t="s">
        <v>52</v>
      </c>
      <c s="34" t="s">
        <v>100</v>
      </c>
      <c s="34" t="s">
        <v>8512</v>
      </c>
      <c s="35" t="s">
        <v>5</v>
      </c>
      <c s="6" t="s">
        <v>8513</v>
      </c>
      <c s="36" t="s">
        <v>93</v>
      </c>
      <c s="37">
        <v>240</v>
      </c>
      <c s="36">
        <v>0</v>
      </c>
      <c s="36">
        <f>ROUND(G46*H46,6)</f>
      </c>
      <c r="L46" s="38">
        <v>0</v>
      </c>
      <c s="32">
        <f>ROUND(ROUND(L46,2)*ROUND(G46,3),2)</f>
      </c>
      <c s="36" t="s">
        <v>56</v>
      </c>
      <c>
        <f>(M46*21)/100</f>
      </c>
      <c t="s">
        <v>27</v>
      </c>
    </row>
    <row r="47" spans="1:5" ht="12.75">
      <c r="A47" s="35" t="s">
        <v>57</v>
      </c>
      <c r="E47" s="39" t="s">
        <v>5</v>
      </c>
    </row>
    <row r="48" spans="1:5" ht="12.75">
      <c r="A48" s="35" t="s">
        <v>58</v>
      </c>
      <c r="E48" s="40" t="s">
        <v>8487</v>
      </c>
    </row>
    <row r="49" spans="1:5" ht="76.5">
      <c r="A49" t="s">
        <v>59</v>
      </c>
      <c r="E49" s="39" t="s">
        <v>8514</v>
      </c>
    </row>
    <row r="50" spans="1:16" ht="12.75">
      <c r="A50" t="s">
        <v>52</v>
      </c>
      <c s="34" t="s">
        <v>104</v>
      </c>
      <c s="34" t="s">
        <v>8515</v>
      </c>
      <c s="35" t="s">
        <v>5</v>
      </c>
      <c s="6" t="s">
        <v>8516</v>
      </c>
      <c s="36" t="s">
        <v>93</v>
      </c>
      <c s="37">
        <v>6</v>
      </c>
      <c s="36">
        <v>0</v>
      </c>
      <c s="36">
        <f>ROUND(G50*H50,6)</f>
      </c>
      <c r="L50" s="38">
        <v>0</v>
      </c>
      <c s="32">
        <f>ROUND(ROUND(L50,2)*ROUND(G50,3),2)</f>
      </c>
      <c s="36" t="s">
        <v>56</v>
      </c>
      <c>
        <f>(M50*21)/100</f>
      </c>
      <c t="s">
        <v>27</v>
      </c>
    </row>
    <row r="51" spans="1:5" ht="12.75">
      <c r="A51" s="35" t="s">
        <v>57</v>
      </c>
      <c r="E51" s="39" t="s">
        <v>5</v>
      </c>
    </row>
    <row r="52" spans="1:5" ht="12.75">
      <c r="A52" s="35" t="s">
        <v>58</v>
      </c>
      <c r="E52" s="40" t="s">
        <v>8487</v>
      </c>
    </row>
    <row r="53" spans="1:5" ht="76.5">
      <c r="A53" t="s">
        <v>59</v>
      </c>
      <c r="E53" s="39" t="s">
        <v>8517</v>
      </c>
    </row>
    <row r="54" spans="1:16" ht="12.75">
      <c r="A54" t="s">
        <v>52</v>
      </c>
      <c s="34" t="s">
        <v>108</v>
      </c>
      <c s="34" t="s">
        <v>8524</v>
      </c>
      <c s="35" t="s">
        <v>5</v>
      </c>
      <c s="6" t="s">
        <v>8525</v>
      </c>
      <c s="36" t="s">
        <v>93</v>
      </c>
      <c s="37">
        <v>26</v>
      </c>
      <c s="36">
        <v>0</v>
      </c>
      <c s="36">
        <f>ROUND(G54*H54,6)</f>
      </c>
      <c r="L54" s="38">
        <v>0</v>
      </c>
      <c s="32">
        <f>ROUND(ROUND(L54,2)*ROUND(G54,3),2)</f>
      </c>
      <c s="36" t="s">
        <v>56</v>
      </c>
      <c>
        <f>(M54*21)/100</f>
      </c>
      <c t="s">
        <v>27</v>
      </c>
    </row>
    <row r="55" spans="1:5" ht="12.75">
      <c r="A55" s="35" t="s">
        <v>57</v>
      </c>
      <c r="E55" s="39" t="s">
        <v>5</v>
      </c>
    </row>
    <row r="56" spans="1:5" ht="12.75">
      <c r="A56" s="35" t="s">
        <v>58</v>
      </c>
      <c r="E56" s="40" t="s">
        <v>8487</v>
      </c>
    </row>
    <row r="57" spans="1:5" ht="114.75">
      <c r="A57" t="s">
        <v>59</v>
      </c>
      <c r="E57" s="39" t="s">
        <v>8526</v>
      </c>
    </row>
    <row r="58" spans="1:16" ht="25.5">
      <c r="A58" t="s">
        <v>52</v>
      </c>
      <c s="34" t="s">
        <v>112</v>
      </c>
      <c s="34" t="s">
        <v>8527</v>
      </c>
      <c s="35" t="s">
        <v>5</v>
      </c>
      <c s="6" t="s">
        <v>8528</v>
      </c>
      <c s="36" t="s">
        <v>223</v>
      </c>
      <c s="37">
        <v>308</v>
      </c>
      <c s="36">
        <v>0</v>
      </c>
      <c s="36">
        <f>ROUND(G58*H58,6)</f>
      </c>
      <c r="L58" s="38">
        <v>0</v>
      </c>
      <c s="32">
        <f>ROUND(ROUND(L58,2)*ROUND(G58,3),2)</f>
      </c>
      <c s="36" t="s">
        <v>56</v>
      </c>
      <c>
        <f>(M58*21)/100</f>
      </c>
      <c t="s">
        <v>27</v>
      </c>
    </row>
    <row r="59" spans="1:5" ht="12.75">
      <c r="A59" s="35" t="s">
        <v>57</v>
      </c>
      <c r="E59" s="39" t="s">
        <v>5</v>
      </c>
    </row>
    <row r="60" spans="1:5" ht="12.75">
      <c r="A60" s="35" t="s">
        <v>58</v>
      </c>
      <c r="E60" s="40" t="s">
        <v>8529</v>
      </c>
    </row>
    <row r="61" spans="1:5" ht="89.25">
      <c r="A61" t="s">
        <v>59</v>
      </c>
      <c r="E61" s="39" t="s">
        <v>8530</v>
      </c>
    </row>
    <row r="62" spans="1:13" ht="12.75">
      <c r="A62" t="s">
        <v>49</v>
      </c>
      <c r="C62" s="31" t="s">
        <v>8531</v>
      </c>
      <c r="E62" s="33" t="s">
        <v>8532</v>
      </c>
      <c r="J62" s="32">
        <f>0</f>
      </c>
      <c s="32">
        <f>0</f>
      </c>
      <c s="32">
        <f>0+L63+L67+L71+L75+L79</f>
      </c>
      <c s="32">
        <f>0+M63+M67+M71+M75+M79</f>
      </c>
    </row>
    <row r="63" spans="1:16" ht="25.5">
      <c r="A63" t="s">
        <v>52</v>
      </c>
      <c s="34" t="s">
        <v>116</v>
      </c>
      <c s="34" t="s">
        <v>8540</v>
      </c>
      <c s="35" t="s">
        <v>5</v>
      </c>
      <c s="6" t="s">
        <v>8541</v>
      </c>
      <c s="36" t="s">
        <v>93</v>
      </c>
      <c s="37">
        <v>6</v>
      </c>
      <c s="36">
        <v>0</v>
      </c>
      <c s="36">
        <f>ROUND(G63*H63,6)</f>
      </c>
      <c r="L63" s="38">
        <v>0</v>
      </c>
      <c s="32">
        <f>ROUND(ROUND(L63,2)*ROUND(G63,3),2)</f>
      </c>
      <c s="36" t="s">
        <v>56</v>
      </c>
      <c>
        <f>(M63*21)/100</f>
      </c>
      <c t="s">
        <v>27</v>
      </c>
    </row>
    <row r="64" spans="1:5" ht="12.75">
      <c r="A64" s="35" t="s">
        <v>57</v>
      </c>
      <c r="E64" s="39" t="s">
        <v>5</v>
      </c>
    </row>
    <row r="65" spans="1:5" ht="12.75">
      <c r="A65" s="35" t="s">
        <v>58</v>
      </c>
      <c r="E65" s="40" t="s">
        <v>8487</v>
      </c>
    </row>
    <row r="66" spans="1:5" ht="102">
      <c r="A66" t="s">
        <v>59</v>
      </c>
      <c r="E66" s="39" t="s">
        <v>8535</v>
      </c>
    </row>
    <row r="67" spans="1:16" ht="12.75">
      <c r="A67" t="s">
        <v>52</v>
      </c>
      <c s="34" t="s">
        <v>120</v>
      </c>
      <c s="34" t="s">
        <v>8547</v>
      </c>
      <c s="35" t="s">
        <v>5</v>
      </c>
      <c s="6" t="s">
        <v>8548</v>
      </c>
      <c s="36" t="s">
        <v>93</v>
      </c>
      <c s="37">
        <v>4</v>
      </c>
      <c s="36">
        <v>0</v>
      </c>
      <c s="36">
        <f>ROUND(G67*H67,6)</f>
      </c>
      <c r="L67" s="38">
        <v>0</v>
      </c>
      <c s="32">
        <f>ROUND(ROUND(L67,2)*ROUND(G67,3),2)</f>
      </c>
      <c s="36" t="s">
        <v>56</v>
      </c>
      <c>
        <f>(M67*21)/100</f>
      </c>
      <c t="s">
        <v>27</v>
      </c>
    </row>
    <row r="68" spans="1:5" ht="12.75">
      <c r="A68" s="35" t="s">
        <v>57</v>
      </c>
      <c r="E68" s="39" t="s">
        <v>5</v>
      </c>
    </row>
    <row r="69" spans="1:5" ht="12.75">
      <c r="A69" s="35" t="s">
        <v>58</v>
      </c>
      <c r="E69" s="40" t="s">
        <v>8487</v>
      </c>
    </row>
    <row r="70" spans="1:5" ht="102">
      <c r="A70" t="s">
        <v>59</v>
      </c>
      <c r="E70" s="39" t="s">
        <v>8546</v>
      </c>
    </row>
    <row r="71" spans="1:16" ht="12.75">
      <c r="A71" t="s">
        <v>52</v>
      </c>
      <c s="34" t="s">
        <v>124</v>
      </c>
      <c s="34" t="s">
        <v>8549</v>
      </c>
      <c s="35" t="s">
        <v>5</v>
      </c>
      <c s="6" t="s">
        <v>8550</v>
      </c>
      <c s="36" t="s">
        <v>93</v>
      </c>
      <c s="37">
        <v>14</v>
      </c>
      <c s="36">
        <v>0</v>
      </c>
      <c s="36">
        <f>ROUND(G71*H71,6)</f>
      </c>
      <c r="L71" s="38">
        <v>0</v>
      </c>
      <c s="32">
        <f>ROUND(ROUND(L71,2)*ROUND(G71,3),2)</f>
      </c>
      <c s="36" t="s">
        <v>56</v>
      </c>
      <c>
        <f>(M71*21)/100</f>
      </c>
      <c t="s">
        <v>27</v>
      </c>
    </row>
    <row r="72" spans="1:5" ht="12.75">
      <c r="A72" s="35" t="s">
        <v>57</v>
      </c>
      <c r="E72" s="39" t="s">
        <v>5</v>
      </c>
    </row>
    <row r="73" spans="1:5" ht="12.75">
      <c r="A73" s="35" t="s">
        <v>58</v>
      </c>
      <c r="E73" s="40" t="s">
        <v>8487</v>
      </c>
    </row>
    <row r="74" spans="1:5" ht="102">
      <c r="A74" t="s">
        <v>59</v>
      </c>
      <c r="E74" s="39" t="s">
        <v>8546</v>
      </c>
    </row>
    <row r="75" spans="1:16" ht="12.75">
      <c r="A75" t="s">
        <v>52</v>
      </c>
      <c s="34" t="s">
        <v>128</v>
      </c>
      <c s="34" t="s">
        <v>8551</v>
      </c>
      <c s="35" t="s">
        <v>5</v>
      </c>
      <c s="6" t="s">
        <v>8552</v>
      </c>
      <c s="36" t="s">
        <v>93</v>
      </c>
      <c s="37">
        <v>2</v>
      </c>
      <c s="36">
        <v>0</v>
      </c>
      <c s="36">
        <f>ROUND(G75*H75,6)</f>
      </c>
      <c r="L75" s="38">
        <v>0</v>
      </c>
      <c s="32">
        <f>ROUND(ROUND(L75,2)*ROUND(G75,3),2)</f>
      </c>
      <c s="36" t="s">
        <v>56</v>
      </c>
      <c>
        <f>(M75*21)/100</f>
      </c>
      <c t="s">
        <v>27</v>
      </c>
    </row>
    <row r="76" spans="1:5" ht="12.75">
      <c r="A76" s="35" t="s">
        <v>57</v>
      </c>
      <c r="E76" s="39" t="s">
        <v>5</v>
      </c>
    </row>
    <row r="77" spans="1:5" ht="12.75">
      <c r="A77" s="35" t="s">
        <v>58</v>
      </c>
      <c r="E77" s="40" t="s">
        <v>8487</v>
      </c>
    </row>
    <row r="78" spans="1:5" ht="102">
      <c r="A78" t="s">
        <v>59</v>
      </c>
      <c r="E78" s="39" t="s">
        <v>8546</v>
      </c>
    </row>
    <row r="79" spans="1:16" ht="25.5">
      <c r="A79" t="s">
        <v>52</v>
      </c>
      <c s="34" t="s">
        <v>132</v>
      </c>
      <c s="34" t="s">
        <v>8569</v>
      </c>
      <c s="35" t="s">
        <v>5</v>
      </c>
      <c s="6" t="s">
        <v>8570</v>
      </c>
      <c s="36" t="s">
        <v>223</v>
      </c>
      <c s="37">
        <v>26</v>
      </c>
      <c s="36">
        <v>0</v>
      </c>
      <c s="36">
        <f>ROUND(G79*H79,6)</f>
      </c>
      <c r="L79" s="38">
        <v>0</v>
      </c>
      <c s="32">
        <f>ROUND(ROUND(L79,2)*ROUND(G79,3),2)</f>
      </c>
      <c s="36" t="s">
        <v>56</v>
      </c>
      <c>
        <f>(M79*21)/100</f>
      </c>
      <c t="s">
        <v>27</v>
      </c>
    </row>
    <row r="80" spans="1:5" ht="12.75">
      <c r="A80" s="35" t="s">
        <v>57</v>
      </c>
      <c r="E80" s="39" t="s">
        <v>5</v>
      </c>
    </row>
    <row r="81" spans="1:5" ht="12.75">
      <c r="A81" s="35" t="s">
        <v>58</v>
      </c>
      <c r="E81" s="40" t="s">
        <v>8571</v>
      </c>
    </row>
    <row r="82" spans="1:5" ht="102">
      <c r="A82" t="s">
        <v>59</v>
      </c>
      <c r="E82" s="39" t="s">
        <v>8572</v>
      </c>
    </row>
    <row r="83" spans="1:13" ht="12.75">
      <c r="A83" t="s">
        <v>49</v>
      </c>
      <c r="C83" s="31" t="s">
        <v>8573</v>
      </c>
      <c r="E83" s="33" t="s">
        <v>8574</v>
      </c>
      <c r="J83" s="32">
        <f>0</f>
      </c>
      <c s="32">
        <f>0</f>
      </c>
      <c s="32">
        <f>0+L84+L88+L92+L96+L100+L104+L108+L112+L116+L120+L124+L128+L132+L136+L140+L144+L148+L152+L156+L160+L164+L168+L172+L176+L180+L184+L188+L192+L196+L200+L204+L208+L212+L216+L220+L224+L228+L232+L236+L240+L244+L248+L252+L256+L260+L264</f>
      </c>
      <c s="32">
        <f>0+M84+M88+M92+M96+M100+M104+M108+M112+M116+M120+M124+M128+M132+M136+M140+M144+M148+M152+M156+M160+M164+M168+M172+M176+M180+M184+M188+M192+M196+M200+M204+M208+M212+M216+M220+M224+M228+M232+M236+M240+M244+M248+M252+M256+M260+M264</f>
      </c>
    </row>
    <row r="84" spans="1:16" ht="12.75">
      <c r="A84" t="s">
        <v>52</v>
      </c>
      <c s="34" t="s">
        <v>136</v>
      </c>
      <c s="34" t="s">
        <v>8575</v>
      </c>
      <c s="35" t="s">
        <v>5</v>
      </c>
      <c s="6" t="s">
        <v>8576</v>
      </c>
      <c s="36" t="s">
        <v>93</v>
      </c>
      <c s="37">
        <v>12</v>
      </c>
      <c s="36">
        <v>0</v>
      </c>
      <c s="36">
        <f>ROUND(G84*H84,6)</f>
      </c>
      <c r="L84" s="38">
        <v>0</v>
      </c>
      <c s="32">
        <f>ROUND(ROUND(L84,2)*ROUND(G84,3),2)</f>
      </c>
      <c s="36" t="s">
        <v>56</v>
      </c>
      <c>
        <f>(M84*21)/100</f>
      </c>
      <c t="s">
        <v>27</v>
      </c>
    </row>
    <row r="85" spans="1:5" ht="12.75">
      <c r="A85" s="35" t="s">
        <v>57</v>
      </c>
      <c r="E85" s="39" t="s">
        <v>5</v>
      </c>
    </row>
    <row r="86" spans="1:5" ht="12.75">
      <c r="A86" s="35" t="s">
        <v>58</v>
      </c>
      <c r="E86" s="40" t="s">
        <v>8577</v>
      </c>
    </row>
    <row r="87" spans="1:5" ht="89.25">
      <c r="A87" t="s">
        <v>59</v>
      </c>
      <c r="E87" s="39" t="s">
        <v>8578</v>
      </c>
    </row>
    <row r="88" spans="1:16" ht="12.75">
      <c r="A88" t="s">
        <v>52</v>
      </c>
      <c s="34" t="s">
        <v>140</v>
      </c>
      <c s="34" t="s">
        <v>8579</v>
      </c>
      <c s="35" t="s">
        <v>5</v>
      </c>
      <c s="6" t="s">
        <v>8580</v>
      </c>
      <c s="36" t="s">
        <v>93</v>
      </c>
      <c s="37">
        <v>26</v>
      </c>
      <c s="36">
        <v>0</v>
      </c>
      <c s="36">
        <f>ROUND(G88*H88,6)</f>
      </c>
      <c r="L88" s="38">
        <v>0</v>
      </c>
      <c s="32">
        <f>ROUND(ROUND(L88,2)*ROUND(G88,3),2)</f>
      </c>
      <c s="36" t="s">
        <v>56</v>
      </c>
      <c>
        <f>(M88*21)/100</f>
      </c>
      <c t="s">
        <v>27</v>
      </c>
    </row>
    <row r="89" spans="1:5" ht="12.75">
      <c r="A89" s="35" t="s">
        <v>57</v>
      </c>
      <c r="E89" s="39" t="s">
        <v>5</v>
      </c>
    </row>
    <row r="90" spans="1:5" ht="12.75">
      <c r="A90" s="35" t="s">
        <v>58</v>
      </c>
      <c r="E90" s="40" t="s">
        <v>8577</v>
      </c>
    </row>
    <row r="91" spans="1:5" ht="89.25">
      <c r="A91" t="s">
        <v>59</v>
      </c>
      <c r="E91" s="39" t="s">
        <v>8578</v>
      </c>
    </row>
    <row r="92" spans="1:16" ht="12.75">
      <c r="A92" t="s">
        <v>52</v>
      </c>
      <c s="34" t="s">
        <v>144</v>
      </c>
      <c s="34" t="s">
        <v>8837</v>
      </c>
      <c s="35" t="s">
        <v>5</v>
      </c>
      <c s="6" t="s">
        <v>8838</v>
      </c>
      <c s="36" t="s">
        <v>93</v>
      </c>
      <c s="37">
        <v>38</v>
      </c>
      <c s="36">
        <v>0</v>
      </c>
      <c s="36">
        <f>ROUND(G92*H92,6)</f>
      </c>
      <c r="L92" s="38">
        <v>0</v>
      </c>
      <c s="32">
        <f>ROUND(ROUND(L92,2)*ROUND(G92,3),2)</f>
      </c>
      <c s="36" t="s">
        <v>56</v>
      </c>
      <c>
        <f>(M92*21)/100</f>
      </c>
      <c t="s">
        <v>27</v>
      </c>
    </row>
    <row r="93" spans="1:5" ht="12.75">
      <c r="A93" s="35" t="s">
        <v>57</v>
      </c>
      <c r="E93" s="39" t="s">
        <v>5</v>
      </c>
    </row>
    <row r="94" spans="1:5" ht="12.75">
      <c r="A94" s="35" t="s">
        <v>58</v>
      </c>
      <c r="E94" s="40" t="s">
        <v>8577</v>
      </c>
    </row>
    <row r="95" spans="1:5" ht="89.25">
      <c r="A95" t="s">
        <v>59</v>
      </c>
      <c r="E95" s="39" t="s">
        <v>8839</v>
      </c>
    </row>
    <row r="96" spans="1:16" ht="12.75">
      <c r="A96" t="s">
        <v>52</v>
      </c>
      <c s="34" t="s">
        <v>148</v>
      </c>
      <c s="34" t="s">
        <v>8584</v>
      </c>
      <c s="35" t="s">
        <v>5</v>
      </c>
      <c s="6" t="s">
        <v>8585</v>
      </c>
      <c s="36" t="s">
        <v>93</v>
      </c>
      <c s="37">
        <v>4</v>
      </c>
      <c s="36">
        <v>0</v>
      </c>
      <c s="36">
        <f>ROUND(G96*H96,6)</f>
      </c>
      <c r="L96" s="38">
        <v>0</v>
      </c>
      <c s="32">
        <f>ROUND(ROUND(L96,2)*ROUND(G96,3),2)</f>
      </c>
      <c s="36" t="s">
        <v>56</v>
      </c>
      <c>
        <f>(M96*21)/100</f>
      </c>
      <c t="s">
        <v>27</v>
      </c>
    </row>
    <row r="97" spans="1:5" ht="12.75">
      <c r="A97" s="35" t="s">
        <v>57</v>
      </c>
      <c r="E97" s="39" t="s">
        <v>5</v>
      </c>
    </row>
    <row r="98" spans="1:5" ht="12.75">
      <c r="A98" s="35" t="s">
        <v>58</v>
      </c>
      <c r="E98" s="40" t="s">
        <v>8577</v>
      </c>
    </row>
    <row r="99" spans="1:5" ht="102">
      <c r="A99" t="s">
        <v>59</v>
      </c>
      <c r="E99" s="39" t="s">
        <v>8583</v>
      </c>
    </row>
    <row r="100" spans="1:16" ht="12.75">
      <c r="A100" t="s">
        <v>52</v>
      </c>
      <c s="34" t="s">
        <v>152</v>
      </c>
      <c s="34" t="s">
        <v>8586</v>
      </c>
      <c s="35" t="s">
        <v>5</v>
      </c>
      <c s="6" t="s">
        <v>8587</v>
      </c>
      <c s="36" t="s">
        <v>93</v>
      </c>
      <c s="37">
        <v>404</v>
      </c>
      <c s="36">
        <v>0</v>
      </c>
      <c s="36">
        <f>ROUND(G100*H100,6)</f>
      </c>
      <c r="L100" s="38">
        <v>0</v>
      </c>
      <c s="32">
        <f>ROUND(ROUND(L100,2)*ROUND(G100,3),2)</f>
      </c>
      <c s="36" t="s">
        <v>56</v>
      </c>
      <c>
        <f>(M100*21)/100</f>
      </c>
      <c t="s">
        <v>27</v>
      </c>
    </row>
    <row r="101" spans="1:5" ht="12.75">
      <c r="A101" s="35" t="s">
        <v>57</v>
      </c>
      <c r="E101" s="39" t="s">
        <v>5</v>
      </c>
    </row>
    <row r="102" spans="1:5" ht="12.75">
      <c r="A102" s="35" t="s">
        <v>58</v>
      </c>
      <c r="E102" s="40" t="s">
        <v>8577</v>
      </c>
    </row>
    <row r="103" spans="1:5" ht="102">
      <c r="A103" t="s">
        <v>59</v>
      </c>
      <c r="E103" s="39" t="s">
        <v>8583</v>
      </c>
    </row>
    <row r="104" spans="1:16" ht="12.75">
      <c r="A104" t="s">
        <v>52</v>
      </c>
      <c s="34" t="s">
        <v>156</v>
      </c>
      <c s="34" t="s">
        <v>8590</v>
      </c>
      <c s="35" t="s">
        <v>5</v>
      </c>
      <c s="6" t="s">
        <v>8591</v>
      </c>
      <c s="36" t="s">
        <v>93</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8577</v>
      </c>
    </row>
    <row r="107" spans="1:5" ht="102">
      <c r="A107" t="s">
        <v>59</v>
      </c>
      <c r="E107" s="39" t="s">
        <v>8583</v>
      </c>
    </row>
    <row r="108" spans="1:16" ht="12.75">
      <c r="A108" t="s">
        <v>52</v>
      </c>
      <c s="34" t="s">
        <v>160</v>
      </c>
      <c s="34" t="s">
        <v>8592</v>
      </c>
      <c s="35" t="s">
        <v>5</v>
      </c>
      <c s="6" t="s">
        <v>8593</v>
      </c>
      <c s="36" t="s">
        <v>93</v>
      </c>
      <c s="37">
        <v>404</v>
      </c>
      <c s="36">
        <v>0</v>
      </c>
      <c s="36">
        <f>ROUND(G108*H108,6)</f>
      </c>
      <c r="L108" s="38">
        <v>0</v>
      </c>
      <c s="32">
        <f>ROUND(ROUND(L108,2)*ROUND(G108,3),2)</f>
      </c>
      <c s="36" t="s">
        <v>56</v>
      </c>
      <c>
        <f>(M108*21)/100</f>
      </c>
      <c t="s">
        <v>27</v>
      </c>
    </row>
    <row r="109" spans="1:5" ht="12.75">
      <c r="A109" s="35" t="s">
        <v>57</v>
      </c>
      <c r="E109" s="39" t="s">
        <v>5</v>
      </c>
    </row>
    <row r="110" spans="1:5" ht="12.75">
      <c r="A110" s="35" t="s">
        <v>58</v>
      </c>
      <c r="E110" s="40" t="s">
        <v>8577</v>
      </c>
    </row>
    <row r="111" spans="1:5" ht="102">
      <c r="A111" t="s">
        <v>59</v>
      </c>
      <c r="E111" s="39" t="s">
        <v>8594</v>
      </c>
    </row>
    <row r="112" spans="1:16" ht="12.75">
      <c r="A112" t="s">
        <v>52</v>
      </c>
      <c s="34" t="s">
        <v>164</v>
      </c>
      <c s="34" t="s">
        <v>8597</v>
      </c>
      <c s="35" t="s">
        <v>5</v>
      </c>
      <c s="6" t="s">
        <v>8598</v>
      </c>
      <c s="36" t="s">
        <v>93</v>
      </c>
      <c s="37">
        <v>40</v>
      </c>
      <c s="36">
        <v>0</v>
      </c>
      <c s="36">
        <f>ROUND(G112*H112,6)</f>
      </c>
      <c r="L112" s="38">
        <v>0</v>
      </c>
      <c s="32">
        <f>ROUND(ROUND(L112,2)*ROUND(G112,3),2)</f>
      </c>
      <c s="36" t="s">
        <v>56</v>
      </c>
      <c>
        <f>(M112*21)/100</f>
      </c>
      <c t="s">
        <v>27</v>
      </c>
    </row>
    <row r="113" spans="1:5" ht="12.75">
      <c r="A113" s="35" t="s">
        <v>57</v>
      </c>
      <c r="E113" s="39" t="s">
        <v>5</v>
      </c>
    </row>
    <row r="114" spans="1:5" ht="12.75">
      <c r="A114" s="35" t="s">
        <v>58</v>
      </c>
      <c r="E114" s="40" t="s">
        <v>8577</v>
      </c>
    </row>
    <row r="115" spans="1:5" ht="102">
      <c r="A115" t="s">
        <v>59</v>
      </c>
      <c r="E115" s="39" t="s">
        <v>8583</v>
      </c>
    </row>
    <row r="116" spans="1:16" ht="12.75">
      <c r="A116" t="s">
        <v>52</v>
      </c>
      <c s="34" t="s">
        <v>168</v>
      </c>
      <c s="34" t="s">
        <v>8601</v>
      </c>
      <c s="35" t="s">
        <v>5</v>
      </c>
      <c s="6" t="s">
        <v>8602</v>
      </c>
      <c s="36" t="s">
        <v>93</v>
      </c>
      <c s="37">
        <v>2</v>
      </c>
      <c s="36">
        <v>0</v>
      </c>
      <c s="36">
        <f>ROUND(G116*H116,6)</f>
      </c>
      <c r="L116" s="38">
        <v>0</v>
      </c>
      <c s="32">
        <f>ROUND(ROUND(L116,2)*ROUND(G116,3),2)</f>
      </c>
      <c s="36" t="s">
        <v>56</v>
      </c>
      <c>
        <f>(M116*21)/100</f>
      </c>
      <c t="s">
        <v>27</v>
      </c>
    </row>
    <row r="117" spans="1:5" ht="12.75">
      <c r="A117" s="35" t="s">
        <v>57</v>
      </c>
      <c r="E117" s="39" t="s">
        <v>5</v>
      </c>
    </row>
    <row r="118" spans="1:5" ht="12.75">
      <c r="A118" s="35" t="s">
        <v>58</v>
      </c>
      <c r="E118" s="40" t="s">
        <v>8577</v>
      </c>
    </row>
    <row r="119" spans="1:5" ht="102">
      <c r="A119" t="s">
        <v>59</v>
      </c>
      <c r="E119" s="39" t="s">
        <v>8583</v>
      </c>
    </row>
    <row r="120" spans="1:16" ht="12.75">
      <c r="A120" t="s">
        <v>52</v>
      </c>
      <c s="34" t="s">
        <v>172</v>
      </c>
      <c s="34" t="s">
        <v>8840</v>
      </c>
      <c s="35" t="s">
        <v>5</v>
      </c>
      <c s="6" t="s">
        <v>8841</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8577</v>
      </c>
    </row>
    <row r="123" spans="1:5" ht="114.75">
      <c r="A123" t="s">
        <v>59</v>
      </c>
      <c r="E123" s="39" t="s">
        <v>411</v>
      </c>
    </row>
    <row r="124" spans="1:16" ht="12.75">
      <c r="A124" t="s">
        <v>52</v>
      </c>
      <c s="34" t="s">
        <v>176</v>
      </c>
      <c s="34" t="s">
        <v>8610</v>
      </c>
      <c s="35" t="s">
        <v>5</v>
      </c>
      <c s="6" t="s">
        <v>8611</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8577</v>
      </c>
    </row>
    <row r="127" spans="1:5" ht="114.75">
      <c r="A127" t="s">
        <v>59</v>
      </c>
      <c r="E127" s="39" t="s">
        <v>411</v>
      </c>
    </row>
    <row r="128" spans="1:16" ht="12.75">
      <c r="A128" t="s">
        <v>52</v>
      </c>
      <c s="34" t="s">
        <v>180</v>
      </c>
      <c s="34" t="s">
        <v>8612</v>
      </c>
      <c s="35" t="s">
        <v>5</v>
      </c>
      <c s="6" t="s">
        <v>8613</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8577</v>
      </c>
    </row>
    <row r="131" spans="1:5" ht="114.75">
      <c r="A131" t="s">
        <v>59</v>
      </c>
      <c r="E131" s="39" t="s">
        <v>411</v>
      </c>
    </row>
    <row r="132" spans="1:16" ht="12.75">
      <c r="A132" t="s">
        <v>52</v>
      </c>
      <c s="34" t="s">
        <v>184</v>
      </c>
      <c s="34" t="s">
        <v>8614</v>
      </c>
      <c s="35" t="s">
        <v>5</v>
      </c>
      <c s="6" t="s">
        <v>8615</v>
      </c>
      <c s="36" t="s">
        <v>65</v>
      </c>
      <c s="37">
        <v>1098</v>
      </c>
      <c s="36">
        <v>0</v>
      </c>
      <c s="36">
        <f>ROUND(G132*H132,6)</f>
      </c>
      <c r="L132" s="38">
        <v>0</v>
      </c>
      <c s="32">
        <f>ROUND(ROUND(L132,2)*ROUND(G132,3),2)</f>
      </c>
      <c s="36" t="s">
        <v>56</v>
      </c>
      <c>
        <f>(M132*21)/100</f>
      </c>
      <c t="s">
        <v>27</v>
      </c>
    </row>
    <row r="133" spans="1:5" ht="12.75">
      <c r="A133" s="35" t="s">
        <v>57</v>
      </c>
      <c r="E133" s="39" t="s">
        <v>5</v>
      </c>
    </row>
    <row r="134" spans="1:5" ht="12.75">
      <c r="A134" s="35" t="s">
        <v>58</v>
      </c>
      <c r="E134" s="40" t="s">
        <v>8577</v>
      </c>
    </row>
    <row r="135" spans="1:5" ht="102">
      <c r="A135" t="s">
        <v>59</v>
      </c>
      <c r="E135" s="39" t="s">
        <v>8616</v>
      </c>
    </row>
    <row r="136" spans="1:16" ht="12.75">
      <c r="A136" t="s">
        <v>52</v>
      </c>
      <c s="34" t="s">
        <v>188</v>
      </c>
      <c s="34" t="s">
        <v>8617</v>
      </c>
      <c s="35" t="s">
        <v>5</v>
      </c>
      <c s="6" t="s">
        <v>8618</v>
      </c>
      <c s="36" t="s">
        <v>65</v>
      </c>
      <c s="37">
        <v>1873</v>
      </c>
      <c s="36">
        <v>0</v>
      </c>
      <c s="36">
        <f>ROUND(G136*H136,6)</f>
      </c>
      <c r="L136" s="38">
        <v>0</v>
      </c>
      <c s="32">
        <f>ROUND(ROUND(L136,2)*ROUND(G136,3),2)</f>
      </c>
      <c s="36" t="s">
        <v>56</v>
      </c>
      <c>
        <f>(M136*21)/100</f>
      </c>
      <c t="s">
        <v>27</v>
      </c>
    </row>
    <row r="137" spans="1:5" ht="12.75">
      <c r="A137" s="35" t="s">
        <v>57</v>
      </c>
      <c r="E137" s="39" t="s">
        <v>5</v>
      </c>
    </row>
    <row r="138" spans="1:5" ht="12.75">
      <c r="A138" s="35" t="s">
        <v>58</v>
      </c>
      <c r="E138" s="40" t="s">
        <v>8577</v>
      </c>
    </row>
    <row r="139" spans="1:5" ht="102">
      <c r="A139" t="s">
        <v>59</v>
      </c>
      <c r="E139" s="39" t="s">
        <v>8616</v>
      </c>
    </row>
    <row r="140" spans="1:16" ht="12.75">
      <c r="A140" t="s">
        <v>52</v>
      </c>
      <c s="34" t="s">
        <v>192</v>
      </c>
      <c s="34" t="s">
        <v>8842</v>
      </c>
      <c s="35" t="s">
        <v>5</v>
      </c>
      <c s="6" t="s">
        <v>8843</v>
      </c>
      <c s="36" t="s">
        <v>65</v>
      </c>
      <c s="37">
        <v>233</v>
      </c>
      <c s="36">
        <v>0</v>
      </c>
      <c s="36">
        <f>ROUND(G140*H140,6)</f>
      </c>
      <c r="L140" s="38">
        <v>0</v>
      </c>
      <c s="32">
        <f>ROUND(ROUND(L140,2)*ROUND(G140,3),2)</f>
      </c>
      <c s="36" t="s">
        <v>56</v>
      </c>
      <c>
        <f>(M140*21)/100</f>
      </c>
      <c t="s">
        <v>27</v>
      </c>
    </row>
    <row r="141" spans="1:5" ht="12.75">
      <c r="A141" s="35" t="s">
        <v>57</v>
      </c>
      <c r="E141" s="39" t="s">
        <v>5</v>
      </c>
    </row>
    <row r="142" spans="1:5" ht="12.75">
      <c r="A142" s="35" t="s">
        <v>58</v>
      </c>
      <c r="E142" s="40" t="s">
        <v>8577</v>
      </c>
    </row>
    <row r="143" spans="1:5" ht="102">
      <c r="A143" t="s">
        <v>59</v>
      </c>
      <c r="E143" s="39" t="s">
        <v>8616</v>
      </c>
    </row>
    <row r="144" spans="1:16" ht="12.75">
      <c r="A144" t="s">
        <v>52</v>
      </c>
      <c s="34" t="s">
        <v>196</v>
      </c>
      <c s="34" t="s">
        <v>8619</v>
      </c>
      <c s="35" t="s">
        <v>5</v>
      </c>
      <c s="6" t="s">
        <v>8620</v>
      </c>
      <c s="36" t="s">
        <v>65</v>
      </c>
      <c s="37">
        <v>1873</v>
      </c>
      <c s="36">
        <v>0</v>
      </c>
      <c s="36">
        <f>ROUND(G144*H144,6)</f>
      </c>
      <c r="L144" s="38">
        <v>0</v>
      </c>
      <c s="32">
        <f>ROUND(ROUND(L144,2)*ROUND(G144,3),2)</f>
      </c>
      <c s="36" t="s">
        <v>56</v>
      </c>
      <c>
        <f>(M144*21)/100</f>
      </c>
      <c t="s">
        <v>27</v>
      </c>
    </row>
    <row r="145" spans="1:5" ht="12.75">
      <c r="A145" s="35" t="s">
        <v>57</v>
      </c>
      <c r="E145" s="39" t="s">
        <v>5</v>
      </c>
    </row>
    <row r="146" spans="1:5" ht="12.75">
      <c r="A146" s="35" t="s">
        <v>58</v>
      </c>
      <c r="E146" s="40" t="s">
        <v>8577</v>
      </c>
    </row>
    <row r="147" spans="1:5" ht="102">
      <c r="A147" t="s">
        <v>59</v>
      </c>
      <c r="E147" s="39" t="s">
        <v>8616</v>
      </c>
    </row>
    <row r="148" spans="1:16" ht="12.75">
      <c r="A148" t="s">
        <v>52</v>
      </c>
      <c s="34" t="s">
        <v>200</v>
      </c>
      <c s="34" t="s">
        <v>3211</v>
      </c>
      <c s="35" t="s">
        <v>5</v>
      </c>
      <c s="6" t="s">
        <v>3212</v>
      </c>
      <c s="36" t="s">
        <v>65</v>
      </c>
      <c s="37">
        <v>2106</v>
      </c>
      <c s="36">
        <v>0</v>
      </c>
      <c s="36">
        <f>ROUND(G148*H148,6)</f>
      </c>
      <c r="L148" s="38">
        <v>0</v>
      </c>
      <c s="32">
        <f>ROUND(ROUND(L148,2)*ROUND(G148,3),2)</f>
      </c>
      <c s="36" t="s">
        <v>56</v>
      </c>
      <c>
        <f>(M148*21)/100</f>
      </c>
      <c t="s">
        <v>27</v>
      </c>
    </row>
    <row r="149" spans="1:5" ht="12.75">
      <c r="A149" s="35" t="s">
        <v>57</v>
      </c>
      <c r="E149" s="39" t="s">
        <v>5</v>
      </c>
    </row>
    <row r="150" spans="1:5" ht="12.75">
      <c r="A150" s="35" t="s">
        <v>58</v>
      </c>
      <c r="E150" s="40" t="s">
        <v>8577</v>
      </c>
    </row>
    <row r="151" spans="1:5" ht="89.25">
      <c r="A151" t="s">
        <v>59</v>
      </c>
      <c r="E151" s="39" t="s">
        <v>3214</v>
      </c>
    </row>
    <row r="152" spans="1:16" ht="12.75">
      <c r="A152" t="s">
        <v>52</v>
      </c>
      <c s="34" t="s">
        <v>204</v>
      </c>
      <c s="34" t="s">
        <v>8621</v>
      </c>
      <c s="35" t="s">
        <v>5</v>
      </c>
      <c s="6" t="s">
        <v>8622</v>
      </c>
      <c s="36" t="s">
        <v>93</v>
      </c>
      <c s="37">
        <v>4</v>
      </c>
      <c s="36">
        <v>0</v>
      </c>
      <c s="36">
        <f>ROUND(G152*H152,6)</f>
      </c>
      <c r="L152" s="38">
        <v>0</v>
      </c>
      <c s="32">
        <f>ROUND(ROUND(L152,2)*ROUND(G152,3),2)</f>
      </c>
      <c s="36" t="s">
        <v>56</v>
      </c>
      <c>
        <f>(M152*21)/100</f>
      </c>
      <c t="s">
        <v>27</v>
      </c>
    </row>
    <row r="153" spans="1:5" ht="12.75">
      <c r="A153" s="35" t="s">
        <v>57</v>
      </c>
      <c r="E153" s="39" t="s">
        <v>5</v>
      </c>
    </row>
    <row r="154" spans="1:5" ht="12.75">
      <c r="A154" s="35" t="s">
        <v>58</v>
      </c>
      <c r="E154" s="40" t="s">
        <v>8577</v>
      </c>
    </row>
    <row r="155" spans="1:5" ht="89.25">
      <c r="A155" t="s">
        <v>59</v>
      </c>
      <c r="E155" s="39" t="s">
        <v>8623</v>
      </c>
    </row>
    <row r="156" spans="1:16" ht="12.75">
      <c r="A156" t="s">
        <v>52</v>
      </c>
      <c s="34" t="s">
        <v>208</v>
      </c>
      <c s="34" t="s">
        <v>8624</v>
      </c>
      <c s="35" t="s">
        <v>5</v>
      </c>
      <c s="6" t="s">
        <v>8625</v>
      </c>
      <c s="36" t="s">
        <v>93</v>
      </c>
      <c s="37">
        <v>4</v>
      </c>
      <c s="36">
        <v>0</v>
      </c>
      <c s="36">
        <f>ROUND(G156*H156,6)</f>
      </c>
      <c r="L156" s="38">
        <v>0</v>
      </c>
      <c s="32">
        <f>ROUND(ROUND(L156,2)*ROUND(G156,3),2)</f>
      </c>
      <c s="36" t="s">
        <v>56</v>
      </c>
      <c>
        <f>(M156*21)/100</f>
      </c>
      <c t="s">
        <v>27</v>
      </c>
    </row>
    <row r="157" spans="1:5" ht="12.75">
      <c r="A157" s="35" t="s">
        <v>57</v>
      </c>
      <c r="E157" s="39" t="s">
        <v>5</v>
      </c>
    </row>
    <row r="158" spans="1:5" ht="12.75">
      <c r="A158" s="35" t="s">
        <v>58</v>
      </c>
      <c r="E158" s="40" t="s">
        <v>8577</v>
      </c>
    </row>
    <row r="159" spans="1:5" ht="89.25">
      <c r="A159" t="s">
        <v>59</v>
      </c>
      <c r="E159" s="39" t="s">
        <v>8623</v>
      </c>
    </row>
    <row r="160" spans="1:16" ht="12.75">
      <c r="A160" t="s">
        <v>52</v>
      </c>
      <c s="34" t="s">
        <v>212</v>
      </c>
      <c s="34" t="s">
        <v>8626</v>
      </c>
      <c s="35" t="s">
        <v>5</v>
      </c>
      <c s="6" t="s">
        <v>8627</v>
      </c>
      <c s="36" t="s">
        <v>93</v>
      </c>
      <c s="37">
        <v>4</v>
      </c>
      <c s="36">
        <v>0</v>
      </c>
      <c s="36">
        <f>ROUND(G160*H160,6)</f>
      </c>
      <c r="L160" s="38">
        <v>0</v>
      </c>
      <c s="32">
        <f>ROUND(ROUND(L160,2)*ROUND(G160,3),2)</f>
      </c>
      <c s="36" t="s">
        <v>56</v>
      </c>
      <c>
        <f>(M160*21)/100</f>
      </c>
      <c t="s">
        <v>27</v>
      </c>
    </row>
    <row r="161" spans="1:5" ht="12.75">
      <c r="A161" s="35" t="s">
        <v>57</v>
      </c>
      <c r="E161" s="39" t="s">
        <v>5</v>
      </c>
    </row>
    <row r="162" spans="1:5" ht="12.75">
      <c r="A162" s="35" t="s">
        <v>58</v>
      </c>
      <c r="E162" s="40" t="s">
        <v>8577</v>
      </c>
    </row>
    <row r="163" spans="1:5" ht="89.25">
      <c r="A163" t="s">
        <v>59</v>
      </c>
      <c r="E163" s="39" t="s">
        <v>8623</v>
      </c>
    </row>
    <row r="164" spans="1:16" ht="12.75">
      <c r="A164" t="s">
        <v>52</v>
      </c>
      <c s="34" t="s">
        <v>216</v>
      </c>
      <c s="34" t="s">
        <v>8630</v>
      </c>
      <c s="35" t="s">
        <v>5</v>
      </c>
      <c s="6" t="s">
        <v>8631</v>
      </c>
      <c s="36" t="s">
        <v>93</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8577</v>
      </c>
    </row>
    <row r="167" spans="1:5" ht="114.75">
      <c r="A167" t="s">
        <v>59</v>
      </c>
      <c r="E167" s="39" t="s">
        <v>411</v>
      </c>
    </row>
    <row r="168" spans="1:16" ht="12.75">
      <c r="A168" t="s">
        <v>52</v>
      </c>
      <c s="34" t="s">
        <v>220</v>
      </c>
      <c s="34" t="s">
        <v>8632</v>
      </c>
      <c s="35" t="s">
        <v>5</v>
      </c>
      <c s="6" t="s">
        <v>8633</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8577</v>
      </c>
    </row>
    <row r="171" spans="1:5" ht="114.75">
      <c r="A171" t="s">
        <v>59</v>
      </c>
      <c r="E171" s="39" t="s">
        <v>411</v>
      </c>
    </row>
    <row r="172" spans="1:16" ht="12.75">
      <c r="A172" t="s">
        <v>52</v>
      </c>
      <c s="34" t="s">
        <v>225</v>
      </c>
      <c s="34" t="s">
        <v>8636</v>
      </c>
      <c s="35" t="s">
        <v>5</v>
      </c>
      <c s="6" t="s">
        <v>8637</v>
      </c>
      <c s="36" t="s">
        <v>93</v>
      </c>
      <c s="37">
        <v>14</v>
      </c>
      <c s="36">
        <v>0</v>
      </c>
      <c s="36">
        <f>ROUND(G172*H172,6)</f>
      </c>
      <c r="L172" s="38">
        <v>0</v>
      </c>
      <c s="32">
        <f>ROUND(ROUND(L172,2)*ROUND(G172,3),2)</f>
      </c>
      <c s="36" t="s">
        <v>56</v>
      </c>
      <c>
        <f>(M172*21)/100</f>
      </c>
      <c t="s">
        <v>27</v>
      </c>
    </row>
    <row r="173" spans="1:5" ht="12.75">
      <c r="A173" s="35" t="s">
        <v>57</v>
      </c>
      <c r="E173" s="39" t="s">
        <v>5</v>
      </c>
    </row>
    <row r="174" spans="1:5" ht="12.75">
      <c r="A174" s="35" t="s">
        <v>58</v>
      </c>
      <c r="E174" s="40" t="s">
        <v>8577</v>
      </c>
    </row>
    <row r="175" spans="1:5" ht="114.75">
      <c r="A175" t="s">
        <v>59</v>
      </c>
      <c r="E175" s="39" t="s">
        <v>411</v>
      </c>
    </row>
    <row r="176" spans="1:16" ht="12.75">
      <c r="A176" t="s">
        <v>52</v>
      </c>
      <c s="34" t="s">
        <v>229</v>
      </c>
      <c s="34" t="s">
        <v>8642</v>
      </c>
      <c s="35" t="s">
        <v>5</v>
      </c>
      <c s="6" t="s">
        <v>8643</v>
      </c>
      <c s="36" t="s">
        <v>93</v>
      </c>
      <c s="37">
        <v>14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8577</v>
      </c>
    </row>
    <row r="179" spans="1:5" ht="114.75">
      <c r="A179" t="s">
        <v>59</v>
      </c>
      <c r="E179" s="39" t="s">
        <v>411</v>
      </c>
    </row>
    <row r="180" spans="1:16" ht="12.75">
      <c r="A180" t="s">
        <v>52</v>
      </c>
      <c s="34" t="s">
        <v>233</v>
      </c>
      <c s="34" t="s">
        <v>8844</v>
      </c>
      <c s="35" t="s">
        <v>5</v>
      </c>
      <c s="6" t="s">
        <v>8845</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8577</v>
      </c>
    </row>
    <row r="183" spans="1:5" ht="114.75">
      <c r="A183" t="s">
        <v>59</v>
      </c>
      <c r="E183" s="39" t="s">
        <v>411</v>
      </c>
    </row>
    <row r="184" spans="1:16" ht="12.75">
      <c r="A184" t="s">
        <v>52</v>
      </c>
      <c s="34" t="s">
        <v>237</v>
      </c>
      <c s="34" t="s">
        <v>8648</v>
      </c>
      <c s="35" t="s">
        <v>5</v>
      </c>
      <c s="6" t="s">
        <v>8649</v>
      </c>
      <c s="36" t="s">
        <v>93</v>
      </c>
      <c s="37">
        <v>6</v>
      </c>
      <c s="36">
        <v>0</v>
      </c>
      <c s="36">
        <f>ROUND(G184*H184,6)</f>
      </c>
      <c r="L184" s="38">
        <v>0</v>
      </c>
      <c s="32">
        <f>ROUND(ROUND(L184,2)*ROUND(G184,3),2)</f>
      </c>
      <c s="36" t="s">
        <v>56</v>
      </c>
      <c>
        <f>(M184*21)/100</f>
      </c>
      <c t="s">
        <v>27</v>
      </c>
    </row>
    <row r="185" spans="1:5" ht="12.75">
      <c r="A185" s="35" t="s">
        <v>57</v>
      </c>
      <c r="E185" s="39" t="s">
        <v>5</v>
      </c>
    </row>
    <row r="186" spans="1:5" ht="12.75">
      <c r="A186" s="35" t="s">
        <v>58</v>
      </c>
      <c r="E186" s="40" t="s">
        <v>8577</v>
      </c>
    </row>
    <row r="187" spans="1:5" ht="114.75">
      <c r="A187" t="s">
        <v>59</v>
      </c>
      <c r="E187" s="39" t="s">
        <v>411</v>
      </c>
    </row>
    <row r="188" spans="1:16" ht="12.75">
      <c r="A188" t="s">
        <v>52</v>
      </c>
      <c s="34" t="s">
        <v>241</v>
      </c>
      <c s="34" t="s">
        <v>8650</v>
      </c>
      <c s="35" t="s">
        <v>5</v>
      </c>
      <c s="6" t="s">
        <v>8651</v>
      </c>
      <c s="36" t="s">
        <v>65</v>
      </c>
      <c s="37">
        <v>704</v>
      </c>
      <c s="36">
        <v>0</v>
      </c>
      <c s="36">
        <f>ROUND(G188*H188,6)</f>
      </c>
      <c r="L188" s="38">
        <v>0</v>
      </c>
      <c s="32">
        <f>ROUND(ROUND(L188,2)*ROUND(G188,3),2)</f>
      </c>
      <c s="36" t="s">
        <v>56</v>
      </c>
      <c>
        <f>(M188*21)/100</f>
      </c>
      <c t="s">
        <v>27</v>
      </c>
    </row>
    <row r="189" spans="1:5" ht="12.75">
      <c r="A189" s="35" t="s">
        <v>57</v>
      </c>
      <c r="E189" s="39" t="s">
        <v>5</v>
      </c>
    </row>
    <row r="190" spans="1:5" ht="12.75">
      <c r="A190" s="35" t="s">
        <v>58</v>
      </c>
      <c r="E190" s="40" t="s">
        <v>8577</v>
      </c>
    </row>
    <row r="191" spans="1:5" ht="114.75">
      <c r="A191" t="s">
        <v>59</v>
      </c>
      <c r="E191" s="39" t="s">
        <v>8652</v>
      </c>
    </row>
    <row r="192" spans="1:16" ht="12.75">
      <c r="A192" t="s">
        <v>52</v>
      </c>
      <c s="34" t="s">
        <v>258</v>
      </c>
      <c s="34" t="s">
        <v>8846</v>
      </c>
      <c s="35" t="s">
        <v>5</v>
      </c>
      <c s="6" t="s">
        <v>8847</v>
      </c>
      <c s="36" t="s">
        <v>93</v>
      </c>
      <c s="37">
        <v>10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8577</v>
      </c>
    </row>
    <row r="195" spans="1:5" ht="114.75">
      <c r="A195" t="s">
        <v>59</v>
      </c>
      <c r="E195" s="39" t="s">
        <v>411</v>
      </c>
    </row>
    <row r="196" spans="1:16" ht="12.75">
      <c r="A196" t="s">
        <v>52</v>
      </c>
      <c s="34" t="s">
        <v>265</v>
      </c>
      <c s="34" t="s">
        <v>8655</v>
      </c>
      <c s="35" t="s">
        <v>5</v>
      </c>
      <c s="6" t="s">
        <v>8656</v>
      </c>
      <c s="36" t="s">
        <v>93</v>
      </c>
      <c s="37">
        <v>10</v>
      </c>
      <c s="36">
        <v>0</v>
      </c>
      <c s="36">
        <f>ROUND(G196*H196,6)</f>
      </c>
      <c r="L196" s="38">
        <v>0</v>
      </c>
      <c s="32">
        <f>ROUND(ROUND(L196,2)*ROUND(G196,3),2)</f>
      </c>
      <c s="36" t="s">
        <v>56</v>
      </c>
      <c>
        <f>(M196*21)/100</f>
      </c>
      <c t="s">
        <v>27</v>
      </c>
    </row>
    <row r="197" spans="1:5" ht="12.75">
      <c r="A197" s="35" t="s">
        <v>57</v>
      </c>
      <c r="E197" s="39" t="s">
        <v>5</v>
      </c>
    </row>
    <row r="198" spans="1:5" ht="12.75">
      <c r="A198" s="35" t="s">
        <v>58</v>
      </c>
      <c r="E198" s="40" t="s">
        <v>8577</v>
      </c>
    </row>
    <row r="199" spans="1:5" ht="114.75">
      <c r="A199" t="s">
        <v>59</v>
      </c>
      <c r="E199" s="39" t="s">
        <v>411</v>
      </c>
    </row>
    <row r="200" spans="1:16" ht="12.75">
      <c r="A200" t="s">
        <v>52</v>
      </c>
      <c s="34" t="s">
        <v>269</v>
      </c>
      <c s="34" t="s">
        <v>8659</v>
      </c>
      <c s="35" t="s">
        <v>5</v>
      </c>
      <c s="6" t="s">
        <v>8660</v>
      </c>
      <c s="36" t="s">
        <v>93</v>
      </c>
      <c s="37">
        <v>10</v>
      </c>
      <c s="36">
        <v>0</v>
      </c>
      <c s="36">
        <f>ROUND(G200*H200,6)</f>
      </c>
      <c r="L200" s="38">
        <v>0</v>
      </c>
      <c s="32">
        <f>ROUND(ROUND(L200,2)*ROUND(G200,3),2)</f>
      </c>
      <c s="36" t="s">
        <v>56</v>
      </c>
      <c>
        <f>(M200*21)/100</f>
      </c>
      <c t="s">
        <v>27</v>
      </c>
    </row>
    <row r="201" spans="1:5" ht="12.75">
      <c r="A201" s="35" t="s">
        <v>57</v>
      </c>
      <c r="E201" s="39" t="s">
        <v>5</v>
      </c>
    </row>
    <row r="202" spans="1:5" ht="12.75">
      <c r="A202" s="35" t="s">
        <v>58</v>
      </c>
      <c r="E202" s="40" t="s">
        <v>8577</v>
      </c>
    </row>
    <row r="203" spans="1:5" ht="114.75">
      <c r="A203" t="s">
        <v>59</v>
      </c>
      <c r="E203" s="39" t="s">
        <v>411</v>
      </c>
    </row>
    <row r="204" spans="1:16" ht="12.75">
      <c r="A204" t="s">
        <v>52</v>
      </c>
      <c s="34" t="s">
        <v>273</v>
      </c>
      <c s="34" t="s">
        <v>8661</v>
      </c>
      <c s="35" t="s">
        <v>5</v>
      </c>
      <c s="6" t="s">
        <v>8662</v>
      </c>
      <c s="36" t="s">
        <v>93</v>
      </c>
      <c s="37">
        <v>5</v>
      </c>
      <c s="36">
        <v>0</v>
      </c>
      <c s="36">
        <f>ROUND(G204*H204,6)</f>
      </c>
      <c r="L204" s="38">
        <v>0</v>
      </c>
      <c s="32">
        <f>ROUND(ROUND(L204,2)*ROUND(G204,3),2)</f>
      </c>
      <c s="36" t="s">
        <v>56</v>
      </c>
      <c>
        <f>(M204*21)/100</f>
      </c>
      <c t="s">
        <v>27</v>
      </c>
    </row>
    <row r="205" spans="1:5" ht="12.75">
      <c r="A205" s="35" t="s">
        <v>57</v>
      </c>
      <c r="E205" s="39" t="s">
        <v>5</v>
      </c>
    </row>
    <row r="206" spans="1:5" ht="12.75">
      <c r="A206" s="35" t="s">
        <v>58</v>
      </c>
      <c r="E206" s="40" t="s">
        <v>8577</v>
      </c>
    </row>
    <row r="207" spans="1:5" ht="114.75">
      <c r="A207" t="s">
        <v>59</v>
      </c>
      <c r="E207" s="39" t="s">
        <v>411</v>
      </c>
    </row>
    <row r="208" spans="1:16" ht="25.5">
      <c r="A208" t="s">
        <v>52</v>
      </c>
      <c s="34" t="s">
        <v>277</v>
      </c>
      <c s="34" t="s">
        <v>8663</v>
      </c>
      <c s="35" t="s">
        <v>5</v>
      </c>
      <c s="6" t="s">
        <v>8664</v>
      </c>
      <c s="36" t="s">
        <v>93</v>
      </c>
      <c s="37">
        <v>6</v>
      </c>
      <c s="36">
        <v>0</v>
      </c>
      <c s="36">
        <f>ROUND(G208*H208,6)</f>
      </c>
      <c r="L208" s="38">
        <v>0</v>
      </c>
      <c s="32">
        <f>ROUND(ROUND(L208,2)*ROUND(G208,3),2)</f>
      </c>
      <c s="36" t="s">
        <v>56</v>
      </c>
      <c>
        <f>(M208*21)/100</f>
      </c>
      <c t="s">
        <v>27</v>
      </c>
    </row>
    <row r="209" spans="1:5" ht="12.75">
      <c r="A209" s="35" t="s">
        <v>57</v>
      </c>
      <c r="E209" s="39" t="s">
        <v>5</v>
      </c>
    </row>
    <row r="210" spans="1:5" ht="12.75">
      <c r="A210" s="35" t="s">
        <v>58</v>
      </c>
      <c r="E210" s="40" t="s">
        <v>8577</v>
      </c>
    </row>
    <row r="211" spans="1:5" ht="114.75">
      <c r="A211" t="s">
        <v>59</v>
      </c>
      <c r="E211" s="39" t="s">
        <v>411</v>
      </c>
    </row>
    <row r="212" spans="1:16" ht="25.5">
      <c r="A212" t="s">
        <v>52</v>
      </c>
      <c s="34" t="s">
        <v>282</v>
      </c>
      <c s="34" t="s">
        <v>8665</v>
      </c>
      <c s="35" t="s">
        <v>5</v>
      </c>
      <c s="6" t="s">
        <v>8666</v>
      </c>
      <c s="36" t="s">
        <v>93</v>
      </c>
      <c s="37">
        <v>16</v>
      </c>
      <c s="36">
        <v>0</v>
      </c>
      <c s="36">
        <f>ROUND(G212*H212,6)</f>
      </c>
      <c r="L212" s="38">
        <v>0</v>
      </c>
      <c s="32">
        <f>ROUND(ROUND(L212,2)*ROUND(G212,3),2)</f>
      </c>
      <c s="36" t="s">
        <v>56</v>
      </c>
      <c>
        <f>(M212*21)/100</f>
      </c>
      <c t="s">
        <v>27</v>
      </c>
    </row>
    <row r="213" spans="1:5" ht="12.75">
      <c r="A213" s="35" t="s">
        <v>57</v>
      </c>
      <c r="E213" s="39" t="s">
        <v>5</v>
      </c>
    </row>
    <row r="214" spans="1:5" ht="12.75">
      <c r="A214" s="35" t="s">
        <v>58</v>
      </c>
      <c r="E214" s="40" t="s">
        <v>8577</v>
      </c>
    </row>
    <row r="215" spans="1:5" ht="114.75">
      <c r="A215" t="s">
        <v>59</v>
      </c>
      <c r="E215" s="39" t="s">
        <v>411</v>
      </c>
    </row>
    <row r="216" spans="1:16" ht="12.75">
      <c r="A216" t="s">
        <v>52</v>
      </c>
      <c s="34" t="s">
        <v>286</v>
      </c>
      <c s="34" t="s">
        <v>8667</v>
      </c>
      <c s="35" t="s">
        <v>5</v>
      </c>
      <c s="6" t="s">
        <v>8668</v>
      </c>
      <c s="36" t="s">
        <v>65</v>
      </c>
      <c s="37">
        <v>25</v>
      </c>
      <c s="36">
        <v>0</v>
      </c>
      <c s="36">
        <f>ROUND(G216*H216,6)</f>
      </c>
      <c r="L216" s="38">
        <v>0</v>
      </c>
      <c s="32">
        <f>ROUND(ROUND(L216,2)*ROUND(G216,3),2)</f>
      </c>
      <c s="36" t="s">
        <v>56</v>
      </c>
      <c>
        <f>(M216*21)/100</f>
      </c>
      <c t="s">
        <v>27</v>
      </c>
    </row>
    <row r="217" spans="1:5" ht="12.75">
      <c r="A217" s="35" t="s">
        <v>57</v>
      </c>
      <c r="E217" s="39" t="s">
        <v>5</v>
      </c>
    </row>
    <row r="218" spans="1:5" ht="12.75">
      <c r="A218" s="35" t="s">
        <v>58</v>
      </c>
      <c r="E218" s="40" t="s">
        <v>8577</v>
      </c>
    </row>
    <row r="219" spans="1:5" ht="114.75">
      <c r="A219" t="s">
        <v>59</v>
      </c>
      <c r="E219" s="39" t="s">
        <v>8652</v>
      </c>
    </row>
    <row r="220" spans="1:16" ht="12.75">
      <c r="A220" t="s">
        <v>52</v>
      </c>
      <c s="34" t="s">
        <v>245</v>
      </c>
      <c s="34" t="s">
        <v>8669</v>
      </c>
      <c s="35" t="s">
        <v>5</v>
      </c>
      <c s="6" t="s">
        <v>8670</v>
      </c>
      <c s="36" t="s">
        <v>65</v>
      </c>
      <c s="37">
        <v>350</v>
      </c>
      <c s="36">
        <v>0</v>
      </c>
      <c s="36">
        <f>ROUND(G220*H220,6)</f>
      </c>
      <c r="L220" s="38">
        <v>0</v>
      </c>
      <c s="32">
        <f>ROUND(ROUND(L220,2)*ROUND(G220,3),2)</f>
      </c>
      <c s="36" t="s">
        <v>56</v>
      </c>
      <c>
        <f>(M220*21)/100</f>
      </c>
      <c t="s">
        <v>27</v>
      </c>
    </row>
    <row r="221" spans="1:5" ht="12.75">
      <c r="A221" s="35" t="s">
        <v>57</v>
      </c>
      <c r="E221" s="39" t="s">
        <v>5</v>
      </c>
    </row>
    <row r="222" spans="1:5" ht="12.75">
      <c r="A222" s="35" t="s">
        <v>58</v>
      </c>
      <c r="E222" s="40" t="s">
        <v>8577</v>
      </c>
    </row>
    <row r="223" spans="1:5" ht="114.75">
      <c r="A223" t="s">
        <v>59</v>
      </c>
      <c r="E223" s="39" t="s">
        <v>8652</v>
      </c>
    </row>
    <row r="224" spans="1:16" ht="12.75">
      <c r="A224" t="s">
        <v>52</v>
      </c>
      <c s="34" t="s">
        <v>249</v>
      </c>
      <c s="34" t="s">
        <v>8671</v>
      </c>
      <c s="35" t="s">
        <v>5</v>
      </c>
      <c s="6" t="s">
        <v>8672</v>
      </c>
      <c s="36" t="s">
        <v>93</v>
      </c>
      <c s="37">
        <v>24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8577</v>
      </c>
    </row>
    <row r="227" spans="1:5" ht="114.75">
      <c r="A227" t="s">
        <v>59</v>
      </c>
      <c r="E227" s="39" t="s">
        <v>411</v>
      </c>
    </row>
    <row r="228" spans="1:16" ht="12.75">
      <c r="A228" t="s">
        <v>52</v>
      </c>
      <c s="34" t="s">
        <v>253</v>
      </c>
      <c s="34" t="s">
        <v>8673</v>
      </c>
      <c s="35" t="s">
        <v>5</v>
      </c>
      <c s="6" t="s">
        <v>8674</v>
      </c>
      <c s="36" t="s">
        <v>93</v>
      </c>
      <c s="37">
        <v>2</v>
      </c>
      <c s="36">
        <v>0</v>
      </c>
      <c s="36">
        <f>ROUND(G228*H228,6)</f>
      </c>
      <c r="L228" s="38">
        <v>0</v>
      </c>
      <c s="32">
        <f>ROUND(ROUND(L228,2)*ROUND(G228,3),2)</f>
      </c>
      <c s="36" t="s">
        <v>56</v>
      </c>
      <c>
        <f>(M228*21)/100</f>
      </c>
      <c t="s">
        <v>27</v>
      </c>
    </row>
    <row r="229" spans="1:5" ht="12.75">
      <c r="A229" s="35" t="s">
        <v>57</v>
      </c>
      <c r="E229" s="39" t="s">
        <v>5</v>
      </c>
    </row>
    <row r="230" spans="1:5" ht="12.75">
      <c r="A230" s="35" t="s">
        <v>58</v>
      </c>
      <c r="E230" s="40" t="s">
        <v>8577</v>
      </c>
    </row>
    <row r="231" spans="1:5" ht="114.75">
      <c r="A231" t="s">
        <v>59</v>
      </c>
      <c r="E231" s="39" t="s">
        <v>411</v>
      </c>
    </row>
    <row r="232" spans="1:16" ht="12.75">
      <c r="A232" t="s">
        <v>52</v>
      </c>
      <c s="34" t="s">
        <v>498</v>
      </c>
      <c s="34" t="s">
        <v>8677</v>
      </c>
      <c s="35" t="s">
        <v>5</v>
      </c>
      <c s="6" t="s">
        <v>8678</v>
      </c>
      <c s="36" t="s">
        <v>93</v>
      </c>
      <c s="37">
        <v>2</v>
      </c>
      <c s="36">
        <v>0</v>
      </c>
      <c s="36">
        <f>ROUND(G232*H232,6)</f>
      </c>
      <c r="L232" s="38">
        <v>0</v>
      </c>
      <c s="32">
        <f>ROUND(ROUND(L232,2)*ROUND(G232,3),2)</f>
      </c>
      <c s="36" t="s">
        <v>56</v>
      </c>
      <c>
        <f>(M232*21)/100</f>
      </c>
      <c t="s">
        <v>27</v>
      </c>
    </row>
    <row r="233" spans="1:5" ht="12.75">
      <c r="A233" s="35" t="s">
        <v>57</v>
      </c>
      <c r="E233" s="39" t="s">
        <v>5</v>
      </c>
    </row>
    <row r="234" spans="1:5" ht="12.75">
      <c r="A234" s="35" t="s">
        <v>58</v>
      </c>
      <c r="E234" s="40" t="s">
        <v>8577</v>
      </c>
    </row>
    <row r="235" spans="1:5" ht="114.75">
      <c r="A235" t="s">
        <v>59</v>
      </c>
      <c r="E235" s="39" t="s">
        <v>411</v>
      </c>
    </row>
    <row r="236" spans="1:16" ht="12.75">
      <c r="A236" t="s">
        <v>52</v>
      </c>
      <c s="34" t="s">
        <v>499</v>
      </c>
      <c s="34" t="s">
        <v>8679</v>
      </c>
      <c s="35" t="s">
        <v>5</v>
      </c>
      <c s="6" t="s">
        <v>8680</v>
      </c>
      <c s="36" t="s">
        <v>93</v>
      </c>
      <c s="37">
        <v>6</v>
      </c>
      <c s="36">
        <v>0</v>
      </c>
      <c s="36">
        <f>ROUND(G236*H236,6)</f>
      </c>
      <c r="L236" s="38">
        <v>0</v>
      </c>
      <c s="32">
        <f>ROUND(ROUND(L236,2)*ROUND(G236,3),2)</f>
      </c>
      <c s="36" t="s">
        <v>56</v>
      </c>
      <c>
        <f>(M236*21)/100</f>
      </c>
      <c t="s">
        <v>27</v>
      </c>
    </row>
    <row r="237" spans="1:5" ht="12.75">
      <c r="A237" s="35" t="s">
        <v>57</v>
      </c>
      <c r="E237" s="39" t="s">
        <v>5</v>
      </c>
    </row>
    <row r="238" spans="1:5" ht="12.75">
      <c r="A238" s="35" t="s">
        <v>58</v>
      </c>
      <c r="E238" s="40" t="s">
        <v>8577</v>
      </c>
    </row>
    <row r="239" spans="1:5" ht="114.75">
      <c r="A239" t="s">
        <v>59</v>
      </c>
      <c r="E239" s="39" t="s">
        <v>411</v>
      </c>
    </row>
    <row r="240" spans="1:16" ht="12.75">
      <c r="A240" t="s">
        <v>52</v>
      </c>
      <c s="34" t="s">
        <v>500</v>
      </c>
      <c s="34" t="s">
        <v>8681</v>
      </c>
      <c s="35" t="s">
        <v>5</v>
      </c>
      <c s="6" t="s">
        <v>8682</v>
      </c>
      <c s="36" t="s">
        <v>93</v>
      </c>
      <c s="37">
        <v>6</v>
      </c>
      <c s="36">
        <v>0</v>
      </c>
      <c s="36">
        <f>ROUND(G240*H240,6)</f>
      </c>
      <c r="L240" s="38">
        <v>0</v>
      </c>
      <c s="32">
        <f>ROUND(ROUND(L240,2)*ROUND(G240,3),2)</f>
      </c>
      <c s="36" t="s">
        <v>56</v>
      </c>
      <c>
        <f>(M240*21)/100</f>
      </c>
      <c t="s">
        <v>27</v>
      </c>
    </row>
    <row r="241" spans="1:5" ht="12.75">
      <c r="A241" s="35" t="s">
        <v>57</v>
      </c>
      <c r="E241" s="39" t="s">
        <v>5</v>
      </c>
    </row>
    <row r="242" spans="1:5" ht="12.75">
      <c r="A242" s="35" t="s">
        <v>58</v>
      </c>
      <c r="E242" s="40" t="s">
        <v>8577</v>
      </c>
    </row>
    <row r="243" spans="1:5" ht="114.75">
      <c r="A243" t="s">
        <v>59</v>
      </c>
      <c r="E243" s="39" t="s">
        <v>411</v>
      </c>
    </row>
    <row r="244" spans="1:16" ht="12.75">
      <c r="A244" t="s">
        <v>52</v>
      </c>
      <c s="34" t="s">
        <v>504</v>
      </c>
      <c s="34" t="s">
        <v>8683</v>
      </c>
      <c s="35" t="s">
        <v>5</v>
      </c>
      <c s="6" t="s">
        <v>8684</v>
      </c>
      <c s="36" t="s">
        <v>93</v>
      </c>
      <c s="37">
        <v>6</v>
      </c>
      <c s="36">
        <v>0</v>
      </c>
      <c s="36">
        <f>ROUND(G244*H244,6)</f>
      </c>
      <c r="L244" s="38">
        <v>0</v>
      </c>
      <c s="32">
        <f>ROUND(ROUND(L244,2)*ROUND(G244,3),2)</f>
      </c>
      <c s="36" t="s">
        <v>56</v>
      </c>
      <c>
        <f>(M244*21)/100</f>
      </c>
      <c t="s">
        <v>27</v>
      </c>
    </row>
    <row r="245" spans="1:5" ht="12.75">
      <c r="A245" s="35" t="s">
        <v>57</v>
      </c>
      <c r="E245" s="39" t="s">
        <v>5</v>
      </c>
    </row>
    <row r="246" spans="1:5" ht="12.75">
      <c r="A246" s="35" t="s">
        <v>58</v>
      </c>
      <c r="E246" s="40" t="s">
        <v>8577</v>
      </c>
    </row>
    <row r="247" spans="1:5" ht="114.75">
      <c r="A247" t="s">
        <v>59</v>
      </c>
      <c r="E247" s="39" t="s">
        <v>411</v>
      </c>
    </row>
    <row r="248" spans="1:16" ht="12.75">
      <c r="A248" t="s">
        <v>52</v>
      </c>
      <c s="34" t="s">
        <v>508</v>
      </c>
      <c s="34" t="s">
        <v>8685</v>
      </c>
      <c s="35" t="s">
        <v>5</v>
      </c>
      <c s="6" t="s">
        <v>8686</v>
      </c>
      <c s="36" t="s">
        <v>93</v>
      </c>
      <c s="37">
        <v>20</v>
      </c>
      <c s="36">
        <v>0</v>
      </c>
      <c s="36">
        <f>ROUND(G248*H248,6)</f>
      </c>
      <c r="L248" s="38">
        <v>0</v>
      </c>
      <c s="32">
        <f>ROUND(ROUND(L248,2)*ROUND(G248,3),2)</f>
      </c>
      <c s="36" t="s">
        <v>56</v>
      </c>
      <c>
        <f>(M248*21)/100</f>
      </c>
      <c t="s">
        <v>27</v>
      </c>
    </row>
    <row r="249" spans="1:5" ht="12.75">
      <c r="A249" s="35" t="s">
        <v>57</v>
      </c>
      <c r="E249" s="39" t="s">
        <v>5</v>
      </c>
    </row>
    <row r="250" spans="1:5" ht="12.75">
      <c r="A250" s="35" t="s">
        <v>58</v>
      </c>
      <c r="E250" s="40" t="s">
        <v>8577</v>
      </c>
    </row>
    <row r="251" spans="1:5" ht="114.75">
      <c r="A251" t="s">
        <v>59</v>
      </c>
      <c r="E251" s="39" t="s">
        <v>411</v>
      </c>
    </row>
    <row r="252" spans="1:16" ht="12.75">
      <c r="A252" t="s">
        <v>52</v>
      </c>
      <c s="34" t="s">
        <v>509</v>
      </c>
      <c s="34" t="s">
        <v>8687</v>
      </c>
      <c s="35" t="s">
        <v>5</v>
      </c>
      <c s="6" t="s">
        <v>8688</v>
      </c>
      <c s="36" t="s">
        <v>93</v>
      </c>
      <c s="37">
        <v>36</v>
      </c>
      <c s="36">
        <v>0</v>
      </c>
      <c s="36">
        <f>ROUND(G252*H252,6)</f>
      </c>
      <c r="L252" s="38">
        <v>0</v>
      </c>
      <c s="32">
        <f>ROUND(ROUND(L252,2)*ROUND(G252,3),2)</f>
      </c>
      <c s="36" t="s">
        <v>56</v>
      </c>
      <c>
        <f>(M252*21)/100</f>
      </c>
      <c t="s">
        <v>27</v>
      </c>
    </row>
    <row r="253" spans="1:5" ht="12.75">
      <c r="A253" s="35" t="s">
        <v>57</v>
      </c>
      <c r="E253" s="39" t="s">
        <v>5</v>
      </c>
    </row>
    <row r="254" spans="1:5" ht="12.75">
      <c r="A254" s="35" t="s">
        <v>58</v>
      </c>
      <c r="E254" s="40" t="s">
        <v>8577</v>
      </c>
    </row>
    <row r="255" spans="1:5" ht="114.75">
      <c r="A255" t="s">
        <v>59</v>
      </c>
      <c r="E255" s="39" t="s">
        <v>411</v>
      </c>
    </row>
    <row r="256" spans="1:16" ht="25.5">
      <c r="A256" t="s">
        <v>52</v>
      </c>
      <c s="34" t="s">
        <v>510</v>
      </c>
      <c s="34" t="s">
        <v>8692</v>
      </c>
      <c s="35" t="s">
        <v>5</v>
      </c>
      <c s="6" t="s">
        <v>8693</v>
      </c>
      <c s="36" t="s">
        <v>93</v>
      </c>
      <c s="37">
        <v>12</v>
      </c>
      <c s="36">
        <v>0</v>
      </c>
      <c s="36">
        <f>ROUND(G256*H256,6)</f>
      </c>
      <c r="L256" s="38">
        <v>0</v>
      </c>
      <c s="32">
        <f>ROUND(ROUND(L256,2)*ROUND(G256,3),2)</f>
      </c>
      <c s="36" t="s">
        <v>56</v>
      </c>
      <c>
        <f>(M256*21)/100</f>
      </c>
      <c t="s">
        <v>27</v>
      </c>
    </row>
    <row r="257" spans="1:5" ht="12.75">
      <c r="A257" s="35" t="s">
        <v>57</v>
      </c>
      <c r="E257" s="39" t="s">
        <v>5</v>
      </c>
    </row>
    <row r="258" spans="1:5" ht="12.75">
      <c r="A258" s="35" t="s">
        <v>58</v>
      </c>
      <c r="E258" s="40" t="s">
        <v>8577</v>
      </c>
    </row>
    <row r="259" spans="1:5" ht="76.5">
      <c r="A259" t="s">
        <v>59</v>
      </c>
      <c r="E259" s="39" t="s">
        <v>8694</v>
      </c>
    </row>
    <row r="260" spans="1:16" ht="12.75">
      <c r="A260" t="s">
        <v>52</v>
      </c>
      <c s="34" t="s">
        <v>514</v>
      </c>
      <c s="34" t="s">
        <v>8695</v>
      </c>
      <c s="35" t="s">
        <v>5</v>
      </c>
      <c s="6" t="s">
        <v>8696</v>
      </c>
      <c s="36" t="s">
        <v>223</v>
      </c>
      <c s="37">
        <v>314</v>
      </c>
      <c s="36">
        <v>0</v>
      </c>
      <c s="36">
        <f>ROUND(G260*H260,6)</f>
      </c>
      <c r="L260" s="38">
        <v>0</v>
      </c>
      <c s="32">
        <f>ROUND(ROUND(L260,2)*ROUND(G260,3),2)</f>
      </c>
      <c s="36" t="s">
        <v>56</v>
      </c>
      <c>
        <f>(M260*21)/100</f>
      </c>
      <c t="s">
        <v>27</v>
      </c>
    </row>
    <row r="261" spans="1:5" ht="12.75">
      <c r="A261" s="35" t="s">
        <v>57</v>
      </c>
      <c r="E261" s="39" t="s">
        <v>5</v>
      </c>
    </row>
    <row r="262" spans="1:5" ht="12.75">
      <c r="A262" s="35" t="s">
        <v>58</v>
      </c>
      <c r="E262" s="40" t="s">
        <v>8577</v>
      </c>
    </row>
    <row r="263" spans="1:5" ht="89.25">
      <c r="A263" t="s">
        <v>59</v>
      </c>
      <c r="E263" s="39" t="s">
        <v>8697</v>
      </c>
    </row>
    <row r="264" spans="1:16" ht="25.5">
      <c r="A264" t="s">
        <v>52</v>
      </c>
      <c s="34" t="s">
        <v>633</v>
      </c>
      <c s="34" t="s">
        <v>8698</v>
      </c>
      <c s="35" t="s">
        <v>5</v>
      </c>
      <c s="6" t="s">
        <v>8699</v>
      </c>
      <c s="36" t="s">
        <v>93</v>
      </c>
      <c s="37">
        <v>38</v>
      </c>
      <c s="36">
        <v>0</v>
      </c>
      <c s="36">
        <f>ROUND(G264*H264,6)</f>
      </c>
      <c r="L264" s="38">
        <v>0</v>
      </c>
      <c s="32">
        <f>ROUND(ROUND(L264,2)*ROUND(G264,3),2)</f>
      </c>
      <c s="36" t="s">
        <v>248</v>
      </c>
      <c>
        <f>(M264*21)/100</f>
      </c>
      <c t="s">
        <v>27</v>
      </c>
    </row>
    <row r="265" spans="1:5" ht="12.75">
      <c r="A265" s="35" t="s">
        <v>57</v>
      </c>
      <c r="E265" s="39" t="s">
        <v>5</v>
      </c>
    </row>
    <row r="266" spans="1:5" ht="12.75">
      <c r="A266" s="35" t="s">
        <v>58</v>
      </c>
      <c r="E266" s="40" t="s">
        <v>8577</v>
      </c>
    </row>
    <row r="267" spans="1:5" ht="89.25">
      <c r="A267" t="s">
        <v>59</v>
      </c>
      <c r="E267" s="39" t="s">
        <v>8700</v>
      </c>
    </row>
    <row r="268" spans="1:13" ht="12.75">
      <c r="A268" t="s">
        <v>49</v>
      </c>
      <c r="C268" s="31" t="s">
        <v>8701</v>
      </c>
      <c r="E268" s="33" t="s">
        <v>8702</v>
      </c>
      <c r="J268" s="32">
        <f>0</f>
      </c>
      <c s="32">
        <f>0</f>
      </c>
      <c s="32">
        <f>0+L269</f>
      </c>
      <c s="32">
        <f>0+M269</f>
      </c>
    </row>
    <row r="269" spans="1:16" ht="12.75">
      <c r="A269" t="s">
        <v>52</v>
      </c>
      <c s="34" t="s">
        <v>519</v>
      </c>
      <c s="34" t="s">
        <v>8703</v>
      </c>
      <c s="35" t="s">
        <v>5</v>
      </c>
      <c s="6" t="s">
        <v>8704</v>
      </c>
      <c s="36" t="s">
        <v>93</v>
      </c>
      <c s="37">
        <v>6</v>
      </c>
      <c s="36">
        <v>0</v>
      </c>
      <c s="36">
        <f>ROUND(G269*H269,6)</f>
      </c>
      <c r="L269" s="38">
        <v>0</v>
      </c>
      <c s="32">
        <f>ROUND(ROUND(L269,2)*ROUND(G269,3),2)</f>
      </c>
      <c s="36" t="s">
        <v>56</v>
      </c>
      <c>
        <f>(M269*21)/100</f>
      </c>
      <c t="s">
        <v>27</v>
      </c>
    </row>
    <row r="270" spans="1:5" ht="12.75">
      <c r="A270" s="35" t="s">
        <v>57</v>
      </c>
      <c r="E270" s="39" t="s">
        <v>5</v>
      </c>
    </row>
    <row r="271" spans="1:5" ht="12.75">
      <c r="A271" s="35" t="s">
        <v>58</v>
      </c>
      <c r="E271" s="40" t="s">
        <v>8577</v>
      </c>
    </row>
    <row r="272" spans="1:5" ht="89.25">
      <c r="A272" t="s">
        <v>59</v>
      </c>
      <c r="E272" s="39" t="s">
        <v>8705</v>
      </c>
    </row>
    <row r="273" spans="1:13" ht="12.75">
      <c r="A273" t="s">
        <v>49</v>
      </c>
      <c r="C273" s="31" t="s">
        <v>8706</v>
      </c>
      <c r="E273" s="33" t="s">
        <v>8707</v>
      </c>
      <c r="J273" s="32">
        <f>0</f>
      </c>
      <c s="32">
        <f>0</f>
      </c>
      <c s="32">
        <f>0+L274+L278+L282+L286+L290+L294+L298+L302+L306+L310+L314+L318+L322+L326+L330+L334+L338</f>
      </c>
      <c s="32">
        <f>0+M274+M278+M282+M286+M290+M294+M298+M302+M306+M310+M314+M318+M322+M326+M330+M334+M338</f>
      </c>
    </row>
    <row r="274" spans="1:16" ht="12.75">
      <c r="A274" t="s">
        <v>52</v>
      </c>
      <c s="34" t="s">
        <v>518</v>
      </c>
      <c s="34" t="s">
        <v>8708</v>
      </c>
      <c s="35" t="s">
        <v>5</v>
      </c>
      <c s="6" t="s">
        <v>8709</v>
      </c>
      <c s="36" t="s">
        <v>223</v>
      </c>
      <c s="37">
        <v>124</v>
      </c>
      <c s="36">
        <v>0</v>
      </c>
      <c s="36">
        <f>ROUND(G274*H274,6)</f>
      </c>
      <c r="L274" s="38">
        <v>0</v>
      </c>
      <c s="32">
        <f>ROUND(ROUND(L274,2)*ROUND(G274,3),2)</f>
      </c>
      <c s="36" t="s">
        <v>56</v>
      </c>
      <c>
        <f>(M274*21)/100</f>
      </c>
      <c t="s">
        <v>27</v>
      </c>
    </row>
    <row r="275" spans="1:5" ht="12.75">
      <c r="A275" s="35" t="s">
        <v>57</v>
      </c>
      <c r="E275" s="39" t="s">
        <v>5</v>
      </c>
    </row>
    <row r="276" spans="1:5" ht="12.75">
      <c r="A276" s="35" t="s">
        <v>58</v>
      </c>
      <c r="E276" s="40" t="s">
        <v>8710</v>
      </c>
    </row>
    <row r="277" spans="1:5" ht="89.25">
      <c r="A277" t="s">
        <v>59</v>
      </c>
      <c r="E277" s="39" t="s">
        <v>8711</v>
      </c>
    </row>
    <row r="278" spans="1:16" ht="12.75">
      <c r="A278" t="s">
        <v>52</v>
      </c>
      <c s="34" t="s">
        <v>549</v>
      </c>
      <c s="34" t="s">
        <v>8712</v>
      </c>
      <c s="35" t="s">
        <v>5</v>
      </c>
      <c s="6" t="s">
        <v>8713</v>
      </c>
      <c s="36" t="s">
        <v>55</v>
      </c>
      <c s="37">
        <v>35</v>
      </c>
      <c s="36">
        <v>0</v>
      </c>
      <c s="36">
        <f>ROUND(G278*H278,6)</f>
      </c>
      <c r="L278" s="38">
        <v>0</v>
      </c>
      <c s="32">
        <f>ROUND(ROUND(L278,2)*ROUND(G278,3),2)</f>
      </c>
      <c s="36" t="s">
        <v>56</v>
      </c>
      <c>
        <f>(M278*21)/100</f>
      </c>
      <c t="s">
        <v>27</v>
      </c>
    </row>
    <row r="279" spans="1:5" ht="12.75">
      <c r="A279" s="35" t="s">
        <v>57</v>
      </c>
      <c r="E279" s="39" t="s">
        <v>5</v>
      </c>
    </row>
    <row r="280" spans="1:5" ht="12.75">
      <c r="A280" s="35" t="s">
        <v>58</v>
      </c>
      <c r="E280" s="40" t="s">
        <v>8710</v>
      </c>
    </row>
    <row r="281" spans="1:5" ht="127.5">
      <c r="A281" t="s">
        <v>59</v>
      </c>
      <c r="E281" s="39" t="s">
        <v>8714</v>
      </c>
    </row>
    <row r="282" spans="1:16" ht="12.75">
      <c r="A282" t="s">
        <v>52</v>
      </c>
      <c s="34" t="s">
        <v>553</v>
      </c>
      <c s="34" t="s">
        <v>8721</v>
      </c>
      <c s="35" t="s">
        <v>5</v>
      </c>
      <c s="6" t="s">
        <v>8722</v>
      </c>
      <c s="36" t="s">
        <v>93</v>
      </c>
      <c s="37">
        <v>4</v>
      </c>
      <c s="36">
        <v>0</v>
      </c>
      <c s="36">
        <f>ROUND(G282*H282,6)</f>
      </c>
      <c r="L282" s="38">
        <v>0</v>
      </c>
      <c s="32">
        <f>ROUND(ROUND(L282,2)*ROUND(G282,3),2)</f>
      </c>
      <c s="36" t="s">
        <v>56</v>
      </c>
      <c>
        <f>(M282*21)/100</f>
      </c>
      <c t="s">
        <v>27</v>
      </c>
    </row>
    <row r="283" spans="1:5" ht="12.75">
      <c r="A283" s="35" t="s">
        <v>57</v>
      </c>
      <c r="E283" s="39" t="s">
        <v>5</v>
      </c>
    </row>
    <row r="284" spans="1:5" ht="12.75">
      <c r="A284" s="35" t="s">
        <v>58</v>
      </c>
      <c r="E284" s="40" t="s">
        <v>8710</v>
      </c>
    </row>
    <row r="285" spans="1:5" ht="102">
      <c r="A285" t="s">
        <v>59</v>
      </c>
      <c r="E285" s="39" t="s">
        <v>8720</v>
      </c>
    </row>
    <row r="286" spans="1:16" ht="12.75">
      <c r="A286" t="s">
        <v>52</v>
      </c>
      <c s="34" t="s">
        <v>556</v>
      </c>
      <c s="34" t="s">
        <v>8723</v>
      </c>
      <c s="35" t="s">
        <v>5</v>
      </c>
      <c s="6" t="s">
        <v>8724</v>
      </c>
      <c s="36" t="s">
        <v>93</v>
      </c>
      <c s="37">
        <v>20</v>
      </c>
      <c s="36">
        <v>0</v>
      </c>
      <c s="36">
        <f>ROUND(G286*H286,6)</f>
      </c>
      <c r="L286" s="38">
        <v>0</v>
      </c>
      <c s="32">
        <f>ROUND(ROUND(L286,2)*ROUND(G286,3),2)</f>
      </c>
      <c s="36" t="s">
        <v>56</v>
      </c>
      <c>
        <f>(M286*21)/100</f>
      </c>
      <c t="s">
        <v>27</v>
      </c>
    </row>
    <row r="287" spans="1:5" ht="12.75">
      <c r="A287" s="35" t="s">
        <v>57</v>
      </c>
      <c r="E287" s="39" t="s">
        <v>5</v>
      </c>
    </row>
    <row r="288" spans="1:5" ht="12.75">
      <c r="A288" s="35" t="s">
        <v>58</v>
      </c>
      <c r="E288" s="40" t="s">
        <v>8710</v>
      </c>
    </row>
    <row r="289" spans="1:5" ht="102">
      <c r="A289" t="s">
        <v>59</v>
      </c>
      <c r="E289" s="39" t="s">
        <v>8720</v>
      </c>
    </row>
    <row r="290" spans="1:16" ht="12.75">
      <c r="A290" t="s">
        <v>52</v>
      </c>
      <c s="34" t="s">
        <v>559</v>
      </c>
      <c s="34" t="s">
        <v>8731</v>
      </c>
      <c s="35" t="s">
        <v>5</v>
      </c>
      <c s="6" t="s">
        <v>8732</v>
      </c>
      <c s="36" t="s">
        <v>93</v>
      </c>
      <c s="37">
        <v>24</v>
      </c>
      <c s="36">
        <v>0</v>
      </c>
      <c s="36">
        <f>ROUND(G290*H290,6)</f>
      </c>
      <c r="L290" s="38">
        <v>0</v>
      </c>
      <c s="32">
        <f>ROUND(ROUND(L290,2)*ROUND(G290,3),2)</f>
      </c>
      <c s="36" t="s">
        <v>56</v>
      </c>
      <c>
        <f>(M290*21)/100</f>
      </c>
      <c t="s">
        <v>27</v>
      </c>
    </row>
    <row r="291" spans="1:5" ht="12.75">
      <c r="A291" s="35" t="s">
        <v>57</v>
      </c>
      <c r="E291" s="39" t="s">
        <v>5</v>
      </c>
    </row>
    <row r="292" spans="1:5" ht="12.75">
      <c r="A292" s="35" t="s">
        <v>58</v>
      </c>
      <c r="E292" s="40" t="s">
        <v>8710</v>
      </c>
    </row>
    <row r="293" spans="1:5" ht="102">
      <c r="A293" t="s">
        <v>59</v>
      </c>
      <c r="E293" s="39" t="s">
        <v>8733</v>
      </c>
    </row>
    <row r="294" spans="1:16" ht="12.75">
      <c r="A294" t="s">
        <v>52</v>
      </c>
      <c s="34" t="s">
        <v>562</v>
      </c>
      <c s="34" t="s">
        <v>8736</v>
      </c>
      <c s="35" t="s">
        <v>5</v>
      </c>
      <c s="6" t="s">
        <v>8737</v>
      </c>
      <c s="36" t="s">
        <v>93</v>
      </c>
      <c s="37">
        <v>20</v>
      </c>
      <c s="36">
        <v>0</v>
      </c>
      <c s="36">
        <f>ROUND(G294*H294,6)</f>
      </c>
      <c r="L294" s="38">
        <v>0</v>
      </c>
      <c s="32">
        <f>ROUND(ROUND(L294,2)*ROUND(G294,3),2)</f>
      </c>
      <c s="36" t="s">
        <v>56</v>
      </c>
      <c>
        <f>(M294*21)/100</f>
      </c>
      <c t="s">
        <v>27</v>
      </c>
    </row>
    <row r="295" spans="1:5" ht="12.75">
      <c r="A295" s="35" t="s">
        <v>57</v>
      </c>
      <c r="E295" s="39" t="s">
        <v>5</v>
      </c>
    </row>
    <row r="296" spans="1:5" ht="12.75">
      <c r="A296" s="35" t="s">
        <v>58</v>
      </c>
      <c r="E296" s="40" t="s">
        <v>8710</v>
      </c>
    </row>
    <row r="297" spans="1:5" ht="102">
      <c r="A297" t="s">
        <v>59</v>
      </c>
      <c r="E297" s="39" t="s">
        <v>8733</v>
      </c>
    </row>
    <row r="298" spans="1:16" ht="12.75">
      <c r="A298" t="s">
        <v>52</v>
      </c>
      <c s="34" t="s">
        <v>566</v>
      </c>
      <c s="34" t="s">
        <v>8744</v>
      </c>
      <c s="35" t="s">
        <v>5</v>
      </c>
      <c s="6" t="s">
        <v>8745</v>
      </c>
      <c s="36" t="s">
        <v>93</v>
      </c>
      <c s="37">
        <v>8</v>
      </c>
      <c s="36">
        <v>0</v>
      </c>
      <c s="36">
        <f>ROUND(G298*H298,6)</f>
      </c>
      <c r="L298" s="38">
        <v>0</v>
      </c>
      <c s="32">
        <f>ROUND(ROUND(L298,2)*ROUND(G298,3),2)</f>
      </c>
      <c s="36" t="s">
        <v>56</v>
      </c>
      <c>
        <f>(M298*21)/100</f>
      </c>
      <c t="s">
        <v>27</v>
      </c>
    </row>
    <row r="299" spans="1:5" ht="12.75">
      <c r="A299" s="35" t="s">
        <v>57</v>
      </c>
      <c r="E299" s="39" t="s">
        <v>5</v>
      </c>
    </row>
    <row r="300" spans="1:5" ht="12.75">
      <c r="A300" s="35" t="s">
        <v>58</v>
      </c>
      <c r="E300" s="40" t="s">
        <v>8710</v>
      </c>
    </row>
    <row r="301" spans="1:5" ht="102">
      <c r="A301" t="s">
        <v>59</v>
      </c>
      <c r="E301" s="39" t="s">
        <v>8733</v>
      </c>
    </row>
    <row r="302" spans="1:16" ht="12.75">
      <c r="A302" t="s">
        <v>52</v>
      </c>
      <c s="34" t="s">
        <v>570</v>
      </c>
      <c s="34" t="s">
        <v>8746</v>
      </c>
      <c s="35" t="s">
        <v>5</v>
      </c>
      <c s="6" t="s">
        <v>8747</v>
      </c>
      <c s="36" t="s">
        <v>93</v>
      </c>
      <c s="37">
        <v>4</v>
      </c>
      <c s="36">
        <v>0</v>
      </c>
      <c s="36">
        <f>ROUND(G302*H302,6)</f>
      </c>
      <c r="L302" s="38">
        <v>0</v>
      </c>
      <c s="32">
        <f>ROUND(ROUND(L302,2)*ROUND(G302,3),2)</f>
      </c>
      <c s="36" t="s">
        <v>56</v>
      </c>
      <c>
        <f>(M302*21)/100</f>
      </c>
      <c t="s">
        <v>27</v>
      </c>
    </row>
    <row r="303" spans="1:5" ht="12.75">
      <c r="A303" s="35" t="s">
        <v>57</v>
      </c>
      <c r="E303" s="39" t="s">
        <v>5</v>
      </c>
    </row>
    <row r="304" spans="1:5" ht="12.75">
      <c r="A304" s="35" t="s">
        <v>58</v>
      </c>
      <c r="E304" s="40" t="s">
        <v>8710</v>
      </c>
    </row>
    <row r="305" spans="1:5" ht="102">
      <c r="A305" t="s">
        <v>59</v>
      </c>
      <c r="E305" s="39" t="s">
        <v>8733</v>
      </c>
    </row>
    <row r="306" spans="1:16" ht="12.75">
      <c r="A306" t="s">
        <v>52</v>
      </c>
      <c s="34" t="s">
        <v>405</v>
      </c>
      <c s="34" t="s">
        <v>8758</v>
      </c>
      <c s="35" t="s">
        <v>5</v>
      </c>
      <c s="6" t="s">
        <v>8759</v>
      </c>
      <c s="36" t="s">
        <v>93</v>
      </c>
      <c s="37">
        <v>404</v>
      </c>
      <c s="36">
        <v>0</v>
      </c>
      <c s="36">
        <f>ROUND(G306*H306,6)</f>
      </c>
      <c r="L306" s="38">
        <v>0</v>
      </c>
      <c s="32">
        <f>ROUND(ROUND(L306,2)*ROUND(G306,3),2)</f>
      </c>
      <c s="36" t="s">
        <v>56</v>
      </c>
      <c>
        <f>(M306*21)/100</f>
      </c>
      <c t="s">
        <v>27</v>
      </c>
    </row>
    <row r="307" spans="1:5" ht="12.75">
      <c r="A307" s="35" t="s">
        <v>57</v>
      </c>
      <c r="E307" s="39" t="s">
        <v>5</v>
      </c>
    </row>
    <row r="308" spans="1:5" ht="12.75">
      <c r="A308" s="35" t="s">
        <v>58</v>
      </c>
      <c r="E308" s="40" t="s">
        <v>8710</v>
      </c>
    </row>
    <row r="309" spans="1:5" ht="102">
      <c r="A309" t="s">
        <v>59</v>
      </c>
      <c r="E309" s="39" t="s">
        <v>8733</v>
      </c>
    </row>
    <row r="310" spans="1:16" ht="12.75">
      <c r="A310" t="s">
        <v>52</v>
      </c>
      <c s="34" t="s">
        <v>573</v>
      </c>
      <c s="34" t="s">
        <v>8760</v>
      </c>
      <c s="35" t="s">
        <v>5</v>
      </c>
      <c s="6" t="s">
        <v>8761</v>
      </c>
      <c s="36" t="s">
        <v>93</v>
      </c>
      <c s="37">
        <v>20</v>
      </c>
      <c s="36">
        <v>0</v>
      </c>
      <c s="36">
        <f>ROUND(G310*H310,6)</f>
      </c>
      <c r="L310" s="38">
        <v>0</v>
      </c>
      <c s="32">
        <f>ROUND(ROUND(L310,2)*ROUND(G310,3),2)</f>
      </c>
      <c s="36" t="s">
        <v>56</v>
      </c>
      <c>
        <f>(M310*21)/100</f>
      </c>
      <c t="s">
        <v>27</v>
      </c>
    </row>
    <row r="311" spans="1:5" ht="12.75">
      <c r="A311" s="35" t="s">
        <v>57</v>
      </c>
      <c r="E311" s="39" t="s">
        <v>5</v>
      </c>
    </row>
    <row r="312" spans="1:5" ht="12.75">
      <c r="A312" s="35" t="s">
        <v>58</v>
      </c>
      <c r="E312" s="40" t="s">
        <v>8710</v>
      </c>
    </row>
    <row r="313" spans="1:5" ht="102">
      <c r="A313" t="s">
        <v>59</v>
      </c>
      <c r="E313" s="39" t="s">
        <v>8733</v>
      </c>
    </row>
    <row r="314" spans="1:16" ht="12.75">
      <c r="A314" t="s">
        <v>52</v>
      </c>
      <c s="34" t="s">
        <v>741</v>
      </c>
      <c s="34" t="s">
        <v>8762</v>
      </c>
      <c s="35" t="s">
        <v>5</v>
      </c>
      <c s="6" t="s">
        <v>8763</v>
      </c>
      <c s="36" t="s">
        <v>93</v>
      </c>
      <c s="37">
        <v>12</v>
      </c>
      <c s="36">
        <v>0</v>
      </c>
      <c s="36">
        <f>ROUND(G314*H314,6)</f>
      </c>
      <c r="L314" s="38">
        <v>0</v>
      </c>
      <c s="32">
        <f>ROUND(ROUND(L314,2)*ROUND(G314,3),2)</f>
      </c>
      <c s="36" t="s">
        <v>56</v>
      </c>
      <c>
        <f>(M314*21)/100</f>
      </c>
      <c t="s">
        <v>27</v>
      </c>
    </row>
    <row r="315" spans="1:5" ht="12.75">
      <c r="A315" s="35" t="s">
        <v>57</v>
      </c>
      <c r="E315" s="39" t="s">
        <v>5</v>
      </c>
    </row>
    <row r="316" spans="1:5" ht="12.75">
      <c r="A316" s="35" t="s">
        <v>58</v>
      </c>
      <c r="E316" s="40" t="s">
        <v>8710</v>
      </c>
    </row>
    <row r="317" spans="1:5" ht="102">
      <c r="A317" t="s">
        <v>59</v>
      </c>
      <c r="E317" s="39" t="s">
        <v>8733</v>
      </c>
    </row>
    <row r="318" spans="1:16" ht="25.5">
      <c r="A318" t="s">
        <v>52</v>
      </c>
      <c s="34" t="s">
        <v>327</v>
      </c>
      <c s="34" t="s">
        <v>8764</v>
      </c>
      <c s="35" t="s">
        <v>5</v>
      </c>
      <c s="6" t="s">
        <v>8765</v>
      </c>
      <c s="36" t="s">
        <v>65</v>
      </c>
      <c s="37">
        <v>2620</v>
      </c>
      <c s="36">
        <v>0</v>
      </c>
      <c s="36">
        <f>ROUND(G318*H318,6)</f>
      </c>
      <c r="L318" s="38">
        <v>0</v>
      </c>
      <c s="32">
        <f>ROUND(ROUND(L318,2)*ROUND(G318,3),2)</f>
      </c>
      <c s="36" t="s">
        <v>56</v>
      </c>
      <c>
        <f>(M318*21)/100</f>
      </c>
      <c t="s">
        <v>27</v>
      </c>
    </row>
    <row r="319" spans="1:5" ht="12.75">
      <c r="A319" s="35" t="s">
        <v>57</v>
      </c>
      <c r="E319" s="39" t="s">
        <v>5</v>
      </c>
    </row>
    <row r="320" spans="1:5" ht="12.75">
      <c r="A320" s="35" t="s">
        <v>58</v>
      </c>
      <c r="E320" s="40" t="s">
        <v>8710</v>
      </c>
    </row>
    <row r="321" spans="1:5" ht="102">
      <c r="A321" t="s">
        <v>59</v>
      </c>
      <c r="E321" s="39" t="s">
        <v>8766</v>
      </c>
    </row>
    <row r="322" spans="1:16" ht="25.5">
      <c r="A322" t="s">
        <v>52</v>
      </c>
      <c s="34" t="s">
        <v>745</v>
      </c>
      <c s="34" t="s">
        <v>8767</v>
      </c>
      <c s="35" t="s">
        <v>5</v>
      </c>
      <c s="6" t="s">
        <v>8768</v>
      </c>
      <c s="36" t="s">
        <v>65</v>
      </c>
      <c s="37">
        <v>2876</v>
      </c>
      <c s="36">
        <v>0</v>
      </c>
      <c s="36">
        <f>ROUND(G322*H322,6)</f>
      </c>
      <c r="L322" s="38">
        <v>0</v>
      </c>
      <c s="32">
        <f>ROUND(ROUND(L322,2)*ROUND(G322,3),2)</f>
      </c>
      <c s="36" t="s">
        <v>56</v>
      </c>
      <c>
        <f>(M322*21)/100</f>
      </c>
      <c t="s">
        <v>27</v>
      </c>
    </row>
    <row r="323" spans="1:5" ht="12.75">
      <c r="A323" s="35" t="s">
        <v>57</v>
      </c>
      <c r="E323" s="39" t="s">
        <v>5</v>
      </c>
    </row>
    <row r="324" spans="1:5" ht="12.75">
      <c r="A324" s="35" t="s">
        <v>58</v>
      </c>
      <c r="E324" s="40" t="s">
        <v>8710</v>
      </c>
    </row>
    <row r="325" spans="1:5" ht="102">
      <c r="A325" t="s">
        <v>59</v>
      </c>
      <c r="E325" s="39" t="s">
        <v>8766</v>
      </c>
    </row>
    <row r="326" spans="1:16" ht="12.75">
      <c r="A326" t="s">
        <v>52</v>
      </c>
      <c s="34" t="s">
        <v>749</v>
      </c>
      <c s="34" t="s">
        <v>8769</v>
      </c>
      <c s="35" t="s">
        <v>5</v>
      </c>
      <c s="6" t="s">
        <v>8770</v>
      </c>
      <c s="36" t="s">
        <v>65</v>
      </c>
      <c s="37">
        <v>1314</v>
      </c>
      <c s="36">
        <v>0</v>
      </c>
      <c s="36">
        <f>ROUND(G326*H326,6)</f>
      </c>
      <c r="L326" s="38">
        <v>0</v>
      </c>
      <c s="32">
        <f>ROUND(ROUND(L326,2)*ROUND(G326,3),2)</f>
      </c>
      <c s="36" t="s">
        <v>56</v>
      </c>
      <c>
        <f>(M326*21)/100</f>
      </c>
      <c t="s">
        <v>27</v>
      </c>
    </row>
    <row r="327" spans="1:5" ht="12.75">
      <c r="A327" s="35" t="s">
        <v>57</v>
      </c>
      <c r="E327" s="39" t="s">
        <v>5</v>
      </c>
    </row>
    <row r="328" spans="1:5" ht="12.75">
      <c r="A328" s="35" t="s">
        <v>58</v>
      </c>
      <c r="E328" s="40" t="s">
        <v>8710</v>
      </c>
    </row>
    <row r="329" spans="1:5" ht="102">
      <c r="A329" t="s">
        <v>59</v>
      </c>
      <c r="E329" s="39" t="s">
        <v>8766</v>
      </c>
    </row>
    <row r="330" spans="1:16" ht="12.75">
      <c r="A330" t="s">
        <v>52</v>
      </c>
      <c s="34" t="s">
        <v>750</v>
      </c>
      <c s="34" t="s">
        <v>8771</v>
      </c>
      <c s="35" t="s">
        <v>5</v>
      </c>
      <c s="6" t="s">
        <v>8772</v>
      </c>
      <c s="36" t="s">
        <v>1059</v>
      </c>
      <c s="37">
        <v>3190</v>
      </c>
      <c s="36">
        <v>0</v>
      </c>
      <c s="36">
        <f>ROUND(G330*H330,6)</f>
      </c>
      <c r="L330" s="38">
        <v>0</v>
      </c>
      <c s="32">
        <f>ROUND(ROUND(L330,2)*ROUND(G330,3),2)</f>
      </c>
      <c s="36" t="s">
        <v>56</v>
      </c>
      <c>
        <f>(M330*21)/100</f>
      </c>
      <c t="s">
        <v>27</v>
      </c>
    </row>
    <row r="331" spans="1:5" ht="12.75">
      <c r="A331" s="35" t="s">
        <v>57</v>
      </c>
      <c r="E331" s="39" t="s">
        <v>5</v>
      </c>
    </row>
    <row r="332" spans="1:5" ht="12.75">
      <c r="A332" s="35" t="s">
        <v>58</v>
      </c>
      <c r="E332" s="40" t="s">
        <v>8710</v>
      </c>
    </row>
    <row r="333" spans="1:5" ht="127.5">
      <c r="A333" t="s">
        <v>59</v>
      </c>
      <c r="E333" s="39" t="s">
        <v>8773</v>
      </c>
    </row>
    <row r="334" spans="1:16" ht="12.75">
      <c r="A334" t="s">
        <v>52</v>
      </c>
      <c s="34" t="s">
        <v>751</v>
      </c>
      <c s="34" t="s">
        <v>8774</v>
      </c>
      <c s="35" t="s">
        <v>5</v>
      </c>
      <c s="6" t="s">
        <v>8772</v>
      </c>
      <c s="36" t="s">
        <v>8775</v>
      </c>
      <c s="37">
        <v>5419</v>
      </c>
      <c s="36">
        <v>0</v>
      </c>
      <c s="36">
        <f>ROUND(G334*H334,6)</f>
      </c>
      <c r="L334" s="38">
        <v>0</v>
      </c>
      <c s="32">
        <f>ROUND(ROUND(L334,2)*ROUND(G334,3),2)</f>
      </c>
      <c s="36" t="s">
        <v>56</v>
      </c>
      <c>
        <f>(M334*21)/100</f>
      </c>
      <c t="s">
        <v>27</v>
      </c>
    </row>
    <row r="335" spans="1:5" ht="12.75">
      <c r="A335" s="35" t="s">
        <v>57</v>
      </c>
      <c r="E335" s="39" t="s">
        <v>5</v>
      </c>
    </row>
    <row r="336" spans="1:5" ht="12.75">
      <c r="A336" s="35" t="s">
        <v>58</v>
      </c>
      <c r="E336" s="40" t="s">
        <v>8710</v>
      </c>
    </row>
    <row r="337" spans="1:5" ht="127.5">
      <c r="A337" t="s">
        <v>59</v>
      </c>
      <c r="E337" s="39" t="s">
        <v>8776</v>
      </c>
    </row>
    <row r="338" spans="1:16" ht="12.75">
      <c r="A338" t="s">
        <v>52</v>
      </c>
      <c s="34" t="s">
        <v>752</v>
      </c>
      <c s="34" t="s">
        <v>8777</v>
      </c>
      <c s="35" t="s">
        <v>5</v>
      </c>
      <c s="6" t="s">
        <v>8778</v>
      </c>
      <c s="36" t="s">
        <v>262</v>
      </c>
      <c s="37">
        <v>108.38</v>
      </c>
      <c s="36">
        <v>0</v>
      </c>
      <c s="36">
        <f>ROUND(G338*H338,6)</f>
      </c>
      <c r="L338" s="38">
        <v>0</v>
      </c>
      <c s="32">
        <f>ROUND(ROUND(L338,2)*ROUND(G338,3),2)</f>
      </c>
      <c s="36" t="s">
        <v>56</v>
      </c>
      <c>
        <f>(M338*21)/100</f>
      </c>
      <c t="s">
        <v>27</v>
      </c>
    </row>
    <row r="339" spans="1:5" ht="12.75">
      <c r="A339" s="35" t="s">
        <v>57</v>
      </c>
      <c r="E339" s="39" t="s">
        <v>5</v>
      </c>
    </row>
    <row r="340" spans="1:5" ht="12.75">
      <c r="A340" s="35" t="s">
        <v>58</v>
      </c>
      <c r="E340" s="40" t="s">
        <v>8710</v>
      </c>
    </row>
    <row r="341" spans="1:5" ht="102">
      <c r="A341" t="s">
        <v>59</v>
      </c>
      <c r="E341" s="39" t="s">
        <v>8779</v>
      </c>
    </row>
    <row r="342" spans="1:13" ht="12.75">
      <c r="A342" t="s">
        <v>49</v>
      </c>
      <c r="C342" s="31" t="s">
        <v>8780</v>
      </c>
      <c r="E342" s="33" t="s">
        <v>8781</v>
      </c>
      <c r="J342" s="32">
        <f>0</f>
      </c>
      <c s="32">
        <f>0</f>
      </c>
      <c s="32">
        <f>0+L343+L347+L351+L355</f>
      </c>
      <c s="32">
        <f>0+M343+M347+M351+M355</f>
      </c>
    </row>
    <row r="343" spans="1:16" ht="38.25">
      <c r="A343" t="s">
        <v>52</v>
      </c>
      <c s="34" t="s">
        <v>616</v>
      </c>
      <c s="34" t="s">
        <v>1042</v>
      </c>
      <c s="35" t="s">
        <v>1043</v>
      </c>
      <c s="6" t="s">
        <v>8782</v>
      </c>
      <c s="36" t="s">
        <v>262</v>
      </c>
      <c s="37">
        <v>554.4</v>
      </c>
      <c s="36">
        <v>0</v>
      </c>
      <c s="36">
        <f>ROUND(G343*H343,6)</f>
      </c>
      <c r="L343" s="38">
        <v>0</v>
      </c>
      <c s="32">
        <f>ROUND(ROUND(L343,2)*ROUND(G343,3),2)</f>
      </c>
      <c s="36" t="s">
        <v>248</v>
      </c>
      <c>
        <f>(M343*21)/100</f>
      </c>
      <c t="s">
        <v>27</v>
      </c>
    </row>
    <row r="344" spans="1:5" ht="12.75">
      <c r="A344" s="35" t="s">
        <v>57</v>
      </c>
      <c r="E344" s="39" t="s">
        <v>263</v>
      </c>
    </row>
    <row r="345" spans="1:5" ht="12.75">
      <c r="A345" s="35" t="s">
        <v>58</v>
      </c>
      <c r="E345" s="40" t="s">
        <v>8783</v>
      </c>
    </row>
    <row r="346" spans="1:5" ht="89.25">
      <c r="A346" t="s">
        <v>59</v>
      </c>
      <c r="E346" s="39" t="s">
        <v>264</v>
      </c>
    </row>
    <row r="347" spans="1:16" ht="38.25">
      <c r="A347" t="s">
        <v>52</v>
      </c>
      <c s="34" t="s">
        <v>621</v>
      </c>
      <c s="34" t="s">
        <v>537</v>
      </c>
      <c s="35" t="s">
        <v>3187</v>
      </c>
      <c s="6" t="s">
        <v>8784</v>
      </c>
      <c s="36" t="s">
        <v>262</v>
      </c>
      <c s="37">
        <v>73.5</v>
      </c>
      <c s="36">
        <v>0</v>
      </c>
      <c s="36">
        <f>ROUND(G347*H347,6)</f>
      </c>
      <c r="L347" s="38">
        <v>0</v>
      </c>
      <c s="32">
        <f>ROUND(ROUND(L347,2)*ROUND(G347,3),2)</f>
      </c>
      <c s="36" t="s">
        <v>248</v>
      </c>
      <c>
        <f>(M347*21)/100</f>
      </c>
      <c t="s">
        <v>27</v>
      </c>
    </row>
    <row r="348" spans="1:5" ht="12.75">
      <c r="A348" s="35" t="s">
        <v>57</v>
      </c>
      <c r="E348" s="39" t="s">
        <v>263</v>
      </c>
    </row>
    <row r="349" spans="1:5" ht="12.75">
      <c r="A349" s="35" t="s">
        <v>58</v>
      </c>
      <c r="E349" s="40" t="s">
        <v>8785</v>
      </c>
    </row>
    <row r="350" spans="1:5" ht="102">
      <c r="A350" t="s">
        <v>59</v>
      </c>
      <c r="E350" s="39" t="s">
        <v>540</v>
      </c>
    </row>
    <row r="351" spans="1:16" ht="38.25">
      <c r="A351" t="s">
        <v>52</v>
      </c>
      <c s="34" t="s">
        <v>625</v>
      </c>
      <c s="34" t="s">
        <v>8786</v>
      </c>
      <c s="35" t="s">
        <v>267</v>
      </c>
      <c s="6" t="s">
        <v>8787</v>
      </c>
      <c s="36" t="s">
        <v>262</v>
      </c>
      <c s="37">
        <v>34</v>
      </c>
      <c s="36">
        <v>0</v>
      </c>
      <c s="36">
        <f>ROUND(G351*H351,6)</f>
      </c>
      <c r="L351" s="38">
        <v>0</v>
      </c>
      <c s="32">
        <f>ROUND(ROUND(L351,2)*ROUND(G351,3),2)</f>
      </c>
      <c s="36" t="s">
        <v>248</v>
      </c>
      <c>
        <f>(M351*21)/100</f>
      </c>
      <c t="s">
        <v>27</v>
      </c>
    </row>
    <row r="352" spans="1:5" ht="12.75">
      <c r="A352" s="35" t="s">
        <v>57</v>
      </c>
      <c r="E352" s="39" t="s">
        <v>263</v>
      </c>
    </row>
    <row r="353" spans="1:5" ht="12.75">
      <c r="A353" s="35" t="s">
        <v>58</v>
      </c>
      <c r="E353" s="40" t="s">
        <v>8788</v>
      </c>
    </row>
    <row r="354" spans="1:5" ht="89.25">
      <c r="A354" t="s">
        <v>59</v>
      </c>
      <c r="E354" s="39" t="s">
        <v>264</v>
      </c>
    </row>
    <row r="355" spans="1:16" ht="38.25">
      <c r="A355" t="s">
        <v>52</v>
      </c>
      <c s="34" t="s">
        <v>629</v>
      </c>
      <c s="34" t="s">
        <v>2212</v>
      </c>
      <c s="35" t="s">
        <v>2217</v>
      </c>
      <c s="6" t="s">
        <v>8789</v>
      </c>
      <c s="36" t="s">
        <v>262</v>
      </c>
      <c s="37">
        <v>0.88</v>
      </c>
      <c s="36">
        <v>0</v>
      </c>
      <c s="36">
        <f>ROUND(G355*H355,6)</f>
      </c>
      <c r="L355" s="38">
        <v>0</v>
      </c>
      <c s="32">
        <f>ROUND(ROUND(L355,2)*ROUND(G355,3),2)</f>
      </c>
      <c s="36" t="s">
        <v>248</v>
      </c>
      <c>
        <f>(M355*21)/100</f>
      </c>
      <c t="s">
        <v>27</v>
      </c>
    </row>
    <row r="356" spans="1:5" ht="12.75">
      <c r="A356" s="35" t="s">
        <v>57</v>
      </c>
      <c r="E356" s="39" t="s">
        <v>263</v>
      </c>
    </row>
    <row r="357" spans="1:5" ht="12.75">
      <c r="A357" s="35" t="s">
        <v>58</v>
      </c>
      <c r="E357" s="40" t="s">
        <v>8790</v>
      </c>
    </row>
    <row r="358" spans="1:5" ht="89.25">
      <c r="A358" t="s">
        <v>59</v>
      </c>
      <c r="E358" s="39" t="s">
        <v>264</v>
      </c>
    </row>
    <row r="359" spans="1:13" ht="12.75">
      <c r="A359" t="s">
        <v>49</v>
      </c>
      <c r="C359" s="31" t="s">
        <v>8794</v>
      </c>
      <c r="E359" s="33" t="s">
        <v>8795</v>
      </c>
      <c r="J359" s="32">
        <f>0</f>
      </c>
      <c s="32">
        <f>0</f>
      </c>
      <c s="32">
        <f>0+L360+L364+L368+L372+L376+L380+L384+L388+L392+L396+L400+L404+L408+L412</f>
      </c>
      <c s="32">
        <f>0+M360+M364+M368+M372+M376+M380+M384+M388+M392+M396+M400+M404+M408+M412</f>
      </c>
    </row>
    <row r="360" spans="1:16" ht="12.75">
      <c r="A360" t="s">
        <v>52</v>
      </c>
      <c s="34" t="s">
        <v>27</v>
      </c>
      <c s="34" t="s">
        <v>2131</v>
      </c>
      <c s="35" t="s">
        <v>5</v>
      </c>
      <c s="6" t="s">
        <v>2132</v>
      </c>
      <c s="36" t="s">
        <v>93</v>
      </c>
      <c s="37">
        <v>1</v>
      </c>
      <c s="36">
        <v>0</v>
      </c>
      <c s="36">
        <f>ROUND(G360*H360,6)</f>
      </c>
      <c r="L360" s="38">
        <v>0</v>
      </c>
      <c s="32">
        <f>ROUND(ROUND(L360,2)*ROUND(G360,3),2)</f>
      </c>
      <c s="36" t="s">
        <v>56</v>
      </c>
      <c>
        <f>(M360*21)/100</f>
      </c>
      <c t="s">
        <v>27</v>
      </c>
    </row>
    <row r="361" spans="1:5" ht="12.75">
      <c r="A361" s="35" t="s">
        <v>57</v>
      </c>
      <c r="E361" s="39" t="s">
        <v>5</v>
      </c>
    </row>
    <row r="362" spans="1:5" ht="12.75">
      <c r="A362" s="35" t="s">
        <v>58</v>
      </c>
      <c r="E362" s="40" t="s">
        <v>8796</v>
      </c>
    </row>
    <row r="363" spans="1:5" ht="76.5">
      <c r="A363" t="s">
        <v>59</v>
      </c>
      <c r="E363" s="39" t="s">
        <v>2133</v>
      </c>
    </row>
    <row r="364" spans="1:16" ht="12.75">
      <c r="A364" t="s">
        <v>52</v>
      </c>
      <c s="34" t="s">
        <v>520</v>
      </c>
      <c s="34" t="s">
        <v>8797</v>
      </c>
      <c s="35" t="s">
        <v>5</v>
      </c>
      <c s="6" t="s">
        <v>8798</v>
      </c>
      <c s="36" t="s">
        <v>1002</v>
      </c>
      <c s="37">
        <v>2.106</v>
      </c>
      <c s="36">
        <v>0</v>
      </c>
      <c s="36">
        <f>ROUND(G364*H364,6)</f>
      </c>
      <c r="L364" s="38">
        <v>0</v>
      </c>
      <c s="32">
        <f>ROUND(ROUND(L364,2)*ROUND(G364,3),2)</f>
      </c>
      <c s="36" t="s">
        <v>56</v>
      </c>
      <c>
        <f>(M364*21)/100</f>
      </c>
      <c t="s">
        <v>27</v>
      </c>
    </row>
    <row r="365" spans="1:5" ht="12.75">
      <c r="A365" s="35" t="s">
        <v>57</v>
      </c>
      <c r="E365" s="39" t="s">
        <v>5</v>
      </c>
    </row>
    <row r="366" spans="1:5" ht="12.75">
      <c r="A366" s="35" t="s">
        <v>58</v>
      </c>
      <c r="E366" s="40" t="s">
        <v>8796</v>
      </c>
    </row>
    <row r="367" spans="1:5" ht="102">
      <c r="A367" t="s">
        <v>59</v>
      </c>
      <c r="E367" s="39" t="s">
        <v>8799</v>
      </c>
    </row>
    <row r="368" spans="1:16" ht="12.75">
      <c r="A368" t="s">
        <v>52</v>
      </c>
      <c s="34" t="s">
        <v>521</v>
      </c>
      <c s="34" t="s">
        <v>8800</v>
      </c>
      <c s="35" t="s">
        <v>5</v>
      </c>
      <c s="6" t="s">
        <v>8801</v>
      </c>
      <c s="36" t="s">
        <v>1002</v>
      </c>
      <c s="37">
        <v>2.106</v>
      </c>
      <c s="36">
        <v>0</v>
      </c>
      <c s="36">
        <f>ROUND(G368*H368,6)</f>
      </c>
      <c r="L368" s="38">
        <v>0</v>
      </c>
      <c s="32">
        <f>ROUND(ROUND(L368,2)*ROUND(G368,3),2)</f>
      </c>
      <c s="36" t="s">
        <v>56</v>
      </c>
      <c>
        <f>(M368*21)/100</f>
      </c>
      <c t="s">
        <v>27</v>
      </c>
    </row>
    <row r="369" spans="1:5" ht="12.75">
      <c r="A369" s="35" t="s">
        <v>57</v>
      </c>
      <c r="E369" s="39" t="s">
        <v>5</v>
      </c>
    </row>
    <row r="370" spans="1:5" ht="12.75">
      <c r="A370" s="35" t="s">
        <v>58</v>
      </c>
      <c r="E370" s="40" t="s">
        <v>8796</v>
      </c>
    </row>
    <row r="371" spans="1:5" ht="89.25">
      <c r="A371" t="s">
        <v>59</v>
      </c>
      <c r="E371" s="39" t="s">
        <v>8802</v>
      </c>
    </row>
    <row r="372" spans="1:16" ht="12.75">
      <c r="A372" t="s">
        <v>52</v>
      </c>
      <c s="34" t="s">
        <v>522</v>
      </c>
      <c s="34" t="s">
        <v>8803</v>
      </c>
      <c s="35" t="s">
        <v>5</v>
      </c>
      <c s="6" t="s">
        <v>8804</v>
      </c>
      <c s="36" t="s">
        <v>93</v>
      </c>
      <c s="37">
        <v>2</v>
      </c>
      <c s="36">
        <v>0</v>
      </c>
      <c s="36">
        <f>ROUND(G372*H372,6)</f>
      </c>
      <c r="L372" s="38">
        <v>0</v>
      </c>
      <c s="32">
        <f>ROUND(ROUND(L372,2)*ROUND(G372,3),2)</f>
      </c>
      <c s="36" t="s">
        <v>56</v>
      </c>
      <c>
        <f>(M372*21)/100</f>
      </c>
      <c t="s">
        <v>27</v>
      </c>
    </row>
    <row r="373" spans="1:5" ht="12.75">
      <c r="A373" s="35" t="s">
        <v>57</v>
      </c>
      <c r="E373" s="39" t="s">
        <v>5</v>
      </c>
    </row>
    <row r="374" spans="1:5" ht="12.75">
      <c r="A374" s="35" t="s">
        <v>58</v>
      </c>
      <c r="E374" s="40" t="s">
        <v>8796</v>
      </c>
    </row>
    <row r="375" spans="1:5" ht="89.25">
      <c r="A375" t="s">
        <v>59</v>
      </c>
      <c r="E375" s="39" t="s">
        <v>8805</v>
      </c>
    </row>
    <row r="376" spans="1:16" ht="25.5">
      <c r="A376" t="s">
        <v>52</v>
      </c>
      <c s="34" t="s">
        <v>523</v>
      </c>
      <c s="34" t="s">
        <v>8806</v>
      </c>
      <c s="35" t="s">
        <v>5</v>
      </c>
      <c s="6" t="s">
        <v>8807</v>
      </c>
      <c s="36" t="s">
        <v>93</v>
      </c>
      <c s="37">
        <v>26</v>
      </c>
      <c s="36">
        <v>0</v>
      </c>
      <c s="36">
        <f>ROUND(G376*H376,6)</f>
      </c>
      <c r="L376" s="38">
        <v>0</v>
      </c>
      <c s="32">
        <f>ROUND(ROUND(L376,2)*ROUND(G376,3),2)</f>
      </c>
      <c s="36" t="s">
        <v>56</v>
      </c>
      <c>
        <f>(M376*21)/100</f>
      </c>
      <c t="s">
        <v>27</v>
      </c>
    </row>
    <row r="377" spans="1:5" ht="12.75">
      <c r="A377" s="35" t="s">
        <v>57</v>
      </c>
      <c r="E377" s="39" t="s">
        <v>5</v>
      </c>
    </row>
    <row r="378" spans="1:5" ht="12.75">
      <c r="A378" s="35" t="s">
        <v>58</v>
      </c>
      <c r="E378" s="40" t="s">
        <v>8796</v>
      </c>
    </row>
    <row r="379" spans="1:5" ht="89.25">
      <c r="A379" t="s">
        <v>59</v>
      </c>
      <c r="E379" s="39" t="s">
        <v>8808</v>
      </c>
    </row>
    <row r="380" spans="1:16" ht="25.5">
      <c r="A380" t="s">
        <v>52</v>
      </c>
      <c s="34" t="s">
        <v>527</v>
      </c>
      <c s="34" t="s">
        <v>8809</v>
      </c>
      <c s="35" t="s">
        <v>5</v>
      </c>
      <c s="6" t="s">
        <v>8810</v>
      </c>
      <c s="36" t="s">
        <v>93</v>
      </c>
      <c s="37">
        <v>26</v>
      </c>
      <c s="36">
        <v>0</v>
      </c>
      <c s="36">
        <f>ROUND(G380*H380,6)</f>
      </c>
      <c r="L380" s="38">
        <v>0</v>
      </c>
      <c s="32">
        <f>ROUND(ROUND(L380,2)*ROUND(G380,3),2)</f>
      </c>
      <c s="36" t="s">
        <v>56</v>
      </c>
      <c>
        <f>(M380*21)/100</f>
      </c>
      <c t="s">
        <v>27</v>
      </c>
    </row>
    <row r="381" spans="1:5" ht="12.75">
      <c r="A381" s="35" t="s">
        <v>57</v>
      </c>
      <c r="E381" s="39" t="s">
        <v>5</v>
      </c>
    </row>
    <row r="382" spans="1:5" ht="12.75">
      <c r="A382" s="35" t="s">
        <v>58</v>
      </c>
      <c r="E382" s="40" t="s">
        <v>8796</v>
      </c>
    </row>
    <row r="383" spans="1:5" ht="89.25">
      <c r="A383" t="s">
        <v>59</v>
      </c>
      <c r="E383" s="39" t="s">
        <v>8811</v>
      </c>
    </row>
    <row r="384" spans="1:16" ht="25.5">
      <c r="A384" t="s">
        <v>52</v>
      </c>
      <c s="34" t="s">
        <v>531</v>
      </c>
      <c s="34" t="s">
        <v>8812</v>
      </c>
      <c s="35" t="s">
        <v>5</v>
      </c>
      <c s="6" t="s">
        <v>8813</v>
      </c>
      <c s="36" t="s">
        <v>8814</v>
      </c>
      <c s="37">
        <v>26</v>
      </c>
      <c s="36">
        <v>0</v>
      </c>
      <c s="36">
        <f>ROUND(G384*H384,6)</f>
      </c>
      <c r="L384" s="38">
        <v>0</v>
      </c>
      <c s="32">
        <f>ROUND(ROUND(L384,2)*ROUND(G384,3),2)</f>
      </c>
      <c s="36" t="s">
        <v>56</v>
      </c>
      <c>
        <f>(M384*21)/100</f>
      </c>
      <c t="s">
        <v>27</v>
      </c>
    </row>
    <row r="385" spans="1:5" ht="12.75">
      <c r="A385" s="35" t="s">
        <v>57</v>
      </c>
      <c r="E385" s="39" t="s">
        <v>5</v>
      </c>
    </row>
    <row r="386" spans="1:5" ht="12.75">
      <c r="A386" s="35" t="s">
        <v>58</v>
      </c>
      <c r="E386" s="40" t="s">
        <v>8796</v>
      </c>
    </row>
    <row r="387" spans="1:5" ht="89.25">
      <c r="A387" t="s">
        <v>59</v>
      </c>
      <c r="E387" s="39" t="s">
        <v>8815</v>
      </c>
    </row>
    <row r="388" spans="1:16" ht="12.75">
      <c r="A388" t="s">
        <v>52</v>
      </c>
      <c s="34" t="s">
        <v>535</v>
      </c>
      <c s="34" t="s">
        <v>8816</v>
      </c>
      <c s="35" t="s">
        <v>5</v>
      </c>
      <c s="6" t="s">
        <v>8817</v>
      </c>
      <c s="36" t="s">
        <v>93</v>
      </c>
      <c s="37">
        <v>26</v>
      </c>
      <c s="36">
        <v>0</v>
      </c>
      <c s="36">
        <f>ROUND(G388*H388,6)</f>
      </c>
      <c r="L388" s="38">
        <v>0</v>
      </c>
      <c s="32">
        <f>ROUND(ROUND(L388,2)*ROUND(G388,3),2)</f>
      </c>
      <c s="36" t="s">
        <v>56</v>
      </c>
      <c>
        <f>(M388*21)/100</f>
      </c>
      <c t="s">
        <v>27</v>
      </c>
    </row>
    <row r="389" spans="1:5" ht="12.75">
      <c r="A389" s="35" t="s">
        <v>57</v>
      </c>
      <c r="E389" s="39" t="s">
        <v>5</v>
      </c>
    </row>
    <row r="390" spans="1:5" ht="12.75">
      <c r="A390" s="35" t="s">
        <v>58</v>
      </c>
      <c r="E390" s="40" t="s">
        <v>8796</v>
      </c>
    </row>
    <row r="391" spans="1:5" ht="102">
      <c r="A391" t="s">
        <v>59</v>
      </c>
      <c r="E391" s="39" t="s">
        <v>8818</v>
      </c>
    </row>
    <row r="392" spans="1:16" ht="12.75">
      <c r="A392" t="s">
        <v>52</v>
      </c>
      <c s="34" t="s">
        <v>536</v>
      </c>
      <c s="34" t="s">
        <v>8819</v>
      </c>
      <c s="35" t="s">
        <v>5</v>
      </c>
      <c s="6" t="s">
        <v>8820</v>
      </c>
      <c s="36" t="s">
        <v>93</v>
      </c>
      <c s="37">
        <v>2</v>
      </c>
      <c s="36">
        <v>0</v>
      </c>
      <c s="36">
        <f>ROUND(G392*H392,6)</f>
      </c>
      <c r="L392" s="38">
        <v>0</v>
      </c>
      <c s="32">
        <f>ROUND(ROUND(L392,2)*ROUND(G392,3),2)</f>
      </c>
      <c s="36" t="s">
        <v>56</v>
      </c>
      <c>
        <f>(M392*21)/100</f>
      </c>
      <c t="s">
        <v>27</v>
      </c>
    </row>
    <row r="393" spans="1:5" ht="12.75">
      <c r="A393" s="35" t="s">
        <v>57</v>
      </c>
      <c r="E393" s="39" t="s">
        <v>5</v>
      </c>
    </row>
    <row r="394" spans="1:5" ht="12.75">
      <c r="A394" s="35" t="s">
        <v>58</v>
      </c>
      <c r="E394" s="40" t="s">
        <v>8796</v>
      </c>
    </row>
    <row r="395" spans="1:5" ht="89.25">
      <c r="A395" t="s">
        <v>59</v>
      </c>
      <c r="E395" s="39" t="s">
        <v>8821</v>
      </c>
    </row>
    <row r="396" spans="1:16" ht="12.75">
      <c r="A396" t="s">
        <v>52</v>
      </c>
      <c s="34" t="s">
        <v>293</v>
      </c>
      <c s="34" t="s">
        <v>8822</v>
      </c>
      <c s="35" t="s">
        <v>5</v>
      </c>
      <c s="6" t="s">
        <v>8823</v>
      </c>
      <c s="36" t="s">
        <v>93</v>
      </c>
      <c s="37">
        <v>2</v>
      </c>
      <c s="36">
        <v>0</v>
      </c>
      <c s="36">
        <f>ROUND(G396*H396,6)</f>
      </c>
      <c r="L396" s="38">
        <v>0</v>
      </c>
      <c s="32">
        <f>ROUND(ROUND(L396,2)*ROUND(G396,3),2)</f>
      </c>
      <c s="36" t="s">
        <v>56</v>
      </c>
      <c>
        <f>(M396*21)/100</f>
      </c>
      <c t="s">
        <v>27</v>
      </c>
    </row>
    <row r="397" spans="1:5" ht="12.75">
      <c r="A397" s="35" t="s">
        <v>57</v>
      </c>
      <c r="E397" s="39" t="s">
        <v>5</v>
      </c>
    </row>
    <row r="398" spans="1:5" ht="12.75">
      <c r="A398" s="35" t="s">
        <v>58</v>
      </c>
      <c r="E398" s="40" t="s">
        <v>8796</v>
      </c>
    </row>
    <row r="399" spans="1:5" ht="102">
      <c r="A399" t="s">
        <v>59</v>
      </c>
      <c r="E399" s="39" t="s">
        <v>8824</v>
      </c>
    </row>
    <row r="400" spans="1:16" ht="12.75">
      <c r="A400" t="s">
        <v>52</v>
      </c>
      <c s="34" t="s">
        <v>541</v>
      </c>
      <c s="34" t="s">
        <v>1686</v>
      </c>
      <c s="35" t="s">
        <v>5</v>
      </c>
      <c s="6" t="s">
        <v>243</v>
      </c>
      <c s="36" t="s">
        <v>93</v>
      </c>
      <c s="37">
        <v>2</v>
      </c>
      <c s="36">
        <v>0</v>
      </c>
      <c s="36">
        <f>ROUND(G400*H400,6)</f>
      </c>
      <c r="L400" s="38">
        <v>0</v>
      </c>
      <c s="32">
        <f>ROUND(ROUND(L400,2)*ROUND(G400,3),2)</f>
      </c>
      <c s="36" t="s">
        <v>56</v>
      </c>
      <c>
        <f>(M400*21)/100</f>
      </c>
      <c t="s">
        <v>27</v>
      </c>
    </row>
    <row r="401" spans="1:5" ht="12.75">
      <c r="A401" s="35" t="s">
        <v>57</v>
      </c>
      <c r="E401" s="39" t="s">
        <v>5</v>
      </c>
    </row>
    <row r="402" spans="1:5" ht="12.75">
      <c r="A402" s="35" t="s">
        <v>58</v>
      </c>
      <c r="E402" s="40" t="s">
        <v>8796</v>
      </c>
    </row>
    <row r="403" spans="1:5" ht="89.25">
      <c r="A403" t="s">
        <v>59</v>
      </c>
      <c r="E403" s="39" t="s">
        <v>1687</v>
      </c>
    </row>
    <row r="404" spans="1:16" ht="12.75">
      <c r="A404" t="s">
        <v>52</v>
      </c>
      <c s="34" t="s">
        <v>545</v>
      </c>
      <c s="34" t="s">
        <v>8825</v>
      </c>
      <c s="35" t="s">
        <v>5</v>
      </c>
      <c s="6" t="s">
        <v>8826</v>
      </c>
      <c s="36" t="s">
        <v>223</v>
      </c>
      <c s="37">
        <v>120</v>
      </c>
      <c s="36">
        <v>0</v>
      </c>
      <c s="36">
        <f>ROUND(G404*H404,6)</f>
      </c>
      <c r="L404" s="38">
        <v>0</v>
      </c>
      <c s="32">
        <f>ROUND(ROUND(L404,2)*ROUND(G404,3),2)</f>
      </c>
      <c s="36" t="s">
        <v>56</v>
      </c>
      <c>
        <f>(M404*21)/100</f>
      </c>
      <c t="s">
        <v>27</v>
      </c>
    </row>
    <row r="405" spans="1:5" ht="12.75">
      <c r="A405" s="35" t="s">
        <v>57</v>
      </c>
      <c r="E405" s="39" t="s">
        <v>5</v>
      </c>
    </row>
    <row r="406" spans="1:5" ht="12.75">
      <c r="A406" s="35" t="s">
        <v>58</v>
      </c>
      <c r="E406" s="40" t="s">
        <v>8796</v>
      </c>
    </row>
    <row r="407" spans="1:5" ht="102">
      <c r="A407" t="s">
        <v>59</v>
      </c>
      <c r="E407" s="39" t="s">
        <v>8827</v>
      </c>
    </row>
    <row r="408" spans="1:16" ht="12.75">
      <c r="A408" t="s">
        <v>52</v>
      </c>
      <c s="34" t="s">
        <v>586</v>
      </c>
      <c s="34" t="s">
        <v>8828</v>
      </c>
      <c s="35" t="s">
        <v>5</v>
      </c>
      <c s="6" t="s">
        <v>8829</v>
      </c>
      <c s="36" t="s">
        <v>223</v>
      </c>
      <c s="37">
        <v>64</v>
      </c>
      <c s="36">
        <v>0</v>
      </c>
      <c s="36">
        <f>ROUND(G408*H408,6)</f>
      </c>
      <c r="L408" s="38">
        <v>0</v>
      </c>
      <c s="32">
        <f>ROUND(ROUND(L408,2)*ROUND(G408,3),2)</f>
      </c>
      <c s="36" t="s">
        <v>56</v>
      </c>
      <c>
        <f>(M408*21)/100</f>
      </c>
      <c t="s">
        <v>27</v>
      </c>
    </row>
    <row r="409" spans="1:5" ht="12.75">
      <c r="A409" s="35" t="s">
        <v>57</v>
      </c>
      <c r="E409" s="39" t="s">
        <v>5</v>
      </c>
    </row>
    <row r="410" spans="1:5" ht="12.75">
      <c r="A410" s="35" t="s">
        <v>58</v>
      </c>
      <c r="E410" s="40" t="s">
        <v>8796</v>
      </c>
    </row>
    <row r="411" spans="1:5" ht="89.25">
      <c r="A411" t="s">
        <v>59</v>
      </c>
      <c r="E411" s="39" t="s">
        <v>8830</v>
      </c>
    </row>
    <row r="412" spans="1:16" ht="12.75">
      <c r="A412" t="s">
        <v>52</v>
      </c>
      <c s="34" t="s">
        <v>589</v>
      </c>
      <c s="34" t="s">
        <v>8831</v>
      </c>
      <c s="35" t="s">
        <v>5</v>
      </c>
      <c s="6" t="s">
        <v>8832</v>
      </c>
      <c s="36" t="s">
        <v>93</v>
      </c>
      <c s="37">
        <v>12</v>
      </c>
      <c s="36">
        <v>0</v>
      </c>
      <c s="36">
        <f>ROUND(G412*H412,6)</f>
      </c>
      <c r="L412" s="38">
        <v>0</v>
      </c>
      <c s="32">
        <f>ROUND(ROUND(L412,2)*ROUND(G412,3),2)</f>
      </c>
      <c s="36" t="s">
        <v>56</v>
      </c>
      <c>
        <f>(M412*21)/100</f>
      </c>
      <c t="s">
        <v>27</v>
      </c>
    </row>
    <row r="413" spans="1:5" ht="12.75">
      <c r="A413" s="35" t="s">
        <v>57</v>
      </c>
      <c r="E413" s="39" t="s">
        <v>5</v>
      </c>
    </row>
    <row r="414" spans="1:5" ht="12.75">
      <c r="A414" s="35" t="s">
        <v>58</v>
      </c>
      <c r="E414" s="40" t="s">
        <v>8796</v>
      </c>
    </row>
    <row r="415" spans="1:5" ht="76.5">
      <c r="A415" t="s">
        <v>59</v>
      </c>
      <c r="E415" s="39" t="s">
        <v>8833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8480</v>
      </c>
      <c s="41">
        <f>Rekapitulace!C88</f>
      </c>
      <c s="20" t="s">
        <v>0</v>
      </c>
      <c t="s">
        <v>23</v>
      </c>
      <c t="s">
        <v>27</v>
      </c>
    </row>
    <row r="4" spans="1:16" ht="32" customHeight="1">
      <c r="A4" s="24" t="s">
        <v>20</v>
      </c>
      <c s="25" t="s">
        <v>28</v>
      </c>
      <c s="27" t="s">
        <v>8480</v>
      </c>
      <c r="E4" s="26" t="s">
        <v>8481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COUNTIFS(L8:L520,"=0",A8:A520,"P")+COUNTIFS(L8:L520,"",A8:A520,"P")+SUM(Q8:Q520)</f>
      </c>
    </row>
    <row r="8" spans="1:13" ht="12.75">
      <c r="A8" t="s">
        <v>44</v>
      </c>
      <c r="C8" s="28" t="s">
        <v>8850</v>
      </c>
      <c r="E8" s="30" t="s">
        <v>8849</v>
      </c>
      <c r="J8" s="29">
        <f>0+J9+J70+J119+J328+J341+J446+J467</f>
      </c>
      <c s="29">
        <f>0+K9+K70+K119+K328+K341+K446+K467</f>
      </c>
      <c s="29">
        <f>0+L9+L70+L119+L328+L341+L446+L467</f>
      </c>
      <c s="29">
        <f>0+M9+M70+M119+M328+M341+M446+M467</f>
      </c>
    </row>
    <row r="9" spans="1:13" ht="12.75">
      <c r="A9" t="s">
        <v>49</v>
      </c>
      <c r="C9" s="31" t="s">
        <v>8485</v>
      </c>
      <c r="E9" s="33" t="s">
        <v>8486</v>
      </c>
      <c r="J9" s="32">
        <f>0</f>
      </c>
      <c s="32">
        <f>0</f>
      </c>
      <c s="32">
        <f>0+L10+L14+L18+L22+L26+L30+L34+L38+L42+L46+L50+L54+L58+L62+L66</f>
      </c>
      <c s="32">
        <f>0+M10+M14+M18+M22+M26+M30+M34+M38+M42+M46+M50+M54+M58+M62+M66</f>
      </c>
    </row>
    <row r="10" spans="1:16" ht="12.75">
      <c r="A10" t="s">
        <v>52</v>
      </c>
      <c s="34" t="s">
        <v>50</v>
      </c>
      <c s="34" t="s">
        <v>3359</v>
      </c>
      <c s="35" t="s">
        <v>5</v>
      </c>
      <c s="6" t="s">
        <v>3360</v>
      </c>
      <c s="36" t="s">
        <v>223</v>
      </c>
      <c s="37">
        <v>434.5</v>
      </c>
      <c s="36">
        <v>0</v>
      </c>
      <c s="36">
        <f>ROUND(G10*H10,6)</f>
      </c>
      <c r="L10" s="38">
        <v>0</v>
      </c>
      <c s="32">
        <f>ROUND(ROUND(L10,2)*ROUND(G10,3),2)</f>
      </c>
      <c s="36" t="s">
        <v>56</v>
      </c>
      <c>
        <f>(M10*21)/100</f>
      </c>
      <c t="s">
        <v>27</v>
      </c>
    </row>
    <row r="11" spans="1:5" ht="12.75">
      <c r="A11" s="35" t="s">
        <v>57</v>
      </c>
      <c r="E11" s="39" t="s">
        <v>5</v>
      </c>
    </row>
    <row r="12" spans="1:5" ht="12.75">
      <c r="A12" s="35" t="s">
        <v>58</v>
      </c>
      <c r="E12" s="40" t="s">
        <v>8487</v>
      </c>
    </row>
    <row r="13" spans="1:5" ht="38.25">
      <c r="A13" t="s">
        <v>59</v>
      </c>
      <c r="E13" s="39" t="s">
        <v>3362</v>
      </c>
    </row>
    <row r="14" spans="1:16" ht="12.75">
      <c r="A14" t="s">
        <v>52</v>
      </c>
      <c s="34" t="s">
        <v>26</v>
      </c>
      <c s="34" t="s">
        <v>8488</v>
      </c>
      <c s="35" t="s">
        <v>5</v>
      </c>
      <c s="6" t="s">
        <v>8489</v>
      </c>
      <c s="36" t="s">
        <v>55</v>
      </c>
      <c s="37">
        <v>864</v>
      </c>
      <c s="36">
        <v>0</v>
      </c>
      <c s="36">
        <f>ROUND(G14*H14,6)</f>
      </c>
      <c r="L14" s="38">
        <v>0</v>
      </c>
      <c s="32">
        <f>ROUND(ROUND(L14,2)*ROUND(G14,3),2)</f>
      </c>
      <c s="36" t="s">
        <v>56</v>
      </c>
      <c>
        <f>(M14*21)/100</f>
      </c>
      <c t="s">
        <v>27</v>
      </c>
    </row>
    <row r="15" spans="1:5" ht="12.75">
      <c r="A15" s="35" t="s">
        <v>57</v>
      </c>
      <c r="E15" s="39" t="s">
        <v>5</v>
      </c>
    </row>
    <row r="16" spans="1:5" ht="12.75">
      <c r="A16" s="35" t="s">
        <v>58</v>
      </c>
      <c r="E16" s="40" t="s">
        <v>8487</v>
      </c>
    </row>
    <row r="17" spans="1:5" ht="216.75">
      <c r="A17" t="s">
        <v>59</v>
      </c>
      <c r="E17" s="39" t="s">
        <v>8490</v>
      </c>
    </row>
    <row r="18" spans="1:16" ht="12.75">
      <c r="A18" t="s">
        <v>52</v>
      </c>
      <c s="34" t="s">
        <v>68</v>
      </c>
      <c s="34" t="s">
        <v>8491</v>
      </c>
      <c s="35" t="s">
        <v>5</v>
      </c>
      <c s="6" t="s">
        <v>8492</v>
      </c>
      <c s="36" t="s">
        <v>55</v>
      </c>
      <c s="37">
        <v>422</v>
      </c>
      <c s="36">
        <v>0</v>
      </c>
      <c s="36">
        <f>ROUND(G18*H18,6)</f>
      </c>
      <c r="L18" s="38">
        <v>0</v>
      </c>
      <c s="32">
        <f>ROUND(ROUND(L18,2)*ROUND(G18,3),2)</f>
      </c>
      <c s="36" t="s">
        <v>56</v>
      </c>
      <c>
        <f>(M18*21)/100</f>
      </c>
      <c t="s">
        <v>27</v>
      </c>
    </row>
    <row r="19" spans="1:5" ht="12.75">
      <c r="A19" s="35" t="s">
        <v>57</v>
      </c>
      <c r="E19" s="39" t="s">
        <v>5</v>
      </c>
    </row>
    <row r="20" spans="1:5" ht="12.75">
      <c r="A20" s="35" t="s">
        <v>58</v>
      </c>
      <c r="E20" s="40" t="s">
        <v>8487</v>
      </c>
    </row>
    <row r="21" spans="1:5" ht="140.25">
      <c r="A21" t="s">
        <v>59</v>
      </c>
      <c r="E21" s="39" t="s">
        <v>8493</v>
      </c>
    </row>
    <row r="22" spans="1:16" ht="12.75">
      <c r="A22" t="s">
        <v>52</v>
      </c>
      <c s="34" t="s">
        <v>72</v>
      </c>
      <c s="34" t="s">
        <v>8494</v>
      </c>
      <c s="35" t="s">
        <v>5</v>
      </c>
      <c s="6" t="s">
        <v>8495</v>
      </c>
      <c s="36" t="s">
        <v>93</v>
      </c>
      <c s="37">
        <v>113</v>
      </c>
      <c s="36">
        <v>0</v>
      </c>
      <c s="36">
        <f>ROUND(G22*H22,6)</f>
      </c>
      <c r="L22" s="38">
        <v>0</v>
      </c>
      <c s="32">
        <f>ROUND(ROUND(L22,2)*ROUND(G22,3),2)</f>
      </c>
      <c s="36" t="s">
        <v>56</v>
      </c>
      <c>
        <f>(M22*21)/100</f>
      </c>
      <c t="s">
        <v>27</v>
      </c>
    </row>
    <row r="23" spans="1:5" ht="12.75">
      <c r="A23" s="35" t="s">
        <v>57</v>
      </c>
      <c r="E23" s="39" t="s">
        <v>5</v>
      </c>
    </row>
    <row r="24" spans="1:5" ht="12.75">
      <c r="A24" s="35" t="s">
        <v>58</v>
      </c>
      <c r="E24" s="40" t="s">
        <v>8487</v>
      </c>
    </row>
    <row r="25" spans="1:5" ht="140.25">
      <c r="A25" t="s">
        <v>59</v>
      </c>
      <c r="E25" s="39" t="s">
        <v>8496</v>
      </c>
    </row>
    <row r="26" spans="1:16" ht="25.5">
      <c r="A26" t="s">
        <v>52</v>
      </c>
      <c s="34" t="s">
        <v>76</v>
      </c>
      <c s="34" t="s">
        <v>8497</v>
      </c>
      <c s="35" t="s">
        <v>5</v>
      </c>
      <c s="6" t="s">
        <v>8498</v>
      </c>
      <c s="36" t="s">
        <v>93</v>
      </c>
      <c s="37">
        <v>113</v>
      </c>
      <c s="36">
        <v>0</v>
      </c>
      <c s="36">
        <f>ROUND(G26*H26,6)</f>
      </c>
      <c r="L26" s="38">
        <v>0</v>
      </c>
      <c s="32">
        <f>ROUND(ROUND(L26,2)*ROUND(G26,3),2)</f>
      </c>
      <c s="36" t="s">
        <v>56</v>
      </c>
      <c>
        <f>(M26*21)/100</f>
      </c>
      <c t="s">
        <v>27</v>
      </c>
    </row>
    <row r="27" spans="1:5" ht="12.75">
      <c r="A27" s="35" t="s">
        <v>57</v>
      </c>
      <c r="E27" s="39" t="s">
        <v>5</v>
      </c>
    </row>
    <row r="28" spans="1:5" ht="12.75">
      <c r="A28" s="35" t="s">
        <v>58</v>
      </c>
      <c r="E28" s="40" t="s">
        <v>8487</v>
      </c>
    </row>
    <row r="29" spans="1:5" ht="114.75">
      <c r="A29" t="s">
        <v>59</v>
      </c>
      <c r="E29" s="39" t="s">
        <v>8499</v>
      </c>
    </row>
    <row r="30" spans="1:16" ht="12.75">
      <c r="A30" t="s">
        <v>52</v>
      </c>
      <c s="34" t="s">
        <v>81</v>
      </c>
      <c s="34" t="s">
        <v>8500</v>
      </c>
      <c s="35" t="s">
        <v>5</v>
      </c>
      <c s="6" t="s">
        <v>8501</v>
      </c>
      <c s="36" t="s">
        <v>93</v>
      </c>
      <c s="37">
        <v>113</v>
      </c>
      <c s="36">
        <v>0</v>
      </c>
      <c s="36">
        <f>ROUND(G30*H30,6)</f>
      </c>
      <c r="L30" s="38">
        <v>0</v>
      </c>
      <c s="32">
        <f>ROUND(ROUND(L30,2)*ROUND(G30,3),2)</f>
      </c>
      <c s="36" t="s">
        <v>56</v>
      </c>
      <c>
        <f>(M30*21)/100</f>
      </c>
      <c t="s">
        <v>27</v>
      </c>
    </row>
    <row r="31" spans="1:5" ht="12.75">
      <c r="A31" s="35" t="s">
        <v>57</v>
      </c>
      <c r="E31" s="39" t="s">
        <v>5</v>
      </c>
    </row>
    <row r="32" spans="1:5" ht="12.75">
      <c r="A32" s="35" t="s">
        <v>58</v>
      </c>
      <c r="E32" s="40" t="s">
        <v>8487</v>
      </c>
    </row>
    <row r="33" spans="1:5" ht="127.5">
      <c r="A33" t="s">
        <v>59</v>
      </c>
      <c r="E33" s="39" t="s">
        <v>8502</v>
      </c>
    </row>
    <row r="34" spans="1:16" ht="12.75">
      <c r="A34" t="s">
        <v>52</v>
      </c>
      <c s="34" t="s">
        <v>86</v>
      </c>
      <c s="34" t="s">
        <v>8503</v>
      </c>
      <c s="35" t="s">
        <v>5</v>
      </c>
      <c s="6" t="s">
        <v>8504</v>
      </c>
      <c s="36" t="s">
        <v>1059</v>
      </c>
      <c s="37">
        <v>43200</v>
      </c>
      <c s="36">
        <v>0</v>
      </c>
      <c s="36">
        <f>ROUND(G34*H34,6)</f>
      </c>
      <c r="L34" s="38">
        <v>0</v>
      </c>
      <c s="32">
        <f>ROUND(ROUND(L34,2)*ROUND(G34,3),2)</f>
      </c>
      <c s="36" t="s">
        <v>56</v>
      </c>
      <c>
        <f>(M34*21)/100</f>
      </c>
      <c t="s">
        <v>27</v>
      </c>
    </row>
    <row r="35" spans="1:5" ht="12.75">
      <c r="A35" s="35" t="s">
        <v>57</v>
      </c>
      <c r="E35" s="39" t="s">
        <v>5</v>
      </c>
    </row>
    <row r="36" spans="1:5" ht="12.75">
      <c r="A36" s="35" t="s">
        <v>58</v>
      </c>
      <c r="E36" s="40" t="s">
        <v>8487</v>
      </c>
    </row>
    <row r="37" spans="1:5" ht="127.5">
      <c r="A37" t="s">
        <v>59</v>
      </c>
      <c r="E37" s="39" t="s">
        <v>8505</v>
      </c>
    </row>
    <row r="38" spans="1:16" ht="12.75">
      <c r="A38" t="s">
        <v>52</v>
      </c>
      <c s="34" t="s">
        <v>90</v>
      </c>
      <c s="34" t="s">
        <v>8506</v>
      </c>
      <c s="35" t="s">
        <v>5</v>
      </c>
      <c s="6" t="s">
        <v>8507</v>
      </c>
      <c s="36" t="s">
        <v>262</v>
      </c>
      <c s="37">
        <v>1555.2</v>
      </c>
      <c s="36">
        <v>0</v>
      </c>
      <c s="36">
        <f>ROUND(G38*H38,6)</f>
      </c>
      <c r="L38" s="38">
        <v>0</v>
      </c>
      <c s="32">
        <f>ROUND(ROUND(L38,2)*ROUND(G38,3),2)</f>
      </c>
      <c s="36" t="s">
        <v>56</v>
      </c>
      <c>
        <f>(M38*21)/100</f>
      </c>
      <c t="s">
        <v>27</v>
      </c>
    </row>
    <row r="39" spans="1:5" ht="12.75">
      <c r="A39" s="35" t="s">
        <v>57</v>
      </c>
      <c r="E39" s="39" t="s">
        <v>5</v>
      </c>
    </row>
    <row r="40" spans="1:5" ht="12.75">
      <c r="A40" s="35" t="s">
        <v>58</v>
      </c>
      <c r="E40" s="40" t="s">
        <v>8487</v>
      </c>
    </row>
    <row r="41" spans="1:5" ht="102">
      <c r="A41" t="s">
        <v>59</v>
      </c>
      <c r="E41" s="39" t="s">
        <v>8508</v>
      </c>
    </row>
    <row r="42" spans="1:16" ht="12.75">
      <c r="A42" t="s">
        <v>52</v>
      </c>
      <c s="34" t="s">
        <v>96</v>
      </c>
      <c s="34" t="s">
        <v>8509</v>
      </c>
      <c s="35" t="s">
        <v>5</v>
      </c>
      <c s="6" t="s">
        <v>8510</v>
      </c>
      <c s="36" t="s">
        <v>93</v>
      </c>
      <c s="37">
        <v>270</v>
      </c>
      <c s="36">
        <v>0</v>
      </c>
      <c s="36">
        <f>ROUND(G42*H42,6)</f>
      </c>
      <c r="L42" s="38">
        <v>0</v>
      </c>
      <c s="32">
        <f>ROUND(ROUND(L42,2)*ROUND(G42,3),2)</f>
      </c>
      <c s="36" t="s">
        <v>56</v>
      </c>
      <c>
        <f>(M42*21)/100</f>
      </c>
      <c t="s">
        <v>27</v>
      </c>
    </row>
    <row r="43" spans="1:5" ht="12.75">
      <c r="A43" s="35" t="s">
        <v>57</v>
      </c>
      <c r="E43" s="39" t="s">
        <v>5</v>
      </c>
    </row>
    <row r="44" spans="1:5" ht="12.75">
      <c r="A44" s="35" t="s">
        <v>58</v>
      </c>
      <c r="E44" s="40" t="s">
        <v>8487</v>
      </c>
    </row>
    <row r="45" spans="1:5" ht="89.25">
      <c r="A45" t="s">
        <v>59</v>
      </c>
      <c r="E45" s="39" t="s">
        <v>8511</v>
      </c>
    </row>
    <row r="46" spans="1:16" ht="12.75">
      <c r="A46" t="s">
        <v>52</v>
      </c>
      <c s="34" t="s">
        <v>100</v>
      </c>
      <c s="34" t="s">
        <v>8512</v>
      </c>
      <c s="35" t="s">
        <v>5</v>
      </c>
      <c s="6" t="s">
        <v>8513</v>
      </c>
      <c s="36" t="s">
        <v>93</v>
      </c>
      <c s="37">
        <v>396</v>
      </c>
      <c s="36">
        <v>0</v>
      </c>
      <c s="36">
        <f>ROUND(G46*H46,6)</f>
      </c>
      <c r="L46" s="38">
        <v>0</v>
      </c>
      <c s="32">
        <f>ROUND(ROUND(L46,2)*ROUND(G46,3),2)</f>
      </c>
      <c s="36" t="s">
        <v>56</v>
      </c>
      <c>
        <f>(M46*21)/100</f>
      </c>
      <c t="s">
        <v>27</v>
      </c>
    </row>
    <row r="47" spans="1:5" ht="12.75">
      <c r="A47" s="35" t="s">
        <v>57</v>
      </c>
      <c r="E47" s="39" t="s">
        <v>5</v>
      </c>
    </row>
    <row r="48" spans="1:5" ht="12.75">
      <c r="A48" s="35" t="s">
        <v>58</v>
      </c>
      <c r="E48" s="40" t="s">
        <v>8487</v>
      </c>
    </row>
    <row r="49" spans="1:5" ht="76.5">
      <c r="A49" t="s">
        <v>59</v>
      </c>
      <c r="E49" s="39" t="s">
        <v>8514</v>
      </c>
    </row>
    <row r="50" spans="1:16" ht="12.75">
      <c r="A50" t="s">
        <v>52</v>
      </c>
      <c s="34" t="s">
        <v>104</v>
      </c>
      <c s="34" t="s">
        <v>8515</v>
      </c>
      <c s="35" t="s">
        <v>5</v>
      </c>
      <c s="6" t="s">
        <v>8516</v>
      </c>
      <c s="36" t="s">
        <v>93</v>
      </c>
      <c s="37">
        <v>69</v>
      </c>
      <c s="36">
        <v>0</v>
      </c>
      <c s="36">
        <f>ROUND(G50*H50,6)</f>
      </c>
      <c r="L50" s="38">
        <v>0</v>
      </c>
      <c s="32">
        <f>ROUND(ROUND(L50,2)*ROUND(G50,3),2)</f>
      </c>
      <c s="36" t="s">
        <v>56</v>
      </c>
      <c>
        <f>(M50*21)/100</f>
      </c>
      <c t="s">
        <v>27</v>
      </c>
    </row>
    <row r="51" spans="1:5" ht="12.75">
      <c r="A51" s="35" t="s">
        <v>57</v>
      </c>
      <c r="E51" s="39" t="s">
        <v>5</v>
      </c>
    </row>
    <row r="52" spans="1:5" ht="12.75">
      <c r="A52" s="35" t="s">
        <v>58</v>
      </c>
      <c r="E52" s="40" t="s">
        <v>8487</v>
      </c>
    </row>
    <row r="53" spans="1:5" ht="76.5">
      <c r="A53" t="s">
        <v>59</v>
      </c>
      <c r="E53" s="39" t="s">
        <v>8517</v>
      </c>
    </row>
    <row r="54" spans="1:16" ht="12.75">
      <c r="A54" t="s">
        <v>52</v>
      </c>
      <c s="34" t="s">
        <v>108</v>
      </c>
      <c s="34" t="s">
        <v>8518</v>
      </c>
      <c s="35" t="s">
        <v>5</v>
      </c>
      <c s="6" t="s">
        <v>8519</v>
      </c>
      <c s="36" t="s">
        <v>93</v>
      </c>
      <c s="37">
        <v>9</v>
      </c>
      <c s="36">
        <v>0</v>
      </c>
      <c s="36">
        <f>ROUND(G54*H54,6)</f>
      </c>
      <c r="L54" s="38">
        <v>0</v>
      </c>
      <c s="32">
        <f>ROUND(ROUND(L54,2)*ROUND(G54,3),2)</f>
      </c>
      <c s="36" t="s">
        <v>56</v>
      </c>
      <c>
        <f>(M54*21)/100</f>
      </c>
      <c t="s">
        <v>27</v>
      </c>
    </row>
    <row r="55" spans="1:5" ht="12.75">
      <c r="A55" s="35" t="s">
        <v>57</v>
      </c>
      <c r="E55" s="39" t="s">
        <v>5</v>
      </c>
    </row>
    <row r="56" spans="1:5" ht="12.75">
      <c r="A56" s="35" t="s">
        <v>58</v>
      </c>
      <c r="E56" s="40" t="s">
        <v>8487</v>
      </c>
    </row>
    <row r="57" spans="1:5" ht="76.5">
      <c r="A57" t="s">
        <v>59</v>
      </c>
      <c r="E57" s="39" t="s">
        <v>8520</v>
      </c>
    </row>
    <row r="58" spans="1:16" ht="12.75">
      <c r="A58" t="s">
        <v>52</v>
      </c>
      <c s="34" t="s">
        <v>112</v>
      </c>
      <c s="34" t="s">
        <v>8851</v>
      </c>
      <c s="35" t="s">
        <v>5</v>
      </c>
      <c s="6" t="s">
        <v>8852</v>
      </c>
      <c s="36" t="s">
        <v>65</v>
      </c>
      <c s="37">
        <v>9</v>
      </c>
      <c s="36">
        <v>0</v>
      </c>
      <c s="36">
        <f>ROUND(G58*H58,6)</f>
      </c>
      <c r="L58" s="38">
        <v>0</v>
      </c>
      <c s="32">
        <f>ROUND(ROUND(L58,2)*ROUND(G58,3),2)</f>
      </c>
      <c s="36" t="s">
        <v>56</v>
      </c>
      <c>
        <f>(M58*21)/100</f>
      </c>
      <c t="s">
        <v>27</v>
      </c>
    </row>
    <row r="59" spans="1:5" ht="12.75">
      <c r="A59" s="35" t="s">
        <v>57</v>
      </c>
      <c r="E59" s="39" t="s">
        <v>5</v>
      </c>
    </row>
    <row r="60" spans="1:5" ht="12.75">
      <c r="A60" s="35" t="s">
        <v>58</v>
      </c>
      <c r="E60" s="40" t="s">
        <v>8487</v>
      </c>
    </row>
    <row r="61" spans="1:5" ht="89.25">
      <c r="A61" t="s">
        <v>59</v>
      </c>
      <c r="E61" s="39" t="s">
        <v>8853</v>
      </c>
    </row>
    <row r="62" spans="1:16" ht="12.75">
      <c r="A62" t="s">
        <v>52</v>
      </c>
      <c s="34" t="s">
        <v>116</v>
      </c>
      <c s="34" t="s">
        <v>8524</v>
      </c>
      <c s="35" t="s">
        <v>5</v>
      </c>
      <c s="6" t="s">
        <v>8525</v>
      </c>
      <c s="36" t="s">
        <v>93</v>
      </c>
      <c s="37">
        <v>113</v>
      </c>
      <c s="36">
        <v>0</v>
      </c>
      <c s="36">
        <f>ROUND(G62*H62,6)</f>
      </c>
      <c r="L62" s="38">
        <v>0</v>
      </c>
      <c s="32">
        <f>ROUND(ROUND(L62,2)*ROUND(G62,3),2)</f>
      </c>
      <c s="36" t="s">
        <v>56</v>
      </c>
      <c>
        <f>(M62*21)/100</f>
      </c>
      <c t="s">
        <v>27</v>
      </c>
    </row>
    <row r="63" spans="1:5" ht="12.75">
      <c r="A63" s="35" t="s">
        <v>57</v>
      </c>
      <c r="E63" s="39" t="s">
        <v>5</v>
      </c>
    </row>
    <row r="64" spans="1:5" ht="12.75">
      <c r="A64" s="35" t="s">
        <v>58</v>
      </c>
      <c r="E64" s="40" t="s">
        <v>8487</v>
      </c>
    </row>
    <row r="65" spans="1:5" ht="114.75">
      <c r="A65" t="s">
        <v>59</v>
      </c>
      <c r="E65" s="39" t="s">
        <v>8526</v>
      </c>
    </row>
    <row r="66" spans="1:16" ht="25.5">
      <c r="A66" t="s">
        <v>52</v>
      </c>
      <c s="34" t="s">
        <v>120</v>
      </c>
      <c s="34" t="s">
        <v>8527</v>
      </c>
      <c s="35" t="s">
        <v>5</v>
      </c>
      <c s="6" t="s">
        <v>8528</v>
      </c>
      <c s="36" t="s">
        <v>223</v>
      </c>
      <c s="37">
        <v>869</v>
      </c>
      <c s="36">
        <v>0</v>
      </c>
      <c s="36">
        <f>ROUND(G66*H66,6)</f>
      </c>
      <c r="L66" s="38">
        <v>0</v>
      </c>
      <c s="32">
        <f>ROUND(ROUND(L66,2)*ROUND(G66,3),2)</f>
      </c>
      <c s="36" t="s">
        <v>56</v>
      </c>
      <c>
        <f>(M66*21)/100</f>
      </c>
      <c t="s">
        <v>27</v>
      </c>
    </row>
    <row r="67" spans="1:5" ht="12.75">
      <c r="A67" s="35" t="s">
        <v>57</v>
      </c>
      <c r="E67" s="39" t="s">
        <v>5</v>
      </c>
    </row>
    <row r="68" spans="1:5" ht="12.75">
      <c r="A68" s="35" t="s">
        <v>58</v>
      </c>
      <c r="E68" s="40" t="s">
        <v>8529</v>
      </c>
    </row>
    <row r="69" spans="1:5" ht="89.25">
      <c r="A69" t="s">
        <v>59</v>
      </c>
      <c r="E69" s="39" t="s">
        <v>8530</v>
      </c>
    </row>
    <row r="70" spans="1:13" ht="12.75">
      <c r="A70" t="s">
        <v>49</v>
      </c>
      <c r="C70" s="31" t="s">
        <v>8531</v>
      </c>
      <c r="E70" s="33" t="s">
        <v>8532</v>
      </c>
      <c r="J70" s="32">
        <f>0</f>
      </c>
      <c s="32">
        <f>0</f>
      </c>
      <c s="32">
        <f>0+L71+L75+L79+L83+L87+L91+L95+L99+L103+L107+L111+L115</f>
      </c>
      <c s="32">
        <f>0+M71+M75+M79+M83+M87+M91+M95+M99+M103+M107+M111+M115</f>
      </c>
    </row>
    <row r="71" spans="1:16" ht="25.5">
      <c r="A71" t="s">
        <v>52</v>
      </c>
      <c s="34" t="s">
        <v>124</v>
      </c>
      <c s="34" t="s">
        <v>8536</v>
      </c>
      <c s="35" t="s">
        <v>5</v>
      </c>
      <c s="6" t="s">
        <v>8537</v>
      </c>
      <c s="36" t="s">
        <v>93</v>
      </c>
      <c s="37">
        <v>25</v>
      </c>
      <c s="36">
        <v>0</v>
      </c>
      <c s="36">
        <f>ROUND(G71*H71,6)</f>
      </c>
      <c r="L71" s="38">
        <v>0</v>
      </c>
      <c s="32">
        <f>ROUND(ROUND(L71,2)*ROUND(G71,3),2)</f>
      </c>
      <c s="36" t="s">
        <v>56</v>
      </c>
      <c>
        <f>(M71*21)/100</f>
      </c>
      <c t="s">
        <v>27</v>
      </c>
    </row>
    <row r="72" spans="1:5" ht="12.75">
      <c r="A72" s="35" t="s">
        <v>57</v>
      </c>
      <c r="E72" s="39" t="s">
        <v>5</v>
      </c>
    </row>
    <row r="73" spans="1:5" ht="12.75">
      <c r="A73" s="35" t="s">
        <v>58</v>
      </c>
      <c r="E73" s="40" t="s">
        <v>8487</v>
      </c>
    </row>
    <row r="74" spans="1:5" ht="102">
      <c r="A74" t="s">
        <v>59</v>
      </c>
      <c r="E74" s="39" t="s">
        <v>8535</v>
      </c>
    </row>
    <row r="75" spans="1:16" ht="25.5">
      <c r="A75" t="s">
        <v>52</v>
      </c>
      <c s="34" t="s">
        <v>128</v>
      </c>
      <c s="34" t="s">
        <v>8538</v>
      </c>
      <c s="35" t="s">
        <v>5</v>
      </c>
      <c s="6" t="s">
        <v>8539</v>
      </c>
      <c s="36" t="s">
        <v>93</v>
      </c>
      <c s="37">
        <v>18</v>
      </c>
      <c s="36">
        <v>0</v>
      </c>
      <c s="36">
        <f>ROUND(G75*H75,6)</f>
      </c>
      <c r="L75" s="38">
        <v>0</v>
      </c>
      <c s="32">
        <f>ROUND(ROUND(L75,2)*ROUND(G75,3),2)</f>
      </c>
      <c s="36" t="s">
        <v>56</v>
      </c>
      <c>
        <f>(M75*21)/100</f>
      </c>
      <c t="s">
        <v>27</v>
      </c>
    </row>
    <row r="76" spans="1:5" ht="12.75">
      <c r="A76" s="35" t="s">
        <v>57</v>
      </c>
      <c r="E76" s="39" t="s">
        <v>5</v>
      </c>
    </row>
    <row r="77" spans="1:5" ht="12.75">
      <c r="A77" s="35" t="s">
        <v>58</v>
      </c>
      <c r="E77" s="40" t="s">
        <v>8487</v>
      </c>
    </row>
    <row r="78" spans="1:5" ht="102">
      <c r="A78" t="s">
        <v>59</v>
      </c>
      <c r="E78" s="39" t="s">
        <v>8535</v>
      </c>
    </row>
    <row r="79" spans="1:16" ht="25.5">
      <c r="A79" t="s">
        <v>52</v>
      </c>
      <c s="34" t="s">
        <v>132</v>
      </c>
      <c s="34" t="s">
        <v>8540</v>
      </c>
      <c s="35" t="s">
        <v>5</v>
      </c>
      <c s="6" t="s">
        <v>8541</v>
      </c>
      <c s="36" t="s">
        <v>93</v>
      </c>
      <c s="37">
        <v>26</v>
      </c>
      <c s="36">
        <v>0</v>
      </c>
      <c s="36">
        <f>ROUND(G79*H79,6)</f>
      </c>
      <c r="L79" s="38">
        <v>0</v>
      </c>
      <c s="32">
        <f>ROUND(ROUND(L79,2)*ROUND(G79,3),2)</f>
      </c>
      <c s="36" t="s">
        <v>56</v>
      </c>
      <c>
        <f>(M79*21)/100</f>
      </c>
      <c t="s">
        <v>27</v>
      </c>
    </row>
    <row r="80" spans="1:5" ht="12.75">
      <c r="A80" s="35" t="s">
        <v>57</v>
      </c>
      <c r="E80" s="39" t="s">
        <v>5</v>
      </c>
    </row>
    <row r="81" spans="1:5" ht="12.75">
      <c r="A81" s="35" t="s">
        <v>58</v>
      </c>
      <c r="E81" s="40" t="s">
        <v>8487</v>
      </c>
    </row>
    <row r="82" spans="1:5" ht="102">
      <c r="A82" t="s">
        <v>59</v>
      </c>
      <c r="E82" s="39" t="s">
        <v>8535</v>
      </c>
    </row>
    <row r="83" spans="1:16" ht="12.75">
      <c r="A83" t="s">
        <v>52</v>
      </c>
      <c s="34" t="s">
        <v>136</v>
      </c>
      <c s="34" t="s">
        <v>8547</v>
      </c>
      <c s="35" t="s">
        <v>5</v>
      </c>
      <c s="6" t="s">
        <v>8548</v>
      </c>
      <c s="36" t="s">
        <v>93</v>
      </c>
      <c s="37">
        <v>2</v>
      </c>
      <c s="36">
        <v>0</v>
      </c>
      <c s="36">
        <f>ROUND(G83*H83,6)</f>
      </c>
      <c r="L83" s="38">
        <v>0</v>
      </c>
      <c s="32">
        <f>ROUND(ROUND(L83,2)*ROUND(G83,3),2)</f>
      </c>
      <c s="36" t="s">
        <v>56</v>
      </c>
      <c>
        <f>(M83*21)/100</f>
      </c>
      <c t="s">
        <v>27</v>
      </c>
    </row>
    <row r="84" spans="1:5" ht="12.75">
      <c r="A84" s="35" t="s">
        <v>57</v>
      </c>
      <c r="E84" s="39" t="s">
        <v>5</v>
      </c>
    </row>
    <row r="85" spans="1:5" ht="12.75">
      <c r="A85" s="35" t="s">
        <v>58</v>
      </c>
      <c r="E85" s="40" t="s">
        <v>8487</v>
      </c>
    </row>
    <row r="86" spans="1:5" ht="102">
      <c r="A86" t="s">
        <v>59</v>
      </c>
      <c r="E86" s="39" t="s">
        <v>8546</v>
      </c>
    </row>
    <row r="87" spans="1:16" ht="12.75">
      <c r="A87" t="s">
        <v>52</v>
      </c>
      <c s="34" t="s">
        <v>140</v>
      </c>
      <c s="34" t="s">
        <v>8549</v>
      </c>
      <c s="35" t="s">
        <v>5</v>
      </c>
      <c s="6" t="s">
        <v>8550</v>
      </c>
      <c s="36" t="s">
        <v>93</v>
      </c>
      <c s="37">
        <v>23</v>
      </c>
      <c s="36">
        <v>0</v>
      </c>
      <c s="36">
        <f>ROUND(G87*H87,6)</f>
      </c>
      <c r="L87" s="38">
        <v>0</v>
      </c>
      <c s="32">
        <f>ROUND(ROUND(L87,2)*ROUND(G87,3),2)</f>
      </c>
      <c s="36" t="s">
        <v>56</v>
      </c>
      <c>
        <f>(M87*21)/100</f>
      </c>
      <c t="s">
        <v>27</v>
      </c>
    </row>
    <row r="88" spans="1:5" ht="12.75">
      <c r="A88" s="35" t="s">
        <v>57</v>
      </c>
      <c r="E88" s="39" t="s">
        <v>5</v>
      </c>
    </row>
    <row r="89" spans="1:5" ht="12.75">
      <c r="A89" s="35" t="s">
        <v>58</v>
      </c>
      <c r="E89" s="40" t="s">
        <v>8487</v>
      </c>
    </row>
    <row r="90" spans="1:5" ht="102">
      <c r="A90" t="s">
        <v>59</v>
      </c>
      <c r="E90" s="39" t="s">
        <v>8546</v>
      </c>
    </row>
    <row r="91" spans="1:16" ht="12.75">
      <c r="A91" t="s">
        <v>52</v>
      </c>
      <c s="34" t="s">
        <v>144</v>
      </c>
      <c s="34" t="s">
        <v>8551</v>
      </c>
      <c s="35" t="s">
        <v>5</v>
      </c>
      <c s="6" t="s">
        <v>8552</v>
      </c>
      <c s="36" t="s">
        <v>93</v>
      </c>
      <c s="37">
        <v>10</v>
      </c>
      <c s="36">
        <v>0</v>
      </c>
      <c s="36">
        <f>ROUND(G91*H91,6)</f>
      </c>
      <c r="L91" s="38">
        <v>0</v>
      </c>
      <c s="32">
        <f>ROUND(ROUND(L91,2)*ROUND(G91,3),2)</f>
      </c>
      <c s="36" t="s">
        <v>56</v>
      </c>
      <c>
        <f>(M91*21)/100</f>
      </c>
      <c t="s">
        <v>27</v>
      </c>
    </row>
    <row r="92" spans="1:5" ht="12.75">
      <c r="A92" s="35" t="s">
        <v>57</v>
      </c>
      <c r="E92" s="39" t="s">
        <v>5</v>
      </c>
    </row>
    <row r="93" spans="1:5" ht="12.75">
      <c r="A93" s="35" t="s">
        <v>58</v>
      </c>
      <c r="E93" s="40" t="s">
        <v>8487</v>
      </c>
    </row>
    <row r="94" spans="1:5" ht="102">
      <c r="A94" t="s">
        <v>59</v>
      </c>
      <c r="E94" s="39" t="s">
        <v>8546</v>
      </c>
    </row>
    <row r="95" spans="1:16" ht="12.75">
      <c r="A95" t="s">
        <v>52</v>
      </c>
      <c s="34" t="s">
        <v>148</v>
      </c>
      <c s="34" t="s">
        <v>8553</v>
      </c>
      <c s="35" t="s">
        <v>5</v>
      </c>
      <c s="6" t="s">
        <v>8554</v>
      </c>
      <c s="36" t="s">
        <v>65</v>
      </c>
      <c s="37">
        <v>308.8</v>
      </c>
      <c s="36">
        <v>0</v>
      </c>
      <c s="36">
        <f>ROUND(G95*H95,6)</f>
      </c>
      <c r="L95" s="38">
        <v>0</v>
      </c>
      <c s="32">
        <f>ROUND(ROUND(L95,2)*ROUND(G95,3),2)</f>
      </c>
      <c s="36" t="s">
        <v>56</v>
      </c>
      <c>
        <f>(M95*21)/100</f>
      </c>
      <c t="s">
        <v>27</v>
      </c>
    </row>
    <row r="96" spans="1:5" ht="12.75">
      <c r="A96" s="35" t="s">
        <v>57</v>
      </c>
      <c r="E96" s="39" t="s">
        <v>5</v>
      </c>
    </row>
    <row r="97" spans="1:5" ht="12.75">
      <c r="A97" s="35" t="s">
        <v>58</v>
      </c>
      <c r="E97" s="40" t="s">
        <v>8487</v>
      </c>
    </row>
    <row r="98" spans="1:5" ht="102">
      <c r="A98" t="s">
        <v>59</v>
      </c>
      <c r="E98" s="39" t="s">
        <v>8555</v>
      </c>
    </row>
    <row r="99" spans="1:16" ht="12.75">
      <c r="A99" t="s">
        <v>52</v>
      </c>
      <c s="34" t="s">
        <v>152</v>
      </c>
      <c s="34" t="s">
        <v>8556</v>
      </c>
      <c s="35" t="s">
        <v>5</v>
      </c>
      <c s="6" t="s">
        <v>8557</v>
      </c>
      <c s="36" t="s">
        <v>93</v>
      </c>
      <c s="37">
        <v>33</v>
      </c>
      <c s="36">
        <v>0</v>
      </c>
      <c s="36">
        <f>ROUND(G99*H99,6)</f>
      </c>
      <c r="L99" s="38">
        <v>0</v>
      </c>
      <c s="32">
        <f>ROUND(ROUND(L99,2)*ROUND(G99,3),2)</f>
      </c>
      <c s="36" t="s">
        <v>56</v>
      </c>
      <c>
        <f>(M99*21)/100</f>
      </c>
      <c t="s">
        <v>27</v>
      </c>
    </row>
    <row r="100" spans="1:5" ht="12.75">
      <c r="A100" s="35" t="s">
        <v>57</v>
      </c>
      <c r="E100" s="39" t="s">
        <v>5</v>
      </c>
    </row>
    <row r="101" spans="1:5" ht="12.75">
      <c r="A101" s="35" t="s">
        <v>58</v>
      </c>
      <c r="E101" s="40" t="s">
        <v>8487</v>
      </c>
    </row>
    <row r="102" spans="1:5" ht="114.75">
      <c r="A102" t="s">
        <v>59</v>
      </c>
      <c r="E102" s="39" t="s">
        <v>8558</v>
      </c>
    </row>
    <row r="103" spans="1:16" ht="25.5">
      <c r="A103" t="s">
        <v>52</v>
      </c>
      <c s="34" t="s">
        <v>156</v>
      </c>
      <c s="34" t="s">
        <v>8559</v>
      </c>
      <c s="35" t="s">
        <v>5</v>
      </c>
      <c s="6" t="s">
        <v>8560</v>
      </c>
      <c s="36" t="s">
        <v>93</v>
      </c>
      <c s="37">
        <v>12</v>
      </c>
      <c s="36">
        <v>0</v>
      </c>
      <c s="36">
        <f>ROUND(G103*H103,6)</f>
      </c>
      <c r="L103" s="38">
        <v>0</v>
      </c>
      <c s="32">
        <f>ROUND(ROUND(L103,2)*ROUND(G103,3),2)</f>
      </c>
      <c s="36" t="s">
        <v>56</v>
      </c>
      <c>
        <f>(M103*21)/100</f>
      </c>
      <c t="s">
        <v>27</v>
      </c>
    </row>
    <row r="104" spans="1:5" ht="12.75">
      <c r="A104" s="35" t="s">
        <v>57</v>
      </c>
      <c r="E104" s="39" t="s">
        <v>5</v>
      </c>
    </row>
    <row r="105" spans="1:5" ht="12.75">
      <c r="A105" s="35" t="s">
        <v>58</v>
      </c>
      <c r="E105" s="40" t="s">
        <v>8487</v>
      </c>
    </row>
    <row r="106" spans="1:5" ht="114.75">
      <c r="A106" t="s">
        <v>59</v>
      </c>
      <c r="E106" s="39" t="s">
        <v>8558</v>
      </c>
    </row>
    <row r="107" spans="1:16" ht="25.5">
      <c r="A107" t="s">
        <v>52</v>
      </c>
      <c s="34" t="s">
        <v>160</v>
      </c>
      <c s="34" t="s">
        <v>8561</v>
      </c>
      <c s="35" t="s">
        <v>5</v>
      </c>
      <c s="6" t="s">
        <v>8562</v>
      </c>
      <c s="36" t="s">
        <v>93</v>
      </c>
      <c s="37">
        <v>11</v>
      </c>
      <c s="36">
        <v>0</v>
      </c>
      <c s="36">
        <f>ROUND(G107*H107,6)</f>
      </c>
      <c r="L107" s="38">
        <v>0</v>
      </c>
      <c s="32">
        <f>ROUND(ROUND(L107,2)*ROUND(G107,3),2)</f>
      </c>
      <c s="36" t="s">
        <v>56</v>
      </c>
      <c>
        <f>(M107*21)/100</f>
      </c>
      <c t="s">
        <v>27</v>
      </c>
    </row>
    <row r="108" spans="1:5" ht="12.75">
      <c r="A108" s="35" t="s">
        <v>57</v>
      </c>
      <c r="E108" s="39" t="s">
        <v>5</v>
      </c>
    </row>
    <row r="109" spans="1:5" ht="12.75">
      <c r="A109" s="35" t="s">
        <v>58</v>
      </c>
      <c r="E109" s="40" t="s">
        <v>8487</v>
      </c>
    </row>
    <row r="110" spans="1:5" ht="114.75">
      <c r="A110" t="s">
        <v>59</v>
      </c>
      <c r="E110" s="39" t="s">
        <v>8558</v>
      </c>
    </row>
    <row r="111" spans="1:16" ht="25.5">
      <c r="A111" t="s">
        <v>52</v>
      </c>
      <c s="34" t="s">
        <v>164</v>
      </c>
      <c s="34" t="s">
        <v>8566</v>
      </c>
      <c s="35" t="s">
        <v>5</v>
      </c>
      <c s="6" t="s">
        <v>8567</v>
      </c>
      <c s="36" t="s">
        <v>93</v>
      </c>
      <c s="37">
        <v>28</v>
      </c>
      <c s="36">
        <v>0</v>
      </c>
      <c s="36">
        <f>ROUND(G111*H111,6)</f>
      </c>
      <c r="L111" s="38">
        <v>0</v>
      </c>
      <c s="32">
        <f>ROUND(ROUND(L111,2)*ROUND(G111,3),2)</f>
      </c>
      <c s="36" t="s">
        <v>56</v>
      </c>
      <c>
        <f>(M111*21)/100</f>
      </c>
      <c t="s">
        <v>27</v>
      </c>
    </row>
    <row r="112" spans="1:5" ht="12.75">
      <c r="A112" s="35" t="s">
        <v>57</v>
      </c>
      <c r="E112" s="39" t="s">
        <v>5</v>
      </c>
    </row>
    <row r="113" spans="1:5" ht="12.75">
      <c r="A113" s="35" t="s">
        <v>58</v>
      </c>
      <c r="E113" s="40" t="s">
        <v>8487</v>
      </c>
    </row>
    <row r="114" spans="1:5" ht="89.25">
      <c r="A114" t="s">
        <v>59</v>
      </c>
      <c r="E114" s="39" t="s">
        <v>8568</v>
      </c>
    </row>
    <row r="115" spans="1:16" ht="25.5">
      <c r="A115" t="s">
        <v>52</v>
      </c>
      <c s="34" t="s">
        <v>168</v>
      </c>
      <c s="34" t="s">
        <v>8569</v>
      </c>
      <c s="35" t="s">
        <v>5</v>
      </c>
      <c s="6" t="s">
        <v>8570</v>
      </c>
      <c s="36" t="s">
        <v>223</v>
      </c>
      <c s="37">
        <v>169</v>
      </c>
      <c s="36">
        <v>0</v>
      </c>
      <c s="36">
        <f>ROUND(G115*H115,6)</f>
      </c>
      <c r="L115" s="38">
        <v>0</v>
      </c>
      <c s="32">
        <f>ROUND(ROUND(L115,2)*ROUND(G115,3),2)</f>
      </c>
      <c s="36" t="s">
        <v>56</v>
      </c>
      <c>
        <f>(M115*21)/100</f>
      </c>
      <c t="s">
        <v>27</v>
      </c>
    </row>
    <row r="116" spans="1:5" ht="12.75">
      <c r="A116" s="35" t="s">
        <v>57</v>
      </c>
      <c r="E116" s="39" t="s">
        <v>5</v>
      </c>
    </row>
    <row r="117" spans="1:5" ht="12.75">
      <c r="A117" s="35" t="s">
        <v>58</v>
      </c>
      <c r="E117" s="40" t="s">
        <v>8571</v>
      </c>
    </row>
    <row r="118" spans="1:5" ht="102">
      <c r="A118" t="s">
        <v>59</v>
      </c>
      <c r="E118" s="39" t="s">
        <v>8572</v>
      </c>
    </row>
    <row r="119" spans="1:13" ht="12.75">
      <c r="A119" t="s">
        <v>49</v>
      </c>
      <c r="C119" s="31" t="s">
        <v>8573</v>
      </c>
      <c r="E119" s="33" t="s">
        <v>8574</v>
      </c>
      <c r="J119" s="32">
        <f>0</f>
      </c>
      <c s="32">
        <f>0</f>
      </c>
      <c s="32">
        <f>0+L120+L124+L128+L132+L136+L140+L144+L148+L152+L156+L160+L164+L168+L172+L176+L180+L184+L188+L192+L196+L200+L204+L208+L212+L216+L220+L224+L228+L232+L236+L240+L244+L248+L252+L256+L260+L264+L268+L272+L276+L280+L284+L288+L292+L296+L300+L304+L308+L312+L316+L320+L324</f>
      </c>
      <c s="32">
        <f>0+M120+M124+M128+M132+M136+M140+M144+M148+M152+M156+M160+M164+M168+M172+M176+M180+M184+M188+M192+M196+M200+M204+M208+M212+M216+M220+M224+M228+M232+M236+M240+M244+M248+M252+M256+M260+M264+M268+M272+M276+M280+M284+M288+M292+M296+M300+M304+M308+M312+M316+M320+M324</f>
      </c>
    </row>
    <row r="120" spans="1:16" ht="12.75">
      <c r="A120" t="s">
        <v>52</v>
      </c>
      <c s="34" t="s">
        <v>172</v>
      </c>
      <c s="34" t="s">
        <v>8575</v>
      </c>
      <c s="35" t="s">
        <v>5</v>
      </c>
      <c s="6" t="s">
        <v>8576</v>
      </c>
      <c s="36" t="s">
        <v>93</v>
      </c>
      <c s="37">
        <v>12</v>
      </c>
      <c s="36">
        <v>0</v>
      </c>
      <c s="36">
        <f>ROUND(G120*H120,6)</f>
      </c>
      <c r="L120" s="38">
        <v>0</v>
      </c>
      <c s="32">
        <f>ROUND(ROUND(L120,2)*ROUND(G120,3),2)</f>
      </c>
      <c s="36" t="s">
        <v>56</v>
      </c>
      <c>
        <f>(M120*21)/100</f>
      </c>
      <c t="s">
        <v>27</v>
      </c>
    </row>
    <row r="121" spans="1:5" ht="12.75">
      <c r="A121" s="35" t="s">
        <v>57</v>
      </c>
      <c r="E121" s="39" t="s">
        <v>5</v>
      </c>
    </row>
    <row r="122" spans="1:5" ht="12.75">
      <c r="A122" s="35" t="s">
        <v>58</v>
      </c>
      <c r="E122" s="40" t="s">
        <v>8577</v>
      </c>
    </row>
    <row r="123" spans="1:5" ht="89.25">
      <c r="A123" t="s">
        <v>59</v>
      </c>
      <c r="E123" s="39" t="s">
        <v>8578</v>
      </c>
    </row>
    <row r="124" spans="1:16" ht="12.75">
      <c r="A124" t="s">
        <v>52</v>
      </c>
      <c s="34" t="s">
        <v>176</v>
      </c>
      <c s="34" t="s">
        <v>8579</v>
      </c>
      <c s="35" t="s">
        <v>5</v>
      </c>
      <c s="6" t="s">
        <v>8580</v>
      </c>
      <c s="36" t="s">
        <v>93</v>
      </c>
      <c s="37">
        <v>130</v>
      </c>
      <c s="36">
        <v>0</v>
      </c>
      <c s="36">
        <f>ROUND(G124*H124,6)</f>
      </c>
      <c r="L124" s="38">
        <v>0</v>
      </c>
      <c s="32">
        <f>ROUND(ROUND(L124,2)*ROUND(G124,3),2)</f>
      </c>
      <c s="36" t="s">
        <v>56</v>
      </c>
      <c>
        <f>(M124*21)/100</f>
      </c>
      <c t="s">
        <v>27</v>
      </c>
    </row>
    <row r="125" spans="1:5" ht="12.75">
      <c r="A125" s="35" t="s">
        <v>57</v>
      </c>
      <c r="E125" s="39" t="s">
        <v>5</v>
      </c>
    </row>
    <row r="126" spans="1:5" ht="12.75">
      <c r="A126" s="35" t="s">
        <v>58</v>
      </c>
      <c r="E126" s="40" t="s">
        <v>8577</v>
      </c>
    </row>
    <row r="127" spans="1:5" ht="89.25">
      <c r="A127" t="s">
        <v>59</v>
      </c>
      <c r="E127" s="39" t="s">
        <v>8578</v>
      </c>
    </row>
    <row r="128" spans="1:16" ht="12.75">
      <c r="A128" t="s">
        <v>52</v>
      </c>
      <c s="34" t="s">
        <v>180</v>
      </c>
      <c s="34" t="s">
        <v>8584</v>
      </c>
      <c s="35" t="s">
        <v>5</v>
      </c>
      <c s="6" t="s">
        <v>8585</v>
      </c>
      <c s="36" t="s">
        <v>93</v>
      </c>
      <c s="37">
        <v>8</v>
      </c>
      <c s="36">
        <v>0</v>
      </c>
      <c s="36">
        <f>ROUND(G128*H128,6)</f>
      </c>
      <c r="L128" s="38">
        <v>0</v>
      </c>
      <c s="32">
        <f>ROUND(ROUND(L128,2)*ROUND(G128,3),2)</f>
      </c>
      <c s="36" t="s">
        <v>56</v>
      </c>
      <c>
        <f>(M128*21)/100</f>
      </c>
      <c t="s">
        <v>27</v>
      </c>
    </row>
    <row r="129" spans="1:5" ht="12.75">
      <c r="A129" s="35" t="s">
        <v>57</v>
      </c>
      <c r="E129" s="39" t="s">
        <v>5</v>
      </c>
    </row>
    <row r="130" spans="1:5" ht="12.75">
      <c r="A130" s="35" t="s">
        <v>58</v>
      </c>
      <c r="E130" s="40" t="s">
        <v>8577</v>
      </c>
    </row>
    <row r="131" spans="1:5" ht="102">
      <c r="A131" t="s">
        <v>59</v>
      </c>
      <c r="E131" s="39" t="s">
        <v>8583</v>
      </c>
    </row>
    <row r="132" spans="1:16" ht="12.75">
      <c r="A132" t="s">
        <v>52</v>
      </c>
      <c s="34" t="s">
        <v>184</v>
      </c>
      <c s="34" t="s">
        <v>8586</v>
      </c>
      <c s="35" t="s">
        <v>5</v>
      </c>
      <c s="6" t="s">
        <v>8587</v>
      </c>
      <c s="36" t="s">
        <v>93</v>
      </c>
      <c s="37">
        <v>1480</v>
      </c>
      <c s="36">
        <v>0</v>
      </c>
      <c s="36">
        <f>ROUND(G132*H132,6)</f>
      </c>
      <c r="L132" s="38">
        <v>0</v>
      </c>
      <c s="32">
        <f>ROUND(ROUND(L132,2)*ROUND(G132,3),2)</f>
      </c>
      <c s="36" t="s">
        <v>56</v>
      </c>
      <c>
        <f>(M132*21)/100</f>
      </c>
      <c t="s">
        <v>27</v>
      </c>
    </row>
    <row r="133" spans="1:5" ht="12.75">
      <c r="A133" s="35" t="s">
        <v>57</v>
      </c>
      <c r="E133" s="39" t="s">
        <v>5</v>
      </c>
    </row>
    <row r="134" spans="1:5" ht="12.75">
      <c r="A134" s="35" t="s">
        <v>58</v>
      </c>
      <c r="E134" s="40" t="s">
        <v>8577</v>
      </c>
    </row>
    <row r="135" spans="1:5" ht="102">
      <c r="A135" t="s">
        <v>59</v>
      </c>
      <c r="E135" s="39" t="s">
        <v>8583</v>
      </c>
    </row>
    <row r="136" spans="1:16" ht="12.75">
      <c r="A136" t="s">
        <v>52</v>
      </c>
      <c s="34" t="s">
        <v>188</v>
      </c>
      <c s="34" t="s">
        <v>8588</v>
      </c>
      <c s="35" t="s">
        <v>5</v>
      </c>
      <c s="6" t="s">
        <v>8589</v>
      </c>
      <c s="36" t="s">
        <v>93</v>
      </c>
      <c s="37">
        <v>20</v>
      </c>
      <c s="36">
        <v>0</v>
      </c>
      <c s="36">
        <f>ROUND(G136*H136,6)</f>
      </c>
      <c r="L136" s="38">
        <v>0</v>
      </c>
      <c s="32">
        <f>ROUND(ROUND(L136,2)*ROUND(G136,3),2)</f>
      </c>
      <c s="36" t="s">
        <v>56</v>
      </c>
      <c>
        <f>(M136*21)/100</f>
      </c>
      <c t="s">
        <v>27</v>
      </c>
    </row>
    <row r="137" spans="1:5" ht="12.75">
      <c r="A137" s="35" t="s">
        <v>57</v>
      </c>
      <c r="E137" s="39" t="s">
        <v>5</v>
      </c>
    </row>
    <row r="138" spans="1:5" ht="12.75">
      <c r="A138" s="35" t="s">
        <v>58</v>
      </c>
      <c r="E138" s="40" t="s">
        <v>8577</v>
      </c>
    </row>
    <row r="139" spans="1:5" ht="102">
      <c r="A139" t="s">
        <v>59</v>
      </c>
      <c r="E139" s="39" t="s">
        <v>8583</v>
      </c>
    </row>
    <row r="140" spans="1:16" ht="12.75">
      <c r="A140" t="s">
        <v>52</v>
      </c>
      <c s="34" t="s">
        <v>192</v>
      </c>
      <c s="34" t="s">
        <v>8590</v>
      </c>
      <c s="35" t="s">
        <v>5</v>
      </c>
      <c s="6" t="s">
        <v>8591</v>
      </c>
      <c s="36" t="s">
        <v>93</v>
      </c>
      <c s="37">
        <v>56</v>
      </c>
      <c s="36">
        <v>0</v>
      </c>
      <c s="36">
        <f>ROUND(G140*H140,6)</f>
      </c>
      <c r="L140" s="38">
        <v>0</v>
      </c>
      <c s="32">
        <f>ROUND(ROUND(L140,2)*ROUND(G140,3),2)</f>
      </c>
      <c s="36" t="s">
        <v>56</v>
      </c>
      <c>
        <f>(M140*21)/100</f>
      </c>
      <c t="s">
        <v>27</v>
      </c>
    </row>
    <row r="141" spans="1:5" ht="12.75">
      <c r="A141" s="35" t="s">
        <v>57</v>
      </c>
      <c r="E141" s="39" t="s">
        <v>5</v>
      </c>
    </row>
    <row r="142" spans="1:5" ht="12.75">
      <c r="A142" s="35" t="s">
        <v>58</v>
      </c>
      <c r="E142" s="40" t="s">
        <v>8577</v>
      </c>
    </row>
    <row r="143" spans="1:5" ht="102">
      <c r="A143" t="s">
        <v>59</v>
      </c>
      <c r="E143" s="39" t="s">
        <v>8583</v>
      </c>
    </row>
    <row r="144" spans="1:16" ht="12.75">
      <c r="A144" t="s">
        <v>52</v>
      </c>
      <c s="34" t="s">
        <v>196</v>
      </c>
      <c s="34" t="s">
        <v>8592</v>
      </c>
      <c s="35" t="s">
        <v>5</v>
      </c>
      <c s="6" t="s">
        <v>8593</v>
      </c>
      <c s="36" t="s">
        <v>93</v>
      </c>
      <c s="37">
        <v>1480</v>
      </c>
      <c s="36">
        <v>0</v>
      </c>
      <c s="36">
        <f>ROUND(G144*H144,6)</f>
      </c>
      <c r="L144" s="38">
        <v>0</v>
      </c>
      <c s="32">
        <f>ROUND(ROUND(L144,2)*ROUND(G144,3),2)</f>
      </c>
      <c s="36" t="s">
        <v>56</v>
      </c>
      <c>
        <f>(M144*21)/100</f>
      </c>
      <c t="s">
        <v>27</v>
      </c>
    </row>
    <row r="145" spans="1:5" ht="12.75">
      <c r="A145" s="35" t="s">
        <v>57</v>
      </c>
      <c r="E145" s="39" t="s">
        <v>5</v>
      </c>
    </row>
    <row r="146" spans="1:5" ht="12.75">
      <c r="A146" s="35" t="s">
        <v>58</v>
      </c>
      <c r="E146" s="40" t="s">
        <v>8577</v>
      </c>
    </row>
    <row r="147" spans="1:5" ht="102">
      <c r="A147" t="s">
        <v>59</v>
      </c>
      <c r="E147" s="39" t="s">
        <v>8594</v>
      </c>
    </row>
    <row r="148" spans="1:16" ht="12.75">
      <c r="A148" t="s">
        <v>52</v>
      </c>
      <c s="34" t="s">
        <v>200</v>
      </c>
      <c s="34" t="s">
        <v>8595</v>
      </c>
      <c s="35" t="s">
        <v>5</v>
      </c>
      <c s="6" t="s">
        <v>8596</v>
      </c>
      <c s="36" t="s">
        <v>93</v>
      </c>
      <c s="37">
        <v>38</v>
      </c>
      <c s="36">
        <v>0</v>
      </c>
      <c s="36">
        <f>ROUND(G148*H148,6)</f>
      </c>
      <c r="L148" s="38">
        <v>0</v>
      </c>
      <c s="32">
        <f>ROUND(ROUND(L148,2)*ROUND(G148,3),2)</f>
      </c>
      <c s="36" t="s">
        <v>56</v>
      </c>
      <c>
        <f>(M148*21)/100</f>
      </c>
      <c t="s">
        <v>27</v>
      </c>
    </row>
    <row r="149" spans="1:5" ht="12.75">
      <c r="A149" s="35" t="s">
        <v>57</v>
      </c>
      <c r="E149" s="39" t="s">
        <v>5</v>
      </c>
    </row>
    <row r="150" spans="1:5" ht="12.75">
      <c r="A150" s="35" t="s">
        <v>58</v>
      </c>
      <c r="E150" s="40" t="s">
        <v>8577</v>
      </c>
    </row>
    <row r="151" spans="1:5" ht="102">
      <c r="A151" t="s">
        <v>59</v>
      </c>
      <c r="E151" s="39" t="s">
        <v>8583</v>
      </c>
    </row>
    <row r="152" spans="1:16" ht="12.75">
      <c r="A152" t="s">
        <v>52</v>
      </c>
      <c s="34" t="s">
        <v>204</v>
      </c>
      <c s="34" t="s">
        <v>8597</v>
      </c>
      <c s="35" t="s">
        <v>5</v>
      </c>
      <c s="6" t="s">
        <v>8598</v>
      </c>
      <c s="36" t="s">
        <v>93</v>
      </c>
      <c s="37">
        <v>96</v>
      </c>
      <c s="36">
        <v>0</v>
      </c>
      <c s="36">
        <f>ROUND(G152*H152,6)</f>
      </c>
      <c r="L152" s="38">
        <v>0</v>
      </c>
      <c s="32">
        <f>ROUND(ROUND(L152,2)*ROUND(G152,3),2)</f>
      </c>
      <c s="36" t="s">
        <v>56</v>
      </c>
      <c>
        <f>(M152*21)/100</f>
      </c>
      <c t="s">
        <v>27</v>
      </c>
    </row>
    <row r="153" spans="1:5" ht="12.75">
      <c r="A153" s="35" t="s">
        <v>57</v>
      </c>
      <c r="E153" s="39" t="s">
        <v>5</v>
      </c>
    </row>
    <row r="154" spans="1:5" ht="12.75">
      <c r="A154" s="35" t="s">
        <v>58</v>
      </c>
      <c r="E154" s="40" t="s">
        <v>8577</v>
      </c>
    </row>
    <row r="155" spans="1:5" ht="102">
      <c r="A155" t="s">
        <v>59</v>
      </c>
      <c r="E155" s="39" t="s">
        <v>8583</v>
      </c>
    </row>
    <row r="156" spans="1:16" ht="12.75">
      <c r="A156" t="s">
        <v>52</v>
      </c>
      <c s="34" t="s">
        <v>208</v>
      </c>
      <c s="34" t="s">
        <v>8599</v>
      </c>
      <c s="35" t="s">
        <v>5</v>
      </c>
      <c s="6" t="s">
        <v>8600</v>
      </c>
      <c s="36" t="s">
        <v>93</v>
      </c>
      <c s="37">
        <v>6</v>
      </c>
      <c s="36">
        <v>0</v>
      </c>
      <c s="36">
        <f>ROUND(G156*H156,6)</f>
      </c>
      <c r="L156" s="38">
        <v>0</v>
      </c>
      <c s="32">
        <f>ROUND(ROUND(L156,2)*ROUND(G156,3),2)</f>
      </c>
      <c s="36" t="s">
        <v>56</v>
      </c>
      <c>
        <f>(M156*21)/100</f>
      </c>
      <c t="s">
        <v>27</v>
      </c>
    </row>
    <row r="157" spans="1:5" ht="12.75">
      <c r="A157" s="35" t="s">
        <v>57</v>
      </c>
      <c r="E157" s="39" t="s">
        <v>5</v>
      </c>
    </row>
    <row r="158" spans="1:5" ht="12.75">
      <c r="A158" s="35" t="s">
        <v>58</v>
      </c>
      <c r="E158" s="40" t="s">
        <v>8577</v>
      </c>
    </row>
    <row r="159" spans="1:5" ht="102">
      <c r="A159" t="s">
        <v>59</v>
      </c>
      <c r="E159" s="39" t="s">
        <v>8583</v>
      </c>
    </row>
    <row r="160" spans="1:16" ht="12.75">
      <c r="A160" t="s">
        <v>52</v>
      </c>
      <c s="34" t="s">
        <v>212</v>
      </c>
      <c s="34" t="s">
        <v>8601</v>
      </c>
      <c s="35" t="s">
        <v>5</v>
      </c>
      <c s="6" t="s">
        <v>8602</v>
      </c>
      <c s="36" t="s">
        <v>93</v>
      </c>
      <c s="37">
        <v>6</v>
      </c>
      <c s="36">
        <v>0</v>
      </c>
      <c s="36">
        <f>ROUND(G160*H160,6)</f>
      </c>
      <c r="L160" s="38">
        <v>0</v>
      </c>
      <c s="32">
        <f>ROUND(ROUND(L160,2)*ROUND(G160,3),2)</f>
      </c>
      <c s="36" t="s">
        <v>56</v>
      </c>
      <c>
        <f>(M160*21)/100</f>
      </c>
      <c t="s">
        <v>27</v>
      </c>
    </row>
    <row r="161" spans="1:5" ht="12.75">
      <c r="A161" s="35" t="s">
        <v>57</v>
      </c>
      <c r="E161" s="39" t="s">
        <v>5</v>
      </c>
    </row>
    <row r="162" spans="1:5" ht="12.75">
      <c r="A162" s="35" t="s">
        <v>58</v>
      </c>
      <c r="E162" s="40" t="s">
        <v>8577</v>
      </c>
    </row>
    <row r="163" spans="1:5" ht="102">
      <c r="A163" t="s">
        <v>59</v>
      </c>
      <c r="E163" s="39" t="s">
        <v>8583</v>
      </c>
    </row>
    <row r="164" spans="1:16" ht="12.75">
      <c r="A164" t="s">
        <v>52</v>
      </c>
      <c s="34" t="s">
        <v>216</v>
      </c>
      <c s="34" t="s">
        <v>8603</v>
      </c>
      <c s="35" t="s">
        <v>5</v>
      </c>
      <c s="6" t="s">
        <v>8604</v>
      </c>
      <c s="36" t="s">
        <v>93</v>
      </c>
      <c s="37">
        <v>8</v>
      </c>
      <c s="36">
        <v>0</v>
      </c>
      <c s="36">
        <f>ROUND(G164*H164,6)</f>
      </c>
      <c r="L164" s="38">
        <v>0</v>
      </c>
      <c s="32">
        <f>ROUND(ROUND(L164,2)*ROUND(G164,3),2)</f>
      </c>
      <c s="36" t="s">
        <v>56</v>
      </c>
      <c>
        <f>(M164*21)/100</f>
      </c>
      <c t="s">
        <v>27</v>
      </c>
    </row>
    <row r="165" spans="1:5" ht="12.75">
      <c r="A165" s="35" t="s">
        <v>57</v>
      </c>
      <c r="E165" s="39" t="s">
        <v>5</v>
      </c>
    </row>
    <row r="166" spans="1:5" ht="12.75">
      <c r="A166" s="35" t="s">
        <v>58</v>
      </c>
      <c r="E166" s="40" t="s">
        <v>8577</v>
      </c>
    </row>
    <row r="167" spans="1:5" ht="102">
      <c r="A167" t="s">
        <v>59</v>
      </c>
      <c r="E167" s="39" t="s">
        <v>8583</v>
      </c>
    </row>
    <row r="168" spans="1:16" ht="12.75">
      <c r="A168" t="s">
        <v>52</v>
      </c>
      <c s="34" t="s">
        <v>220</v>
      </c>
      <c s="34" t="s">
        <v>8605</v>
      </c>
      <c s="35" t="s">
        <v>5</v>
      </c>
      <c s="6" t="s">
        <v>8606</v>
      </c>
      <c s="36" t="s">
        <v>93</v>
      </c>
      <c s="37">
        <v>12</v>
      </c>
      <c s="36">
        <v>0</v>
      </c>
      <c s="36">
        <f>ROUND(G168*H168,6)</f>
      </c>
      <c r="L168" s="38">
        <v>0</v>
      </c>
      <c s="32">
        <f>ROUND(ROUND(L168,2)*ROUND(G168,3),2)</f>
      </c>
      <c s="36" t="s">
        <v>56</v>
      </c>
      <c>
        <f>(M168*21)/100</f>
      </c>
      <c t="s">
        <v>27</v>
      </c>
    </row>
    <row r="169" spans="1:5" ht="12.75">
      <c r="A169" s="35" t="s">
        <v>57</v>
      </c>
      <c r="E169" s="39" t="s">
        <v>5</v>
      </c>
    </row>
    <row r="170" spans="1:5" ht="12.75">
      <c r="A170" s="35" t="s">
        <v>58</v>
      </c>
      <c r="E170" s="40" t="s">
        <v>8577</v>
      </c>
    </row>
    <row r="171" spans="1:5" ht="102">
      <c r="A171" t="s">
        <v>59</v>
      </c>
      <c r="E171" s="39" t="s">
        <v>8583</v>
      </c>
    </row>
    <row r="172" spans="1:16" ht="12.75">
      <c r="A172" t="s">
        <v>52</v>
      </c>
      <c s="34" t="s">
        <v>225</v>
      </c>
      <c s="34" t="s">
        <v>8854</v>
      </c>
      <c s="35" t="s">
        <v>5</v>
      </c>
      <c s="6" t="s">
        <v>8855</v>
      </c>
      <c s="36" t="s">
        <v>93</v>
      </c>
      <c s="37">
        <v>2</v>
      </c>
      <c s="36">
        <v>0</v>
      </c>
      <c s="36">
        <f>ROUND(G172*H172,6)</f>
      </c>
      <c r="L172" s="38">
        <v>0</v>
      </c>
      <c s="32">
        <f>ROUND(ROUND(L172,2)*ROUND(G172,3),2)</f>
      </c>
      <c s="36" t="s">
        <v>56</v>
      </c>
      <c>
        <f>(M172*21)/100</f>
      </c>
      <c t="s">
        <v>27</v>
      </c>
    </row>
    <row r="173" spans="1:5" ht="12.75">
      <c r="A173" s="35" t="s">
        <v>57</v>
      </c>
      <c r="E173" s="39" t="s">
        <v>5</v>
      </c>
    </row>
    <row r="174" spans="1:5" ht="12.75">
      <c r="A174" s="35" t="s">
        <v>58</v>
      </c>
      <c r="E174" s="40" t="s">
        <v>8577</v>
      </c>
    </row>
    <row r="175" spans="1:5" ht="102">
      <c r="A175" t="s">
        <v>59</v>
      </c>
      <c r="E175" s="39" t="s">
        <v>8583</v>
      </c>
    </row>
    <row r="176" spans="1:16" ht="12.75">
      <c r="A176" t="s">
        <v>52</v>
      </c>
      <c s="34" t="s">
        <v>229</v>
      </c>
      <c s="34" t="s">
        <v>8607</v>
      </c>
      <c s="35" t="s">
        <v>5</v>
      </c>
      <c s="6" t="s">
        <v>8608</v>
      </c>
      <c s="36" t="s">
        <v>65</v>
      </c>
      <c s="37">
        <v>734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8577</v>
      </c>
    </row>
    <row r="179" spans="1:5" ht="89.25">
      <c r="A179" t="s">
        <v>59</v>
      </c>
      <c r="E179" s="39" t="s">
        <v>8609</v>
      </c>
    </row>
    <row r="180" spans="1:16" ht="12.75">
      <c r="A180" t="s">
        <v>52</v>
      </c>
      <c s="34" t="s">
        <v>233</v>
      </c>
      <c s="34" t="s">
        <v>8610</v>
      </c>
      <c s="35" t="s">
        <v>5</v>
      </c>
      <c s="6" t="s">
        <v>8611</v>
      </c>
      <c s="36" t="s">
        <v>93</v>
      </c>
      <c s="37">
        <v>18</v>
      </c>
      <c s="36">
        <v>0</v>
      </c>
      <c s="36">
        <f>ROUND(G180*H180,6)</f>
      </c>
      <c r="L180" s="38">
        <v>0</v>
      </c>
      <c s="32">
        <f>ROUND(ROUND(L180,2)*ROUND(G180,3),2)</f>
      </c>
      <c s="36" t="s">
        <v>56</v>
      </c>
      <c>
        <f>(M180*21)/100</f>
      </c>
      <c t="s">
        <v>27</v>
      </c>
    </row>
    <row r="181" spans="1:5" ht="12.75">
      <c r="A181" s="35" t="s">
        <v>57</v>
      </c>
      <c r="E181" s="39" t="s">
        <v>5</v>
      </c>
    </row>
    <row r="182" spans="1:5" ht="12.75">
      <c r="A182" s="35" t="s">
        <v>58</v>
      </c>
      <c r="E182" s="40" t="s">
        <v>8577</v>
      </c>
    </row>
    <row r="183" spans="1:5" ht="114.75">
      <c r="A183" t="s">
        <v>59</v>
      </c>
      <c r="E183" s="39" t="s">
        <v>411</v>
      </c>
    </row>
    <row r="184" spans="1:16" ht="12.75">
      <c r="A184" t="s">
        <v>52</v>
      </c>
      <c s="34" t="s">
        <v>237</v>
      </c>
      <c s="34" t="s">
        <v>8612</v>
      </c>
      <c s="35" t="s">
        <v>5</v>
      </c>
      <c s="6" t="s">
        <v>8613</v>
      </c>
      <c s="36" t="s">
        <v>93</v>
      </c>
      <c s="37">
        <v>2</v>
      </c>
      <c s="36">
        <v>0</v>
      </c>
      <c s="36">
        <f>ROUND(G184*H184,6)</f>
      </c>
      <c r="L184" s="38">
        <v>0</v>
      </c>
      <c s="32">
        <f>ROUND(ROUND(L184,2)*ROUND(G184,3),2)</f>
      </c>
      <c s="36" t="s">
        <v>56</v>
      </c>
      <c>
        <f>(M184*21)/100</f>
      </c>
      <c t="s">
        <v>27</v>
      </c>
    </row>
    <row r="185" spans="1:5" ht="12.75">
      <c r="A185" s="35" t="s">
        <v>57</v>
      </c>
      <c r="E185" s="39" t="s">
        <v>5</v>
      </c>
    </row>
    <row r="186" spans="1:5" ht="12.75">
      <c r="A186" s="35" t="s">
        <v>58</v>
      </c>
      <c r="E186" s="40" t="s">
        <v>8577</v>
      </c>
    </row>
    <row r="187" spans="1:5" ht="114.75">
      <c r="A187" t="s">
        <v>59</v>
      </c>
      <c r="E187" s="39" t="s">
        <v>411</v>
      </c>
    </row>
    <row r="188" spans="1:16" ht="12.75">
      <c r="A188" t="s">
        <v>52</v>
      </c>
      <c s="34" t="s">
        <v>241</v>
      </c>
      <c s="34" t="s">
        <v>8614</v>
      </c>
      <c s="35" t="s">
        <v>5</v>
      </c>
      <c s="6" t="s">
        <v>8615</v>
      </c>
      <c s="36" t="s">
        <v>65</v>
      </c>
      <c s="37">
        <v>2665</v>
      </c>
      <c s="36">
        <v>0</v>
      </c>
      <c s="36">
        <f>ROUND(G188*H188,6)</f>
      </c>
      <c r="L188" s="38">
        <v>0</v>
      </c>
      <c s="32">
        <f>ROUND(ROUND(L188,2)*ROUND(G188,3),2)</f>
      </c>
      <c s="36" t="s">
        <v>56</v>
      </c>
      <c>
        <f>(M188*21)/100</f>
      </c>
      <c t="s">
        <v>27</v>
      </c>
    </row>
    <row r="189" spans="1:5" ht="12.75">
      <c r="A189" s="35" t="s">
        <v>57</v>
      </c>
      <c r="E189" s="39" t="s">
        <v>5</v>
      </c>
    </row>
    <row r="190" spans="1:5" ht="12.75">
      <c r="A190" s="35" t="s">
        <v>58</v>
      </c>
      <c r="E190" s="40" t="s">
        <v>8577</v>
      </c>
    </row>
    <row r="191" spans="1:5" ht="102">
      <c r="A191" t="s">
        <v>59</v>
      </c>
      <c r="E191" s="39" t="s">
        <v>8616</v>
      </c>
    </row>
    <row r="192" spans="1:16" ht="12.75">
      <c r="A192" t="s">
        <v>52</v>
      </c>
      <c s="34" t="s">
        <v>258</v>
      </c>
      <c s="34" t="s">
        <v>8617</v>
      </c>
      <c s="35" t="s">
        <v>5</v>
      </c>
      <c s="6" t="s">
        <v>8618</v>
      </c>
      <c s="36" t="s">
        <v>65</v>
      </c>
      <c s="37">
        <v>9900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8577</v>
      </c>
    </row>
    <row r="195" spans="1:5" ht="102">
      <c r="A195" t="s">
        <v>59</v>
      </c>
      <c r="E195" s="39" t="s">
        <v>8616</v>
      </c>
    </row>
    <row r="196" spans="1:16" ht="12.75">
      <c r="A196" t="s">
        <v>52</v>
      </c>
      <c s="34" t="s">
        <v>265</v>
      </c>
      <c s="34" t="s">
        <v>8619</v>
      </c>
      <c s="35" t="s">
        <v>5</v>
      </c>
      <c s="6" t="s">
        <v>8620</v>
      </c>
      <c s="36" t="s">
        <v>65</v>
      </c>
      <c s="37">
        <v>9900</v>
      </c>
      <c s="36">
        <v>0</v>
      </c>
      <c s="36">
        <f>ROUND(G196*H196,6)</f>
      </c>
      <c r="L196" s="38">
        <v>0</v>
      </c>
      <c s="32">
        <f>ROUND(ROUND(L196,2)*ROUND(G196,3),2)</f>
      </c>
      <c s="36" t="s">
        <v>56</v>
      </c>
      <c>
        <f>(M196*21)/100</f>
      </c>
      <c t="s">
        <v>27</v>
      </c>
    </row>
    <row r="197" spans="1:5" ht="12.75">
      <c r="A197" s="35" t="s">
        <v>57</v>
      </c>
      <c r="E197" s="39" t="s">
        <v>5</v>
      </c>
    </row>
    <row r="198" spans="1:5" ht="12.75">
      <c r="A198" s="35" t="s">
        <v>58</v>
      </c>
      <c r="E198" s="40" t="s">
        <v>8577</v>
      </c>
    </row>
    <row r="199" spans="1:5" ht="102">
      <c r="A199" t="s">
        <v>59</v>
      </c>
      <c r="E199" s="39" t="s">
        <v>8616</v>
      </c>
    </row>
    <row r="200" spans="1:16" ht="12.75">
      <c r="A200" t="s">
        <v>52</v>
      </c>
      <c s="34" t="s">
        <v>269</v>
      </c>
      <c s="34" t="s">
        <v>3211</v>
      </c>
      <c s="35" t="s">
        <v>5</v>
      </c>
      <c s="6" t="s">
        <v>3212</v>
      </c>
      <c s="36" t="s">
        <v>65</v>
      </c>
      <c s="37">
        <v>9900</v>
      </c>
      <c s="36">
        <v>0</v>
      </c>
      <c s="36">
        <f>ROUND(G200*H200,6)</f>
      </c>
      <c r="L200" s="38">
        <v>0</v>
      </c>
      <c s="32">
        <f>ROUND(ROUND(L200,2)*ROUND(G200,3),2)</f>
      </c>
      <c s="36" t="s">
        <v>56</v>
      </c>
      <c>
        <f>(M200*21)/100</f>
      </c>
      <c t="s">
        <v>27</v>
      </c>
    </row>
    <row r="201" spans="1:5" ht="12.75">
      <c r="A201" s="35" t="s">
        <v>57</v>
      </c>
      <c r="E201" s="39" t="s">
        <v>5</v>
      </c>
    </row>
    <row r="202" spans="1:5" ht="12.75">
      <c r="A202" s="35" t="s">
        <v>58</v>
      </c>
      <c r="E202" s="40" t="s">
        <v>8577</v>
      </c>
    </row>
    <row r="203" spans="1:5" ht="89.25">
      <c r="A203" t="s">
        <v>59</v>
      </c>
      <c r="E203" s="39" t="s">
        <v>3214</v>
      </c>
    </row>
    <row r="204" spans="1:16" ht="12.75">
      <c r="A204" t="s">
        <v>52</v>
      </c>
      <c s="34" t="s">
        <v>273</v>
      </c>
      <c s="34" t="s">
        <v>8621</v>
      </c>
      <c s="35" t="s">
        <v>5</v>
      </c>
      <c s="6" t="s">
        <v>8622</v>
      </c>
      <c s="36" t="s">
        <v>93</v>
      </c>
      <c s="37">
        <v>20</v>
      </c>
      <c s="36">
        <v>0</v>
      </c>
      <c s="36">
        <f>ROUND(G204*H204,6)</f>
      </c>
      <c r="L204" s="38">
        <v>0</v>
      </c>
      <c s="32">
        <f>ROUND(ROUND(L204,2)*ROUND(G204,3),2)</f>
      </c>
      <c s="36" t="s">
        <v>56</v>
      </c>
      <c>
        <f>(M204*21)/100</f>
      </c>
      <c t="s">
        <v>27</v>
      </c>
    </row>
    <row r="205" spans="1:5" ht="12.75">
      <c r="A205" s="35" t="s">
        <v>57</v>
      </c>
      <c r="E205" s="39" t="s">
        <v>5</v>
      </c>
    </row>
    <row r="206" spans="1:5" ht="12.75">
      <c r="A206" s="35" t="s">
        <v>58</v>
      </c>
      <c r="E206" s="40" t="s">
        <v>8577</v>
      </c>
    </row>
    <row r="207" spans="1:5" ht="89.25">
      <c r="A207" t="s">
        <v>59</v>
      </c>
      <c r="E207" s="39" t="s">
        <v>8623</v>
      </c>
    </row>
    <row r="208" spans="1:16" ht="12.75">
      <c r="A208" t="s">
        <v>52</v>
      </c>
      <c s="34" t="s">
        <v>277</v>
      </c>
      <c s="34" t="s">
        <v>8624</v>
      </c>
      <c s="35" t="s">
        <v>5</v>
      </c>
      <c s="6" t="s">
        <v>8625</v>
      </c>
      <c s="36" t="s">
        <v>93</v>
      </c>
      <c s="37">
        <v>20</v>
      </c>
      <c s="36">
        <v>0</v>
      </c>
      <c s="36">
        <f>ROUND(G208*H208,6)</f>
      </c>
      <c r="L208" s="38">
        <v>0</v>
      </c>
      <c s="32">
        <f>ROUND(ROUND(L208,2)*ROUND(G208,3),2)</f>
      </c>
      <c s="36" t="s">
        <v>56</v>
      </c>
      <c>
        <f>(M208*21)/100</f>
      </c>
      <c t="s">
        <v>27</v>
      </c>
    </row>
    <row r="209" spans="1:5" ht="12.75">
      <c r="A209" s="35" t="s">
        <v>57</v>
      </c>
      <c r="E209" s="39" t="s">
        <v>5</v>
      </c>
    </row>
    <row r="210" spans="1:5" ht="12.75">
      <c r="A210" s="35" t="s">
        <v>58</v>
      </c>
      <c r="E210" s="40" t="s">
        <v>8577</v>
      </c>
    </row>
    <row r="211" spans="1:5" ht="89.25">
      <c r="A211" t="s">
        <v>59</v>
      </c>
      <c r="E211" s="39" t="s">
        <v>8623</v>
      </c>
    </row>
    <row r="212" spans="1:16" ht="12.75">
      <c r="A212" t="s">
        <v>52</v>
      </c>
      <c s="34" t="s">
        <v>282</v>
      </c>
      <c s="34" t="s">
        <v>8626</v>
      </c>
      <c s="35" t="s">
        <v>5</v>
      </c>
      <c s="6" t="s">
        <v>8627</v>
      </c>
      <c s="36" t="s">
        <v>93</v>
      </c>
      <c s="37">
        <v>20</v>
      </c>
      <c s="36">
        <v>0</v>
      </c>
      <c s="36">
        <f>ROUND(G212*H212,6)</f>
      </c>
      <c r="L212" s="38">
        <v>0</v>
      </c>
      <c s="32">
        <f>ROUND(ROUND(L212,2)*ROUND(G212,3),2)</f>
      </c>
      <c s="36" t="s">
        <v>56</v>
      </c>
      <c>
        <f>(M212*21)/100</f>
      </c>
      <c t="s">
        <v>27</v>
      </c>
    </row>
    <row r="213" spans="1:5" ht="12.75">
      <c r="A213" s="35" t="s">
        <v>57</v>
      </c>
      <c r="E213" s="39" t="s">
        <v>5</v>
      </c>
    </row>
    <row r="214" spans="1:5" ht="12.75">
      <c r="A214" s="35" t="s">
        <v>58</v>
      </c>
      <c r="E214" s="40" t="s">
        <v>8577</v>
      </c>
    </row>
    <row r="215" spans="1:5" ht="89.25">
      <c r="A215" t="s">
        <v>59</v>
      </c>
      <c r="E215" s="39" t="s">
        <v>8623</v>
      </c>
    </row>
    <row r="216" spans="1:16" ht="12.75">
      <c r="A216" t="s">
        <v>52</v>
      </c>
      <c s="34" t="s">
        <v>286</v>
      </c>
      <c s="34" t="s">
        <v>8630</v>
      </c>
      <c s="35" t="s">
        <v>5</v>
      </c>
      <c s="6" t="s">
        <v>8631</v>
      </c>
      <c s="36" t="s">
        <v>93</v>
      </c>
      <c s="37">
        <v>4</v>
      </c>
      <c s="36">
        <v>0</v>
      </c>
      <c s="36">
        <f>ROUND(G216*H216,6)</f>
      </c>
      <c r="L216" s="38">
        <v>0</v>
      </c>
      <c s="32">
        <f>ROUND(ROUND(L216,2)*ROUND(G216,3),2)</f>
      </c>
      <c s="36" t="s">
        <v>56</v>
      </c>
      <c>
        <f>(M216*21)/100</f>
      </c>
      <c t="s">
        <v>27</v>
      </c>
    </row>
    <row r="217" spans="1:5" ht="12.75">
      <c r="A217" s="35" t="s">
        <v>57</v>
      </c>
      <c r="E217" s="39" t="s">
        <v>5</v>
      </c>
    </row>
    <row r="218" spans="1:5" ht="12.75">
      <c r="A218" s="35" t="s">
        <v>58</v>
      </c>
      <c r="E218" s="40" t="s">
        <v>8577</v>
      </c>
    </row>
    <row r="219" spans="1:5" ht="114.75">
      <c r="A219" t="s">
        <v>59</v>
      </c>
      <c r="E219" s="39" t="s">
        <v>411</v>
      </c>
    </row>
    <row r="220" spans="1:16" ht="12.75">
      <c r="A220" t="s">
        <v>52</v>
      </c>
      <c s="34" t="s">
        <v>245</v>
      </c>
      <c s="34" t="s">
        <v>8632</v>
      </c>
      <c s="35" t="s">
        <v>5</v>
      </c>
      <c s="6" t="s">
        <v>8633</v>
      </c>
      <c s="36" t="s">
        <v>93</v>
      </c>
      <c s="37">
        <v>12</v>
      </c>
      <c s="36">
        <v>0</v>
      </c>
      <c s="36">
        <f>ROUND(G220*H220,6)</f>
      </c>
      <c r="L220" s="38">
        <v>0</v>
      </c>
      <c s="32">
        <f>ROUND(ROUND(L220,2)*ROUND(G220,3),2)</f>
      </c>
      <c s="36" t="s">
        <v>56</v>
      </c>
      <c>
        <f>(M220*21)/100</f>
      </c>
      <c t="s">
        <v>27</v>
      </c>
    </row>
    <row r="221" spans="1:5" ht="12.75">
      <c r="A221" s="35" t="s">
        <v>57</v>
      </c>
      <c r="E221" s="39" t="s">
        <v>5</v>
      </c>
    </row>
    <row r="222" spans="1:5" ht="12.75">
      <c r="A222" s="35" t="s">
        <v>58</v>
      </c>
      <c r="E222" s="40" t="s">
        <v>8577</v>
      </c>
    </row>
    <row r="223" spans="1:5" ht="114.75">
      <c r="A223" t="s">
        <v>59</v>
      </c>
      <c r="E223" s="39" t="s">
        <v>411</v>
      </c>
    </row>
    <row r="224" spans="1:16" ht="12.75">
      <c r="A224" t="s">
        <v>52</v>
      </c>
      <c s="34" t="s">
        <v>249</v>
      </c>
      <c s="34" t="s">
        <v>8634</v>
      </c>
      <c s="35" t="s">
        <v>5</v>
      </c>
      <c s="6" t="s">
        <v>8635</v>
      </c>
      <c s="36" t="s">
        <v>93</v>
      </c>
      <c s="37">
        <v>24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8577</v>
      </c>
    </row>
    <row r="227" spans="1:5" ht="114.75">
      <c r="A227" t="s">
        <v>59</v>
      </c>
      <c r="E227" s="39" t="s">
        <v>411</v>
      </c>
    </row>
    <row r="228" spans="1:16" ht="12.75">
      <c r="A228" t="s">
        <v>52</v>
      </c>
      <c s="34" t="s">
        <v>253</v>
      </c>
      <c s="34" t="s">
        <v>8636</v>
      </c>
      <c s="35" t="s">
        <v>5</v>
      </c>
      <c s="6" t="s">
        <v>8637</v>
      </c>
      <c s="36" t="s">
        <v>93</v>
      </c>
      <c s="37">
        <v>28</v>
      </c>
      <c s="36">
        <v>0</v>
      </c>
      <c s="36">
        <f>ROUND(G228*H228,6)</f>
      </c>
      <c r="L228" s="38">
        <v>0</v>
      </c>
      <c s="32">
        <f>ROUND(ROUND(L228,2)*ROUND(G228,3),2)</f>
      </c>
      <c s="36" t="s">
        <v>56</v>
      </c>
      <c>
        <f>(M228*21)/100</f>
      </c>
      <c t="s">
        <v>27</v>
      </c>
    </row>
    <row r="229" spans="1:5" ht="12.75">
      <c r="A229" s="35" t="s">
        <v>57</v>
      </c>
      <c r="E229" s="39" t="s">
        <v>5</v>
      </c>
    </row>
    <row r="230" spans="1:5" ht="12.75">
      <c r="A230" s="35" t="s">
        <v>58</v>
      </c>
      <c r="E230" s="40" t="s">
        <v>8577</v>
      </c>
    </row>
    <row r="231" spans="1:5" ht="114.75">
      <c r="A231" t="s">
        <v>59</v>
      </c>
      <c r="E231" s="39" t="s">
        <v>411</v>
      </c>
    </row>
    <row r="232" spans="1:16" ht="25.5">
      <c r="A232" t="s">
        <v>52</v>
      </c>
      <c s="34" t="s">
        <v>498</v>
      </c>
      <c s="34" t="s">
        <v>8638</v>
      </c>
      <c s="35" t="s">
        <v>5</v>
      </c>
      <c s="6" t="s">
        <v>8639</v>
      </c>
      <c s="36" t="s">
        <v>93</v>
      </c>
      <c s="37">
        <v>98</v>
      </c>
      <c s="36">
        <v>0</v>
      </c>
      <c s="36">
        <f>ROUND(G232*H232,6)</f>
      </c>
      <c r="L232" s="38">
        <v>0</v>
      </c>
      <c s="32">
        <f>ROUND(ROUND(L232,2)*ROUND(G232,3),2)</f>
      </c>
      <c s="36" t="s">
        <v>56</v>
      </c>
      <c>
        <f>(M232*21)/100</f>
      </c>
      <c t="s">
        <v>27</v>
      </c>
    </row>
    <row r="233" spans="1:5" ht="12.75">
      <c r="A233" s="35" t="s">
        <v>57</v>
      </c>
      <c r="E233" s="39" t="s">
        <v>5</v>
      </c>
    </row>
    <row r="234" spans="1:5" ht="12.75">
      <c r="A234" s="35" t="s">
        <v>58</v>
      </c>
      <c r="E234" s="40" t="s">
        <v>8577</v>
      </c>
    </row>
    <row r="235" spans="1:5" ht="114.75">
      <c r="A235" t="s">
        <v>59</v>
      </c>
      <c r="E235" s="39" t="s">
        <v>411</v>
      </c>
    </row>
    <row r="236" spans="1:16" ht="12.75">
      <c r="A236" t="s">
        <v>52</v>
      </c>
      <c s="34" t="s">
        <v>499</v>
      </c>
      <c s="34" t="s">
        <v>8640</v>
      </c>
      <c s="35" t="s">
        <v>5</v>
      </c>
      <c s="6" t="s">
        <v>8641</v>
      </c>
      <c s="36" t="s">
        <v>93</v>
      </c>
      <c s="37">
        <v>28</v>
      </c>
      <c s="36">
        <v>0</v>
      </c>
      <c s="36">
        <f>ROUND(G236*H236,6)</f>
      </c>
      <c r="L236" s="38">
        <v>0</v>
      </c>
      <c s="32">
        <f>ROUND(ROUND(L236,2)*ROUND(G236,3),2)</f>
      </c>
      <c s="36" t="s">
        <v>56</v>
      </c>
      <c>
        <f>(M236*21)/100</f>
      </c>
      <c t="s">
        <v>27</v>
      </c>
    </row>
    <row r="237" spans="1:5" ht="12.75">
      <c r="A237" s="35" t="s">
        <v>57</v>
      </c>
      <c r="E237" s="39" t="s">
        <v>5</v>
      </c>
    </row>
    <row r="238" spans="1:5" ht="12.75">
      <c r="A238" s="35" t="s">
        <v>58</v>
      </c>
      <c r="E238" s="40" t="s">
        <v>8577</v>
      </c>
    </row>
    <row r="239" spans="1:5" ht="114.75">
      <c r="A239" t="s">
        <v>59</v>
      </c>
      <c r="E239" s="39" t="s">
        <v>411</v>
      </c>
    </row>
    <row r="240" spans="1:16" ht="12.75">
      <c r="A240" t="s">
        <v>52</v>
      </c>
      <c s="34" t="s">
        <v>500</v>
      </c>
      <c s="34" t="s">
        <v>8642</v>
      </c>
      <c s="35" t="s">
        <v>5</v>
      </c>
      <c s="6" t="s">
        <v>8643</v>
      </c>
      <c s="36" t="s">
        <v>93</v>
      </c>
      <c s="37">
        <v>98</v>
      </c>
      <c s="36">
        <v>0</v>
      </c>
      <c s="36">
        <f>ROUND(G240*H240,6)</f>
      </c>
      <c r="L240" s="38">
        <v>0</v>
      </c>
      <c s="32">
        <f>ROUND(ROUND(L240,2)*ROUND(G240,3),2)</f>
      </c>
      <c s="36" t="s">
        <v>56</v>
      </c>
      <c>
        <f>(M240*21)/100</f>
      </c>
      <c t="s">
        <v>27</v>
      </c>
    </row>
    <row r="241" spans="1:5" ht="12.75">
      <c r="A241" s="35" t="s">
        <v>57</v>
      </c>
      <c r="E241" s="39" t="s">
        <v>5</v>
      </c>
    </row>
    <row r="242" spans="1:5" ht="12.75">
      <c r="A242" s="35" t="s">
        <v>58</v>
      </c>
      <c r="E242" s="40" t="s">
        <v>8577</v>
      </c>
    </row>
    <row r="243" spans="1:5" ht="114.75">
      <c r="A243" t="s">
        <v>59</v>
      </c>
      <c r="E243" s="39" t="s">
        <v>411</v>
      </c>
    </row>
    <row r="244" spans="1:16" ht="12.75">
      <c r="A244" t="s">
        <v>52</v>
      </c>
      <c s="34" t="s">
        <v>504</v>
      </c>
      <c s="34" t="s">
        <v>8644</v>
      </c>
      <c s="35" t="s">
        <v>5</v>
      </c>
      <c s="6" t="s">
        <v>8645</v>
      </c>
      <c s="36" t="s">
        <v>93</v>
      </c>
      <c s="37">
        <v>4</v>
      </c>
      <c s="36">
        <v>0</v>
      </c>
      <c s="36">
        <f>ROUND(G244*H244,6)</f>
      </c>
      <c r="L244" s="38">
        <v>0</v>
      </c>
      <c s="32">
        <f>ROUND(ROUND(L244,2)*ROUND(G244,3),2)</f>
      </c>
      <c s="36" t="s">
        <v>56</v>
      </c>
      <c>
        <f>(M244*21)/100</f>
      </c>
      <c t="s">
        <v>27</v>
      </c>
    </row>
    <row r="245" spans="1:5" ht="12.75">
      <c r="A245" s="35" t="s">
        <v>57</v>
      </c>
      <c r="E245" s="39" t="s">
        <v>5</v>
      </c>
    </row>
    <row r="246" spans="1:5" ht="12.75">
      <c r="A246" s="35" t="s">
        <v>58</v>
      </c>
      <c r="E246" s="40" t="s">
        <v>8577</v>
      </c>
    </row>
    <row r="247" spans="1:5" ht="114.75">
      <c r="A247" t="s">
        <v>59</v>
      </c>
      <c r="E247" s="39" t="s">
        <v>411</v>
      </c>
    </row>
    <row r="248" spans="1:16" ht="12.75">
      <c r="A248" t="s">
        <v>52</v>
      </c>
      <c s="34" t="s">
        <v>508</v>
      </c>
      <c s="34" t="s">
        <v>8648</v>
      </c>
      <c s="35" t="s">
        <v>5</v>
      </c>
      <c s="6" t="s">
        <v>8649</v>
      </c>
      <c s="36" t="s">
        <v>93</v>
      </c>
      <c s="37">
        <v>65</v>
      </c>
      <c s="36">
        <v>0</v>
      </c>
      <c s="36">
        <f>ROUND(G248*H248,6)</f>
      </c>
      <c r="L248" s="38">
        <v>0</v>
      </c>
      <c s="32">
        <f>ROUND(ROUND(L248,2)*ROUND(G248,3),2)</f>
      </c>
      <c s="36" t="s">
        <v>56</v>
      </c>
      <c>
        <f>(M248*21)/100</f>
      </c>
      <c t="s">
        <v>27</v>
      </c>
    </row>
    <row r="249" spans="1:5" ht="12.75">
      <c r="A249" s="35" t="s">
        <v>57</v>
      </c>
      <c r="E249" s="39" t="s">
        <v>5</v>
      </c>
    </row>
    <row r="250" spans="1:5" ht="12.75">
      <c r="A250" s="35" t="s">
        <v>58</v>
      </c>
      <c r="E250" s="40" t="s">
        <v>8577</v>
      </c>
    </row>
    <row r="251" spans="1:5" ht="114.75">
      <c r="A251" t="s">
        <v>59</v>
      </c>
      <c r="E251" s="39" t="s">
        <v>411</v>
      </c>
    </row>
    <row r="252" spans="1:16" ht="12.75">
      <c r="A252" t="s">
        <v>52</v>
      </c>
      <c s="34" t="s">
        <v>509</v>
      </c>
      <c s="34" t="s">
        <v>8650</v>
      </c>
      <c s="35" t="s">
        <v>5</v>
      </c>
      <c s="6" t="s">
        <v>8651</v>
      </c>
      <c s="36" t="s">
        <v>65</v>
      </c>
      <c s="37">
        <v>6929</v>
      </c>
      <c s="36">
        <v>0</v>
      </c>
      <c s="36">
        <f>ROUND(G252*H252,6)</f>
      </c>
      <c r="L252" s="38">
        <v>0</v>
      </c>
      <c s="32">
        <f>ROUND(ROUND(L252,2)*ROUND(G252,3),2)</f>
      </c>
      <c s="36" t="s">
        <v>56</v>
      </c>
      <c>
        <f>(M252*21)/100</f>
      </c>
      <c t="s">
        <v>27</v>
      </c>
    </row>
    <row r="253" spans="1:5" ht="12.75">
      <c r="A253" s="35" t="s">
        <v>57</v>
      </c>
      <c r="E253" s="39" t="s">
        <v>5</v>
      </c>
    </row>
    <row r="254" spans="1:5" ht="12.75">
      <c r="A254" s="35" t="s">
        <v>58</v>
      </c>
      <c r="E254" s="40" t="s">
        <v>8577</v>
      </c>
    </row>
    <row r="255" spans="1:5" ht="114.75">
      <c r="A255" t="s">
        <v>59</v>
      </c>
      <c r="E255" s="39" t="s">
        <v>8652</v>
      </c>
    </row>
    <row r="256" spans="1:16" ht="12.75">
      <c r="A256" t="s">
        <v>52</v>
      </c>
      <c s="34" t="s">
        <v>510</v>
      </c>
      <c s="34" t="s">
        <v>8653</v>
      </c>
      <c s="35" t="s">
        <v>5</v>
      </c>
      <c s="6" t="s">
        <v>8654</v>
      </c>
      <c s="36" t="s">
        <v>93</v>
      </c>
      <c s="37">
        <v>4</v>
      </c>
      <c s="36">
        <v>0</v>
      </c>
      <c s="36">
        <f>ROUND(G256*H256,6)</f>
      </c>
      <c r="L256" s="38">
        <v>0</v>
      </c>
      <c s="32">
        <f>ROUND(ROUND(L256,2)*ROUND(G256,3),2)</f>
      </c>
      <c s="36" t="s">
        <v>56</v>
      </c>
      <c>
        <f>(M256*21)/100</f>
      </c>
      <c t="s">
        <v>27</v>
      </c>
    </row>
    <row r="257" spans="1:5" ht="12.75">
      <c r="A257" s="35" t="s">
        <v>57</v>
      </c>
      <c r="E257" s="39" t="s">
        <v>5</v>
      </c>
    </row>
    <row r="258" spans="1:5" ht="12.75">
      <c r="A258" s="35" t="s">
        <v>58</v>
      </c>
      <c r="E258" s="40" t="s">
        <v>8577</v>
      </c>
    </row>
    <row r="259" spans="1:5" ht="114.75">
      <c r="A259" t="s">
        <v>59</v>
      </c>
      <c r="E259" s="39" t="s">
        <v>411</v>
      </c>
    </row>
    <row r="260" spans="1:16" ht="12.75">
      <c r="A260" t="s">
        <v>52</v>
      </c>
      <c s="34" t="s">
        <v>514</v>
      </c>
      <c s="34" t="s">
        <v>8655</v>
      </c>
      <c s="35" t="s">
        <v>5</v>
      </c>
      <c s="6" t="s">
        <v>8656</v>
      </c>
      <c s="36" t="s">
        <v>93</v>
      </c>
      <c s="37">
        <v>4</v>
      </c>
      <c s="36">
        <v>0</v>
      </c>
      <c s="36">
        <f>ROUND(G260*H260,6)</f>
      </c>
      <c r="L260" s="38">
        <v>0</v>
      </c>
      <c s="32">
        <f>ROUND(ROUND(L260,2)*ROUND(G260,3),2)</f>
      </c>
      <c s="36" t="s">
        <v>56</v>
      </c>
      <c>
        <f>(M260*21)/100</f>
      </c>
      <c t="s">
        <v>27</v>
      </c>
    </row>
    <row r="261" spans="1:5" ht="12.75">
      <c r="A261" s="35" t="s">
        <v>57</v>
      </c>
      <c r="E261" s="39" t="s">
        <v>5</v>
      </c>
    </row>
    <row r="262" spans="1:5" ht="12.75">
      <c r="A262" s="35" t="s">
        <v>58</v>
      </c>
      <c r="E262" s="40" t="s">
        <v>8577</v>
      </c>
    </row>
    <row r="263" spans="1:5" ht="114.75">
      <c r="A263" t="s">
        <v>59</v>
      </c>
      <c r="E263" s="39" t="s">
        <v>411</v>
      </c>
    </row>
    <row r="264" spans="1:16" ht="12.75">
      <c r="A264" t="s">
        <v>52</v>
      </c>
      <c s="34" t="s">
        <v>518</v>
      </c>
      <c s="34" t="s">
        <v>8856</v>
      </c>
      <c s="35" t="s">
        <v>5</v>
      </c>
      <c s="6" t="s">
        <v>8857</v>
      </c>
      <c s="36" t="s">
        <v>93</v>
      </c>
      <c s="37">
        <v>4</v>
      </c>
      <c s="36">
        <v>0</v>
      </c>
      <c s="36">
        <f>ROUND(G264*H264,6)</f>
      </c>
      <c r="L264" s="38">
        <v>0</v>
      </c>
      <c s="32">
        <f>ROUND(ROUND(L264,2)*ROUND(G264,3),2)</f>
      </c>
      <c s="36" t="s">
        <v>56</v>
      </c>
      <c>
        <f>(M264*21)/100</f>
      </c>
      <c t="s">
        <v>27</v>
      </c>
    </row>
    <row r="265" spans="1:5" ht="12.75">
      <c r="A265" s="35" t="s">
        <v>57</v>
      </c>
      <c r="E265" s="39" t="s">
        <v>5</v>
      </c>
    </row>
    <row r="266" spans="1:5" ht="12.75">
      <c r="A266" s="35" t="s">
        <v>58</v>
      </c>
      <c r="E266" s="40" t="s">
        <v>8577</v>
      </c>
    </row>
    <row r="267" spans="1:5" ht="114.75">
      <c r="A267" t="s">
        <v>59</v>
      </c>
      <c r="E267" s="39" t="s">
        <v>411</v>
      </c>
    </row>
    <row r="268" spans="1:16" ht="25.5">
      <c r="A268" t="s">
        <v>52</v>
      </c>
      <c s="34" t="s">
        <v>519</v>
      </c>
      <c s="34" t="s">
        <v>8665</v>
      </c>
      <c s="35" t="s">
        <v>5</v>
      </c>
      <c s="6" t="s">
        <v>8666</v>
      </c>
      <c s="36" t="s">
        <v>93</v>
      </c>
      <c s="37">
        <v>8</v>
      </c>
      <c s="36">
        <v>0</v>
      </c>
      <c s="36">
        <f>ROUND(G268*H268,6)</f>
      </c>
      <c r="L268" s="38">
        <v>0</v>
      </c>
      <c s="32">
        <f>ROUND(ROUND(L268,2)*ROUND(G268,3),2)</f>
      </c>
      <c s="36" t="s">
        <v>56</v>
      </c>
      <c>
        <f>(M268*21)/100</f>
      </c>
      <c t="s">
        <v>27</v>
      </c>
    </row>
    <row r="269" spans="1:5" ht="12.75">
      <c r="A269" s="35" t="s">
        <v>57</v>
      </c>
      <c r="E269" s="39" t="s">
        <v>5</v>
      </c>
    </row>
    <row r="270" spans="1:5" ht="12.75">
      <c r="A270" s="35" t="s">
        <v>58</v>
      </c>
      <c r="E270" s="40" t="s">
        <v>8577</v>
      </c>
    </row>
    <row r="271" spans="1:5" ht="114.75">
      <c r="A271" t="s">
        <v>59</v>
      </c>
      <c r="E271" s="39" t="s">
        <v>411</v>
      </c>
    </row>
    <row r="272" spans="1:16" ht="12.75">
      <c r="A272" t="s">
        <v>52</v>
      </c>
      <c s="34" t="s">
        <v>520</v>
      </c>
      <c s="34" t="s">
        <v>8667</v>
      </c>
      <c s="35" t="s">
        <v>5</v>
      </c>
      <c s="6" t="s">
        <v>8668</v>
      </c>
      <c s="36" t="s">
        <v>65</v>
      </c>
      <c s="37">
        <v>10</v>
      </c>
      <c s="36">
        <v>0</v>
      </c>
      <c s="36">
        <f>ROUND(G272*H272,6)</f>
      </c>
      <c r="L272" s="38">
        <v>0</v>
      </c>
      <c s="32">
        <f>ROUND(ROUND(L272,2)*ROUND(G272,3),2)</f>
      </c>
      <c s="36" t="s">
        <v>56</v>
      </c>
      <c>
        <f>(M272*21)/100</f>
      </c>
      <c t="s">
        <v>27</v>
      </c>
    </row>
    <row r="273" spans="1:5" ht="12.75">
      <c r="A273" s="35" t="s">
        <v>57</v>
      </c>
      <c r="E273" s="39" t="s">
        <v>5</v>
      </c>
    </row>
    <row r="274" spans="1:5" ht="12.75">
      <c r="A274" s="35" t="s">
        <v>58</v>
      </c>
      <c r="E274" s="40" t="s">
        <v>8577</v>
      </c>
    </row>
    <row r="275" spans="1:5" ht="114.75">
      <c r="A275" t="s">
        <v>59</v>
      </c>
      <c r="E275" s="39" t="s">
        <v>8652</v>
      </c>
    </row>
    <row r="276" spans="1:16" ht="12.75">
      <c r="A276" t="s">
        <v>52</v>
      </c>
      <c s="34" t="s">
        <v>521</v>
      </c>
      <c s="34" t="s">
        <v>8669</v>
      </c>
      <c s="35" t="s">
        <v>5</v>
      </c>
      <c s="6" t="s">
        <v>8670</v>
      </c>
      <c s="36" t="s">
        <v>65</v>
      </c>
      <c s="37">
        <v>180</v>
      </c>
      <c s="36">
        <v>0</v>
      </c>
      <c s="36">
        <f>ROUND(G276*H276,6)</f>
      </c>
      <c r="L276" s="38">
        <v>0</v>
      </c>
      <c s="32">
        <f>ROUND(ROUND(L276,2)*ROUND(G276,3),2)</f>
      </c>
      <c s="36" t="s">
        <v>56</v>
      </c>
      <c>
        <f>(M276*21)/100</f>
      </c>
      <c t="s">
        <v>27</v>
      </c>
    </row>
    <row r="277" spans="1:5" ht="12.75">
      <c r="A277" s="35" t="s">
        <v>57</v>
      </c>
      <c r="E277" s="39" t="s">
        <v>5</v>
      </c>
    </row>
    <row r="278" spans="1:5" ht="12.75">
      <c r="A278" s="35" t="s">
        <v>58</v>
      </c>
      <c r="E278" s="40" t="s">
        <v>8577</v>
      </c>
    </row>
    <row r="279" spans="1:5" ht="114.75">
      <c r="A279" t="s">
        <v>59</v>
      </c>
      <c r="E279" s="39" t="s">
        <v>8652</v>
      </c>
    </row>
    <row r="280" spans="1:16" ht="12.75">
      <c r="A280" t="s">
        <v>52</v>
      </c>
      <c s="34" t="s">
        <v>522</v>
      </c>
      <c s="34" t="s">
        <v>8671</v>
      </c>
      <c s="35" t="s">
        <v>5</v>
      </c>
      <c s="6" t="s">
        <v>8672</v>
      </c>
      <c s="36" t="s">
        <v>93</v>
      </c>
      <c s="37">
        <v>220</v>
      </c>
      <c s="36">
        <v>0</v>
      </c>
      <c s="36">
        <f>ROUND(G280*H280,6)</f>
      </c>
      <c r="L280" s="38">
        <v>0</v>
      </c>
      <c s="32">
        <f>ROUND(ROUND(L280,2)*ROUND(G280,3),2)</f>
      </c>
      <c s="36" t="s">
        <v>56</v>
      </c>
      <c>
        <f>(M280*21)/100</f>
      </c>
      <c t="s">
        <v>27</v>
      </c>
    </row>
    <row r="281" spans="1:5" ht="12.75">
      <c r="A281" s="35" t="s">
        <v>57</v>
      </c>
      <c r="E281" s="39" t="s">
        <v>5</v>
      </c>
    </row>
    <row r="282" spans="1:5" ht="12.75">
      <c r="A282" s="35" t="s">
        <v>58</v>
      </c>
      <c r="E282" s="40" t="s">
        <v>8577</v>
      </c>
    </row>
    <row r="283" spans="1:5" ht="114.75">
      <c r="A283" t="s">
        <v>59</v>
      </c>
      <c r="E283" s="39" t="s">
        <v>411</v>
      </c>
    </row>
    <row r="284" spans="1:16" ht="12.75">
      <c r="A284" t="s">
        <v>52</v>
      </c>
      <c s="34" t="s">
        <v>523</v>
      </c>
      <c s="34" t="s">
        <v>8673</v>
      </c>
      <c s="35" t="s">
        <v>5</v>
      </c>
      <c s="6" t="s">
        <v>8674</v>
      </c>
      <c s="36" t="s">
        <v>93</v>
      </c>
      <c s="37">
        <v>32</v>
      </c>
      <c s="36">
        <v>0</v>
      </c>
      <c s="36">
        <f>ROUND(G284*H284,6)</f>
      </c>
      <c r="L284" s="38">
        <v>0</v>
      </c>
      <c s="32">
        <f>ROUND(ROUND(L284,2)*ROUND(G284,3),2)</f>
      </c>
      <c s="36" t="s">
        <v>56</v>
      </c>
      <c>
        <f>(M284*21)/100</f>
      </c>
      <c t="s">
        <v>27</v>
      </c>
    </row>
    <row r="285" spans="1:5" ht="12.75">
      <c r="A285" s="35" t="s">
        <v>57</v>
      </c>
      <c r="E285" s="39" t="s">
        <v>5</v>
      </c>
    </row>
    <row r="286" spans="1:5" ht="12.75">
      <c r="A286" s="35" t="s">
        <v>58</v>
      </c>
      <c r="E286" s="40" t="s">
        <v>8577</v>
      </c>
    </row>
    <row r="287" spans="1:5" ht="114.75">
      <c r="A287" t="s">
        <v>59</v>
      </c>
      <c r="E287" s="39" t="s">
        <v>411</v>
      </c>
    </row>
    <row r="288" spans="1:16" ht="12.75">
      <c r="A288" t="s">
        <v>52</v>
      </c>
      <c s="34" t="s">
        <v>527</v>
      </c>
      <c s="34" t="s">
        <v>8675</v>
      </c>
      <c s="35" t="s">
        <v>5</v>
      </c>
      <c s="6" t="s">
        <v>8676</v>
      </c>
      <c s="36" t="s">
        <v>93</v>
      </c>
      <c s="37">
        <v>4</v>
      </c>
      <c s="36">
        <v>0</v>
      </c>
      <c s="36">
        <f>ROUND(G288*H288,6)</f>
      </c>
      <c r="L288" s="38">
        <v>0</v>
      </c>
      <c s="32">
        <f>ROUND(ROUND(L288,2)*ROUND(G288,3),2)</f>
      </c>
      <c s="36" t="s">
        <v>56</v>
      </c>
      <c>
        <f>(M288*21)/100</f>
      </c>
      <c t="s">
        <v>27</v>
      </c>
    </row>
    <row r="289" spans="1:5" ht="12.75">
      <c r="A289" s="35" t="s">
        <v>57</v>
      </c>
      <c r="E289" s="39" t="s">
        <v>5</v>
      </c>
    </row>
    <row r="290" spans="1:5" ht="12.75">
      <c r="A290" s="35" t="s">
        <v>58</v>
      </c>
      <c r="E290" s="40" t="s">
        <v>8577</v>
      </c>
    </row>
    <row r="291" spans="1:5" ht="114.75">
      <c r="A291" t="s">
        <v>59</v>
      </c>
      <c r="E291" s="39" t="s">
        <v>411</v>
      </c>
    </row>
    <row r="292" spans="1:16" ht="12.75">
      <c r="A292" t="s">
        <v>52</v>
      </c>
      <c s="34" t="s">
        <v>531</v>
      </c>
      <c s="34" t="s">
        <v>8679</v>
      </c>
      <c s="35" t="s">
        <v>5</v>
      </c>
      <c s="6" t="s">
        <v>8680</v>
      </c>
      <c s="36" t="s">
        <v>93</v>
      </c>
      <c s="37">
        <v>4</v>
      </c>
      <c s="36">
        <v>0</v>
      </c>
      <c s="36">
        <f>ROUND(G292*H292,6)</f>
      </c>
      <c r="L292" s="38">
        <v>0</v>
      </c>
      <c s="32">
        <f>ROUND(ROUND(L292,2)*ROUND(G292,3),2)</f>
      </c>
      <c s="36" t="s">
        <v>56</v>
      </c>
      <c>
        <f>(M292*21)/100</f>
      </c>
      <c t="s">
        <v>27</v>
      </c>
    </row>
    <row r="293" spans="1:5" ht="12.75">
      <c r="A293" s="35" t="s">
        <v>57</v>
      </c>
      <c r="E293" s="39" t="s">
        <v>5</v>
      </c>
    </row>
    <row r="294" spans="1:5" ht="12.75">
      <c r="A294" s="35" t="s">
        <v>58</v>
      </c>
      <c r="E294" s="40" t="s">
        <v>8577</v>
      </c>
    </row>
    <row r="295" spans="1:5" ht="114.75">
      <c r="A295" t="s">
        <v>59</v>
      </c>
      <c r="E295" s="39" t="s">
        <v>411</v>
      </c>
    </row>
    <row r="296" spans="1:16" ht="12.75">
      <c r="A296" t="s">
        <v>52</v>
      </c>
      <c s="34" t="s">
        <v>535</v>
      </c>
      <c s="34" t="s">
        <v>8681</v>
      </c>
      <c s="35" t="s">
        <v>5</v>
      </c>
      <c s="6" t="s">
        <v>8682</v>
      </c>
      <c s="36" t="s">
        <v>93</v>
      </c>
      <c s="37">
        <v>4</v>
      </c>
      <c s="36">
        <v>0</v>
      </c>
      <c s="36">
        <f>ROUND(G296*H296,6)</f>
      </c>
      <c r="L296" s="38">
        <v>0</v>
      </c>
      <c s="32">
        <f>ROUND(ROUND(L296,2)*ROUND(G296,3),2)</f>
      </c>
      <c s="36" t="s">
        <v>56</v>
      </c>
      <c>
        <f>(M296*21)/100</f>
      </c>
      <c t="s">
        <v>27</v>
      </c>
    </row>
    <row r="297" spans="1:5" ht="12.75">
      <c r="A297" s="35" t="s">
        <v>57</v>
      </c>
      <c r="E297" s="39" t="s">
        <v>5</v>
      </c>
    </row>
    <row r="298" spans="1:5" ht="12.75">
      <c r="A298" s="35" t="s">
        <v>58</v>
      </c>
      <c r="E298" s="40" t="s">
        <v>8577</v>
      </c>
    </row>
    <row r="299" spans="1:5" ht="114.75">
      <c r="A299" t="s">
        <v>59</v>
      </c>
      <c r="E299" s="39" t="s">
        <v>411</v>
      </c>
    </row>
    <row r="300" spans="1:16" ht="12.75">
      <c r="A300" t="s">
        <v>52</v>
      </c>
      <c s="34" t="s">
        <v>536</v>
      </c>
      <c s="34" t="s">
        <v>8683</v>
      </c>
      <c s="35" t="s">
        <v>5</v>
      </c>
      <c s="6" t="s">
        <v>8684</v>
      </c>
      <c s="36" t="s">
        <v>93</v>
      </c>
      <c s="37">
        <v>4</v>
      </c>
      <c s="36">
        <v>0</v>
      </c>
      <c s="36">
        <f>ROUND(G300*H300,6)</f>
      </c>
      <c r="L300" s="38">
        <v>0</v>
      </c>
      <c s="32">
        <f>ROUND(ROUND(L300,2)*ROUND(G300,3),2)</f>
      </c>
      <c s="36" t="s">
        <v>56</v>
      </c>
      <c>
        <f>(M300*21)/100</f>
      </c>
      <c t="s">
        <v>27</v>
      </c>
    </row>
    <row r="301" spans="1:5" ht="12.75">
      <c r="A301" s="35" t="s">
        <v>57</v>
      </c>
      <c r="E301" s="39" t="s">
        <v>5</v>
      </c>
    </row>
    <row r="302" spans="1:5" ht="12.75">
      <c r="A302" s="35" t="s">
        <v>58</v>
      </c>
      <c r="E302" s="40" t="s">
        <v>8577</v>
      </c>
    </row>
    <row r="303" spans="1:5" ht="114.75">
      <c r="A303" t="s">
        <v>59</v>
      </c>
      <c r="E303" s="39" t="s">
        <v>411</v>
      </c>
    </row>
    <row r="304" spans="1:16" ht="12.75">
      <c r="A304" t="s">
        <v>52</v>
      </c>
      <c s="34" t="s">
        <v>293</v>
      </c>
      <c s="34" t="s">
        <v>8685</v>
      </c>
      <c s="35" t="s">
        <v>5</v>
      </c>
      <c s="6" t="s">
        <v>8686</v>
      </c>
      <c s="36" t="s">
        <v>93</v>
      </c>
      <c s="37">
        <v>48</v>
      </c>
      <c s="36">
        <v>0</v>
      </c>
      <c s="36">
        <f>ROUND(G304*H304,6)</f>
      </c>
      <c r="L304" s="38">
        <v>0</v>
      </c>
      <c s="32">
        <f>ROUND(ROUND(L304,2)*ROUND(G304,3),2)</f>
      </c>
      <c s="36" t="s">
        <v>56</v>
      </c>
      <c>
        <f>(M304*21)/100</f>
      </c>
      <c t="s">
        <v>27</v>
      </c>
    </row>
    <row r="305" spans="1:5" ht="12.75">
      <c r="A305" s="35" t="s">
        <v>57</v>
      </c>
      <c r="E305" s="39" t="s">
        <v>5</v>
      </c>
    </row>
    <row r="306" spans="1:5" ht="12.75">
      <c r="A306" s="35" t="s">
        <v>58</v>
      </c>
      <c r="E306" s="40" t="s">
        <v>8577</v>
      </c>
    </row>
    <row r="307" spans="1:5" ht="114.75">
      <c r="A307" t="s">
        <v>59</v>
      </c>
      <c r="E307" s="39" t="s">
        <v>411</v>
      </c>
    </row>
    <row r="308" spans="1:16" ht="12.75">
      <c r="A308" t="s">
        <v>52</v>
      </c>
      <c s="34" t="s">
        <v>541</v>
      </c>
      <c s="34" t="s">
        <v>8687</v>
      </c>
      <c s="35" t="s">
        <v>5</v>
      </c>
      <c s="6" t="s">
        <v>8688</v>
      </c>
      <c s="36" t="s">
        <v>93</v>
      </c>
      <c s="37">
        <v>122</v>
      </c>
      <c s="36">
        <v>0</v>
      </c>
      <c s="36">
        <f>ROUND(G308*H308,6)</f>
      </c>
      <c r="L308" s="38">
        <v>0</v>
      </c>
      <c s="32">
        <f>ROUND(ROUND(L308,2)*ROUND(G308,3),2)</f>
      </c>
      <c s="36" t="s">
        <v>56</v>
      </c>
      <c>
        <f>(M308*21)/100</f>
      </c>
      <c t="s">
        <v>27</v>
      </c>
    </row>
    <row r="309" spans="1:5" ht="12.75">
      <c r="A309" s="35" t="s">
        <v>57</v>
      </c>
      <c r="E309" s="39" t="s">
        <v>5</v>
      </c>
    </row>
    <row r="310" spans="1:5" ht="12.75">
      <c r="A310" s="35" t="s">
        <v>58</v>
      </c>
      <c r="E310" s="40" t="s">
        <v>8577</v>
      </c>
    </row>
    <row r="311" spans="1:5" ht="114.75">
      <c r="A311" t="s">
        <v>59</v>
      </c>
      <c r="E311" s="39" t="s">
        <v>411</v>
      </c>
    </row>
    <row r="312" spans="1:16" ht="25.5">
      <c r="A312" t="s">
        <v>52</v>
      </c>
      <c s="34" t="s">
        <v>545</v>
      </c>
      <c s="34" t="s">
        <v>8689</v>
      </c>
      <c s="35" t="s">
        <v>5</v>
      </c>
      <c s="6" t="s">
        <v>8690</v>
      </c>
      <c s="36" t="s">
        <v>93</v>
      </c>
      <c s="37">
        <v>64</v>
      </c>
      <c s="36">
        <v>0</v>
      </c>
      <c s="36">
        <f>ROUND(G312*H312,6)</f>
      </c>
      <c r="L312" s="38">
        <v>0</v>
      </c>
      <c s="32">
        <f>ROUND(ROUND(L312,2)*ROUND(G312,3),2)</f>
      </c>
      <c s="36" t="s">
        <v>56</v>
      </c>
      <c>
        <f>(M312*21)/100</f>
      </c>
      <c t="s">
        <v>27</v>
      </c>
    </row>
    <row r="313" spans="1:5" ht="12.75">
      <c r="A313" s="35" t="s">
        <v>57</v>
      </c>
      <c r="E313" s="39" t="s">
        <v>5</v>
      </c>
    </row>
    <row r="314" spans="1:5" ht="12.75">
      <c r="A314" s="35" t="s">
        <v>58</v>
      </c>
      <c r="E314" s="40" t="s">
        <v>8577</v>
      </c>
    </row>
    <row r="315" spans="1:5" ht="89.25">
      <c r="A315" t="s">
        <v>59</v>
      </c>
      <c r="E315" s="39" t="s">
        <v>8691</v>
      </c>
    </row>
    <row r="316" spans="1:16" ht="25.5">
      <c r="A316" t="s">
        <v>52</v>
      </c>
      <c s="34" t="s">
        <v>586</v>
      </c>
      <c s="34" t="s">
        <v>8692</v>
      </c>
      <c s="35" t="s">
        <v>5</v>
      </c>
      <c s="6" t="s">
        <v>8693</v>
      </c>
      <c s="36" t="s">
        <v>93</v>
      </c>
      <c s="37">
        <v>64</v>
      </c>
      <c s="36">
        <v>0</v>
      </c>
      <c s="36">
        <f>ROUND(G316*H316,6)</f>
      </c>
      <c r="L316" s="38">
        <v>0</v>
      </c>
      <c s="32">
        <f>ROUND(ROUND(L316,2)*ROUND(G316,3),2)</f>
      </c>
      <c s="36" t="s">
        <v>56</v>
      </c>
      <c>
        <f>(M316*21)/100</f>
      </c>
      <c t="s">
        <v>27</v>
      </c>
    </row>
    <row r="317" spans="1:5" ht="12.75">
      <c r="A317" s="35" t="s">
        <v>57</v>
      </c>
      <c r="E317" s="39" t="s">
        <v>5</v>
      </c>
    </row>
    <row r="318" spans="1:5" ht="12.75">
      <c r="A318" s="35" t="s">
        <v>58</v>
      </c>
      <c r="E318" s="40" t="s">
        <v>8577</v>
      </c>
    </row>
    <row r="319" spans="1:5" ht="76.5">
      <c r="A319" t="s">
        <v>59</v>
      </c>
      <c r="E319" s="39" t="s">
        <v>8694</v>
      </c>
    </row>
    <row r="320" spans="1:16" ht="12.75">
      <c r="A320" t="s">
        <v>52</v>
      </c>
      <c s="34" t="s">
        <v>589</v>
      </c>
      <c s="34" t="s">
        <v>8695</v>
      </c>
      <c s="35" t="s">
        <v>5</v>
      </c>
      <c s="6" t="s">
        <v>8696</v>
      </c>
      <c s="36" t="s">
        <v>223</v>
      </c>
      <c s="37">
        <v>1394</v>
      </c>
      <c s="36">
        <v>0</v>
      </c>
      <c s="36">
        <f>ROUND(G320*H320,6)</f>
      </c>
      <c r="L320" s="38">
        <v>0</v>
      </c>
      <c s="32">
        <f>ROUND(ROUND(L320,2)*ROUND(G320,3),2)</f>
      </c>
      <c s="36" t="s">
        <v>56</v>
      </c>
      <c>
        <f>(M320*21)/100</f>
      </c>
      <c t="s">
        <v>27</v>
      </c>
    </row>
    <row r="321" spans="1:5" ht="12.75">
      <c r="A321" s="35" t="s">
        <v>57</v>
      </c>
      <c r="E321" s="39" t="s">
        <v>5</v>
      </c>
    </row>
    <row r="322" spans="1:5" ht="12.75">
      <c r="A322" s="35" t="s">
        <v>58</v>
      </c>
      <c r="E322" s="40" t="s">
        <v>8577</v>
      </c>
    </row>
    <row r="323" spans="1:5" ht="89.25">
      <c r="A323" t="s">
        <v>59</v>
      </c>
      <c r="E323" s="39" t="s">
        <v>8697</v>
      </c>
    </row>
    <row r="324" spans="1:16" ht="25.5">
      <c r="A324" t="s">
        <v>52</v>
      </c>
      <c s="34" t="s">
        <v>801</v>
      </c>
      <c s="34" t="s">
        <v>8698</v>
      </c>
      <c s="35" t="s">
        <v>5</v>
      </c>
      <c s="6" t="s">
        <v>8699</v>
      </c>
      <c s="36" t="s">
        <v>93</v>
      </c>
      <c s="37">
        <v>142</v>
      </c>
      <c s="36">
        <v>0</v>
      </c>
      <c s="36">
        <f>ROUND(G324*H324,6)</f>
      </c>
      <c r="L324" s="38">
        <v>0</v>
      </c>
      <c s="32">
        <f>ROUND(ROUND(L324,2)*ROUND(G324,3),2)</f>
      </c>
      <c s="36" t="s">
        <v>248</v>
      </c>
      <c>
        <f>(M324*21)/100</f>
      </c>
      <c t="s">
        <v>27</v>
      </c>
    </row>
    <row r="325" spans="1:5" ht="12.75">
      <c r="A325" s="35" t="s">
        <v>57</v>
      </c>
      <c r="E325" s="39" t="s">
        <v>5</v>
      </c>
    </row>
    <row r="326" spans="1:5" ht="12.75">
      <c r="A326" s="35" t="s">
        <v>58</v>
      </c>
      <c r="E326" s="40" t="s">
        <v>8577</v>
      </c>
    </row>
    <row r="327" spans="1:5" ht="89.25">
      <c r="A327" t="s">
        <v>59</v>
      </c>
      <c r="E327" s="39" t="s">
        <v>8700</v>
      </c>
    </row>
    <row r="328" spans="1:13" ht="12.75">
      <c r="A328" t="s">
        <v>49</v>
      </c>
      <c r="C328" s="31" t="s">
        <v>8701</v>
      </c>
      <c r="E328" s="33" t="s">
        <v>8702</v>
      </c>
      <c r="J328" s="32">
        <f>0</f>
      </c>
      <c s="32">
        <f>0</f>
      </c>
      <c s="32">
        <f>0+L329+L333+L337</f>
      </c>
      <c s="32">
        <f>0+M329+M333+M337</f>
      </c>
    </row>
    <row r="329" spans="1:16" ht="12.75">
      <c r="A329" t="s">
        <v>52</v>
      </c>
      <c s="34" t="s">
        <v>553</v>
      </c>
      <c s="34" t="s">
        <v>8858</v>
      </c>
      <c s="35" t="s">
        <v>5</v>
      </c>
      <c s="6" t="s">
        <v>8859</v>
      </c>
      <c s="36" t="s">
        <v>93</v>
      </c>
      <c s="37">
        <v>80</v>
      </c>
      <c s="36">
        <v>0</v>
      </c>
      <c s="36">
        <f>ROUND(G329*H329,6)</f>
      </c>
      <c r="L329" s="38">
        <v>0</v>
      </c>
      <c s="32">
        <f>ROUND(ROUND(L329,2)*ROUND(G329,3),2)</f>
      </c>
      <c s="36" t="s">
        <v>56</v>
      </c>
      <c>
        <f>(M329*21)/100</f>
      </c>
      <c t="s">
        <v>27</v>
      </c>
    </row>
    <row r="330" spans="1:5" ht="12.75">
      <c r="A330" s="35" t="s">
        <v>57</v>
      </c>
      <c r="E330" s="39" t="s">
        <v>5</v>
      </c>
    </row>
    <row r="331" spans="1:5" ht="12.75">
      <c r="A331" s="35" t="s">
        <v>58</v>
      </c>
      <c r="E331" s="40" t="s">
        <v>8577</v>
      </c>
    </row>
    <row r="332" spans="1:5" ht="89.25">
      <c r="A332" t="s">
        <v>59</v>
      </c>
      <c r="E332" s="39" t="s">
        <v>8705</v>
      </c>
    </row>
    <row r="333" spans="1:16" ht="12.75">
      <c r="A333" t="s">
        <v>52</v>
      </c>
      <c s="34" t="s">
        <v>556</v>
      </c>
      <c s="34" t="s">
        <v>8703</v>
      </c>
      <c s="35" t="s">
        <v>5</v>
      </c>
      <c s="6" t="s">
        <v>8704</v>
      </c>
      <c s="36" t="s">
        <v>93</v>
      </c>
      <c s="37">
        <v>4</v>
      </c>
      <c s="36">
        <v>0</v>
      </c>
      <c s="36">
        <f>ROUND(G333*H333,6)</f>
      </c>
      <c r="L333" s="38">
        <v>0</v>
      </c>
      <c s="32">
        <f>ROUND(ROUND(L333,2)*ROUND(G333,3),2)</f>
      </c>
      <c s="36" t="s">
        <v>56</v>
      </c>
      <c>
        <f>(M333*21)/100</f>
      </c>
      <c t="s">
        <v>27</v>
      </c>
    </row>
    <row r="334" spans="1:5" ht="12.75">
      <c r="A334" s="35" t="s">
        <v>57</v>
      </c>
      <c r="E334" s="39" t="s">
        <v>5</v>
      </c>
    </row>
    <row r="335" spans="1:5" ht="12.75">
      <c r="A335" s="35" t="s">
        <v>58</v>
      </c>
      <c r="E335" s="40" t="s">
        <v>8577</v>
      </c>
    </row>
    <row r="336" spans="1:5" ht="89.25">
      <c r="A336" t="s">
        <v>59</v>
      </c>
      <c r="E336" s="39" t="s">
        <v>8705</v>
      </c>
    </row>
    <row r="337" spans="1:16" ht="25.5">
      <c r="A337" t="s">
        <v>52</v>
      </c>
      <c s="34" t="s">
        <v>559</v>
      </c>
      <c s="34" t="s">
        <v>8860</v>
      </c>
      <c s="35" t="s">
        <v>5</v>
      </c>
      <c s="6" t="s">
        <v>8861</v>
      </c>
      <c s="36" t="s">
        <v>1076</v>
      </c>
      <c s="37">
        <v>389.885</v>
      </c>
      <c s="36">
        <v>0</v>
      </c>
      <c s="36">
        <f>ROUND(G337*H337,6)</f>
      </c>
      <c r="L337" s="38">
        <v>0</v>
      </c>
      <c s="32">
        <f>ROUND(ROUND(L337,2)*ROUND(G337,3),2)</f>
      </c>
      <c s="36" t="s">
        <v>56</v>
      </c>
      <c>
        <f>(M337*21)/100</f>
      </c>
      <c t="s">
        <v>27</v>
      </c>
    </row>
    <row r="338" spans="1:5" ht="12.75">
      <c r="A338" s="35" t="s">
        <v>57</v>
      </c>
      <c r="E338" s="39" t="s">
        <v>5</v>
      </c>
    </row>
    <row r="339" spans="1:5" ht="12.75">
      <c r="A339" s="35" t="s">
        <v>58</v>
      </c>
      <c r="E339" s="40" t="s">
        <v>8577</v>
      </c>
    </row>
    <row r="340" spans="1:5" ht="89.25">
      <c r="A340" t="s">
        <v>59</v>
      </c>
      <c r="E340" s="39" t="s">
        <v>8862</v>
      </c>
    </row>
    <row r="341" spans="1:13" ht="12.75">
      <c r="A341" t="s">
        <v>49</v>
      </c>
      <c r="C341" s="31" t="s">
        <v>8706</v>
      </c>
      <c r="E341" s="33" t="s">
        <v>8707</v>
      </c>
      <c r="J341" s="32">
        <f>0</f>
      </c>
      <c s="32">
        <f>0</f>
      </c>
      <c s="32">
        <f>0+L342+L346+L350+L354+L358+L362+L366+L370+L374+L378+L382+L386+L390+L394+L398+L402+L406+L410+L414+L418+L422+L426+L430+L434+L438+L442</f>
      </c>
      <c s="32">
        <f>0+M342+M346+M350+M354+M358+M362+M366+M370+M374+M378+M382+M386+M390+M394+M398+M402+M406+M410+M414+M418+M422+M426+M430+M434+M438+M442</f>
      </c>
    </row>
    <row r="342" spans="1:16" ht="12.75">
      <c r="A342" t="s">
        <v>52</v>
      </c>
      <c s="34" t="s">
        <v>549</v>
      </c>
      <c s="34" t="s">
        <v>8708</v>
      </c>
      <c s="35" t="s">
        <v>5</v>
      </c>
      <c s="6" t="s">
        <v>8709</v>
      </c>
      <c s="36" t="s">
        <v>223</v>
      </c>
      <c s="37">
        <v>747</v>
      </c>
      <c s="36">
        <v>0</v>
      </c>
      <c s="36">
        <f>ROUND(G342*H342,6)</f>
      </c>
      <c r="L342" s="38">
        <v>0</v>
      </c>
      <c s="32">
        <f>ROUND(ROUND(L342,2)*ROUND(G342,3),2)</f>
      </c>
      <c s="36" t="s">
        <v>56</v>
      </c>
      <c>
        <f>(M342*21)/100</f>
      </c>
      <c t="s">
        <v>27</v>
      </c>
    </row>
    <row r="343" spans="1:5" ht="12.75">
      <c r="A343" s="35" t="s">
        <v>57</v>
      </c>
      <c r="E343" s="39" t="s">
        <v>5</v>
      </c>
    </row>
    <row r="344" spans="1:5" ht="12.75">
      <c r="A344" s="35" t="s">
        <v>58</v>
      </c>
      <c r="E344" s="40" t="s">
        <v>8710</v>
      </c>
    </row>
    <row r="345" spans="1:5" ht="89.25">
      <c r="A345" t="s">
        <v>59</v>
      </c>
      <c r="E345" s="39" t="s">
        <v>8711</v>
      </c>
    </row>
    <row r="346" spans="1:16" ht="12.75">
      <c r="A346" t="s">
        <v>52</v>
      </c>
      <c s="34" t="s">
        <v>621</v>
      </c>
      <c s="34" t="s">
        <v>8712</v>
      </c>
      <c s="35" t="s">
        <v>5</v>
      </c>
      <c s="6" t="s">
        <v>8713</v>
      </c>
      <c s="36" t="s">
        <v>55</v>
      </c>
      <c s="37">
        <v>348</v>
      </c>
      <c s="36">
        <v>0</v>
      </c>
      <c s="36">
        <f>ROUND(G346*H346,6)</f>
      </c>
      <c r="L346" s="38">
        <v>0</v>
      </c>
      <c s="32">
        <f>ROUND(ROUND(L346,2)*ROUND(G346,3),2)</f>
      </c>
      <c s="36" t="s">
        <v>56</v>
      </c>
      <c>
        <f>(M346*21)/100</f>
      </c>
      <c t="s">
        <v>27</v>
      </c>
    </row>
    <row r="347" spans="1:5" ht="12.75">
      <c r="A347" s="35" t="s">
        <v>57</v>
      </c>
      <c r="E347" s="39" t="s">
        <v>5</v>
      </c>
    </row>
    <row r="348" spans="1:5" ht="12.75">
      <c r="A348" s="35" t="s">
        <v>58</v>
      </c>
      <c r="E348" s="40" t="s">
        <v>8710</v>
      </c>
    </row>
    <row r="349" spans="1:5" ht="127.5">
      <c r="A349" t="s">
        <v>59</v>
      </c>
      <c r="E349" s="39" t="s">
        <v>8714</v>
      </c>
    </row>
    <row r="350" spans="1:16" ht="12.75">
      <c r="A350" t="s">
        <v>52</v>
      </c>
      <c s="34" t="s">
        <v>625</v>
      </c>
      <c s="34" t="s">
        <v>8715</v>
      </c>
      <c s="35" t="s">
        <v>5</v>
      </c>
      <c s="6" t="s">
        <v>8716</v>
      </c>
      <c s="36" t="s">
        <v>93</v>
      </c>
      <c s="37">
        <v>12</v>
      </c>
      <c s="36">
        <v>0</v>
      </c>
      <c s="36">
        <f>ROUND(G350*H350,6)</f>
      </c>
      <c r="L350" s="38">
        <v>0</v>
      </c>
      <c s="32">
        <f>ROUND(ROUND(L350,2)*ROUND(G350,3),2)</f>
      </c>
      <c s="36" t="s">
        <v>56</v>
      </c>
      <c>
        <f>(M350*21)/100</f>
      </c>
      <c t="s">
        <v>27</v>
      </c>
    </row>
    <row r="351" spans="1:5" ht="12.75">
      <c r="A351" s="35" t="s">
        <v>57</v>
      </c>
      <c r="E351" s="39" t="s">
        <v>5</v>
      </c>
    </row>
    <row r="352" spans="1:5" ht="12.75">
      <c r="A352" s="35" t="s">
        <v>58</v>
      </c>
      <c r="E352" s="40" t="s">
        <v>8710</v>
      </c>
    </row>
    <row r="353" spans="1:5" ht="114.75">
      <c r="A353" t="s">
        <v>59</v>
      </c>
      <c r="E353" s="39" t="s">
        <v>8717</v>
      </c>
    </row>
    <row r="354" spans="1:16" ht="12.75">
      <c r="A354" t="s">
        <v>52</v>
      </c>
      <c s="34" t="s">
        <v>629</v>
      </c>
      <c s="34" t="s">
        <v>8718</v>
      </c>
      <c s="35" t="s">
        <v>5</v>
      </c>
      <c s="6" t="s">
        <v>8719</v>
      </c>
      <c s="36" t="s">
        <v>93</v>
      </c>
      <c s="37">
        <v>6</v>
      </c>
      <c s="36">
        <v>0</v>
      </c>
      <c s="36">
        <f>ROUND(G354*H354,6)</f>
      </c>
      <c r="L354" s="38">
        <v>0</v>
      </c>
      <c s="32">
        <f>ROUND(ROUND(L354,2)*ROUND(G354,3),2)</f>
      </c>
      <c s="36" t="s">
        <v>56</v>
      </c>
      <c>
        <f>(M354*21)/100</f>
      </c>
      <c t="s">
        <v>27</v>
      </c>
    </row>
    <row r="355" spans="1:5" ht="12.75">
      <c r="A355" s="35" t="s">
        <v>57</v>
      </c>
      <c r="E355" s="39" t="s">
        <v>5</v>
      </c>
    </row>
    <row r="356" spans="1:5" ht="12.75">
      <c r="A356" s="35" t="s">
        <v>58</v>
      </c>
      <c r="E356" s="40" t="s">
        <v>8710</v>
      </c>
    </row>
    <row r="357" spans="1:5" ht="102">
      <c r="A357" t="s">
        <v>59</v>
      </c>
      <c r="E357" s="39" t="s">
        <v>8720</v>
      </c>
    </row>
    <row r="358" spans="1:16" ht="12.75">
      <c r="A358" t="s">
        <v>52</v>
      </c>
      <c s="34" t="s">
        <v>633</v>
      </c>
      <c s="34" t="s">
        <v>8721</v>
      </c>
      <c s="35" t="s">
        <v>5</v>
      </c>
      <c s="6" t="s">
        <v>8722</v>
      </c>
      <c s="36" t="s">
        <v>93</v>
      </c>
      <c s="37">
        <v>12</v>
      </c>
      <c s="36">
        <v>0</v>
      </c>
      <c s="36">
        <f>ROUND(G358*H358,6)</f>
      </c>
      <c r="L358" s="38">
        <v>0</v>
      </c>
      <c s="32">
        <f>ROUND(ROUND(L358,2)*ROUND(G358,3),2)</f>
      </c>
      <c s="36" t="s">
        <v>56</v>
      </c>
      <c>
        <f>(M358*21)/100</f>
      </c>
      <c t="s">
        <v>27</v>
      </c>
    </row>
    <row r="359" spans="1:5" ht="12.75">
      <c r="A359" s="35" t="s">
        <v>57</v>
      </c>
      <c r="E359" s="39" t="s">
        <v>5</v>
      </c>
    </row>
    <row r="360" spans="1:5" ht="12.75">
      <c r="A360" s="35" t="s">
        <v>58</v>
      </c>
      <c r="E360" s="40" t="s">
        <v>8710</v>
      </c>
    </row>
    <row r="361" spans="1:5" ht="102">
      <c r="A361" t="s">
        <v>59</v>
      </c>
      <c r="E361" s="39" t="s">
        <v>8720</v>
      </c>
    </row>
    <row r="362" spans="1:16" ht="12.75">
      <c r="A362" t="s">
        <v>52</v>
      </c>
      <c s="34" t="s">
        <v>638</v>
      </c>
      <c s="34" t="s">
        <v>8723</v>
      </c>
      <c s="35" t="s">
        <v>5</v>
      </c>
      <c s="6" t="s">
        <v>8724</v>
      </c>
      <c s="36" t="s">
        <v>93</v>
      </c>
      <c s="37">
        <v>90</v>
      </c>
      <c s="36">
        <v>0</v>
      </c>
      <c s="36">
        <f>ROUND(G362*H362,6)</f>
      </c>
      <c r="L362" s="38">
        <v>0</v>
      </c>
      <c s="32">
        <f>ROUND(ROUND(L362,2)*ROUND(G362,3),2)</f>
      </c>
      <c s="36" t="s">
        <v>56</v>
      </c>
      <c>
        <f>(M362*21)/100</f>
      </c>
      <c t="s">
        <v>27</v>
      </c>
    </row>
    <row r="363" spans="1:5" ht="12.75">
      <c r="A363" s="35" t="s">
        <v>57</v>
      </c>
      <c r="E363" s="39" t="s">
        <v>5</v>
      </c>
    </row>
    <row r="364" spans="1:5" ht="12.75">
      <c r="A364" s="35" t="s">
        <v>58</v>
      </c>
      <c r="E364" s="40" t="s">
        <v>8710</v>
      </c>
    </row>
    <row r="365" spans="1:5" ht="102">
      <c r="A365" t="s">
        <v>59</v>
      </c>
      <c r="E365" s="39" t="s">
        <v>8720</v>
      </c>
    </row>
    <row r="366" spans="1:16" ht="12.75">
      <c r="A366" t="s">
        <v>52</v>
      </c>
      <c s="34" t="s">
        <v>642</v>
      </c>
      <c s="34" t="s">
        <v>8727</v>
      </c>
      <c s="35" t="s">
        <v>5</v>
      </c>
      <c s="6" t="s">
        <v>8728</v>
      </c>
      <c s="36" t="s">
        <v>93</v>
      </c>
      <c s="37">
        <v>4</v>
      </c>
      <c s="36">
        <v>0</v>
      </c>
      <c s="36">
        <f>ROUND(G366*H366,6)</f>
      </c>
      <c r="L366" s="38">
        <v>0</v>
      </c>
      <c s="32">
        <f>ROUND(ROUND(L366,2)*ROUND(G366,3),2)</f>
      </c>
      <c s="36" t="s">
        <v>56</v>
      </c>
      <c>
        <f>(M366*21)/100</f>
      </c>
      <c t="s">
        <v>27</v>
      </c>
    </row>
    <row r="367" spans="1:5" ht="12.75">
      <c r="A367" s="35" t="s">
        <v>57</v>
      </c>
      <c r="E367" s="39" t="s">
        <v>5</v>
      </c>
    </row>
    <row r="368" spans="1:5" ht="12.75">
      <c r="A368" s="35" t="s">
        <v>58</v>
      </c>
      <c r="E368" s="40" t="s">
        <v>8710</v>
      </c>
    </row>
    <row r="369" spans="1:5" ht="102">
      <c r="A369" t="s">
        <v>59</v>
      </c>
      <c r="E369" s="39" t="s">
        <v>8720</v>
      </c>
    </row>
    <row r="370" spans="1:16" ht="12.75">
      <c r="A370" t="s">
        <v>52</v>
      </c>
      <c s="34" t="s">
        <v>646</v>
      </c>
      <c s="34" t="s">
        <v>8729</v>
      </c>
      <c s="35" t="s">
        <v>5</v>
      </c>
      <c s="6" t="s">
        <v>8730</v>
      </c>
      <c s="36" t="s">
        <v>93</v>
      </c>
      <c s="37">
        <v>4</v>
      </c>
      <c s="36">
        <v>0</v>
      </c>
      <c s="36">
        <f>ROUND(G370*H370,6)</f>
      </c>
      <c r="L370" s="38">
        <v>0</v>
      </c>
      <c s="32">
        <f>ROUND(ROUND(L370,2)*ROUND(G370,3),2)</f>
      </c>
      <c s="36" t="s">
        <v>56</v>
      </c>
      <c>
        <f>(M370*21)/100</f>
      </c>
      <c t="s">
        <v>27</v>
      </c>
    </row>
    <row r="371" spans="1:5" ht="12.75">
      <c r="A371" s="35" t="s">
        <v>57</v>
      </c>
      <c r="E371" s="39" t="s">
        <v>5</v>
      </c>
    </row>
    <row r="372" spans="1:5" ht="12.75">
      <c r="A372" s="35" t="s">
        <v>58</v>
      </c>
      <c r="E372" s="40" t="s">
        <v>8710</v>
      </c>
    </row>
    <row r="373" spans="1:5" ht="102">
      <c r="A373" t="s">
        <v>59</v>
      </c>
      <c r="E373" s="39" t="s">
        <v>8720</v>
      </c>
    </row>
    <row r="374" spans="1:16" ht="12.75">
      <c r="A374" t="s">
        <v>52</v>
      </c>
      <c s="34" t="s">
        <v>650</v>
      </c>
      <c s="34" t="s">
        <v>8731</v>
      </c>
      <c s="35" t="s">
        <v>5</v>
      </c>
      <c s="6" t="s">
        <v>8732</v>
      </c>
      <c s="36" t="s">
        <v>93</v>
      </c>
      <c s="37">
        <v>130</v>
      </c>
      <c s="36">
        <v>0</v>
      </c>
      <c s="36">
        <f>ROUND(G374*H374,6)</f>
      </c>
      <c r="L374" s="38">
        <v>0</v>
      </c>
      <c s="32">
        <f>ROUND(ROUND(L374,2)*ROUND(G374,3),2)</f>
      </c>
      <c s="36" t="s">
        <v>56</v>
      </c>
      <c>
        <f>(M374*21)/100</f>
      </c>
      <c t="s">
        <v>27</v>
      </c>
    </row>
    <row r="375" spans="1:5" ht="12.75">
      <c r="A375" s="35" t="s">
        <v>57</v>
      </c>
      <c r="E375" s="39" t="s">
        <v>5</v>
      </c>
    </row>
    <row r="376" spans="1:5" ht="12.75">
      <c r="A376" s="35" t="s">
        <v>58</v>
      </c>
      <c r="E376" s="40" t="s">
        <v>8710</v>
      </c>
    </row>
    <row r="377" spans="1:5" ht="102">
      <c r="A377" t="s">
        <v>59</v>
      </c>
      <c r="E377" s="39" t="s">
        <v>8733</v>
      </c>
    </row>
    <row r="378" spans="1:16" ht="12.75">
      <c r="A378" t="s">
        <v>52</v>
      </c>
      <c s="34" t="s">
        <v>653</v>
      </c>
      <c s="34" t="s">
        <v>8736</v>
      </c>
      <c s="35" t="s">
        <v>5</v>
      </c>
      <c s="6" t="s">
        <v>8737</v>
      </c>
      <c s="36" t="s">
        <v>93</v>
      </c>
      <c s="37">
        <v>52</v>
      </c>
      <c s="36">
        <v>0</v>
      </c>
      <c s="36">
        <f>ROUND(G378*H378,6)</f>
      </c>
      <c r="L378" s="38">
        <v>0</v>
      </c>
      <c s="32">
        <f>ROUND(ROUND(L378,2)*ROUND(G378,3),2)</f>
      </c>
      <c s="36" t="s">
        <v>56</v>
      </c>
      <c>
        <f>(M378*21)/100</f>
      </c>
      <c t="s">
        <v>27</v>
      </c>
    </row>
    <row r="379" spans="1:5" ht="12.75">
      <c r="A379" s="35" t="s">
        <v>57</v>
      </c>
      <c r="E379" s="39" t="s">
        <v>5</v>
      </c>
    </row>
    <row r="380" spans="1:5" ht="12.75">
      <c r="A380" s="35" t="s">
        <v>58</v>
      </c>
      <c r="E380" s="40" t="s">
        <v>8710</v>
      </c>
    </row>
    <row r="381" spans="1:5" ht="102">
      <c r="A381" t="s">
        <v>59</v>
      </c>
      <c r="E381" s="39" t="s">
        <v>8733</v>
      </c>
    </row>
    <row r="382" spans="1:16" ht="12.75">
      <c r="A382" t="s">
        <v>52</v>
      </c>
      <c s="34" t="s">
        <v>753</v>
      </c>
      <c s="34" t="s">
        <v>8738</v>
      </c>
      <c s="35" t="s">
        <v>5</v>
      </c>
      <c s="6" t="s">
        <v>8739</v>
      </c>
      <c s="36" t="s">
        <v>93</v>
      </c>
      <c s="37">
        <v>6</v>
      </c>
      <c s="36">
        <v>0</v>
      </c>
      <c s="36">
        <f>ROUND(G382*H382,6)</f>
      </c>
      <c r="L382" s="38">
        <v>0</v>
      </c>
      <c s="32">
        <f>ROUND(ROUND(L382,2)*ROUND(G382,3),2)</f>
      </c>
      <c s="36" t="s">
        <v>56</v>
      </c>
      <c>
        <f>(M382*21)/100</f>
      </c>
      <c t="s">
        <v>27</v>
      </c>
    </row>
    <row r="383" spans="1:5" ht="12.75">
      <c r="A383" s="35" t="s">
        <v>57</v>
      </c>
      <c r="E383" s="39" t="s">
        <v>5</v>
      </c>
    </row>
    <row r="384" spans="1:5" ht="12.75">
      <c r="A384" s="35" t="s">
        <v>58</v>
      </c>
      <c r="E384" s="40" t="s">
        <v>8710</v>
      </c>
    </row>
    <row r="385" spans="1:5" ht="102">
      <c r="A385" t="s">
        <v>59</v>
      </c>
      <c r="E385" s="39" t="s">
        <v>8733</v>
      </c>
    </row>
    <row r="386" spans="1:16" ht="12.75">
      <c r="A386" t="s">
        <v>52</v>
      </c>
      <c s="34" t="s">
        <v>595</v>
      </c>
      <c s="34" t="s">
        <v>8740</v>
      </c>
      <c s="35" t="s">
        <v>5</v>
      </c>
      <c s="6" t="s">
        <v>8741</v>
      </c>
      <c s="36" t="s">
        <v>93</v>
      </c>
      <c s="37">
        <v>8</v>
      </c>
      <c s="36">
        <v>0</v>
      </c>
      <c s="36">
        <f>ROUND(G386*H386,6)</f>
      </c>
      <c r="L386" s="38">
        <v>0</v>
      </c>
      <c s="32">
        <f>ROUND(ROUND(L386,2)*ROUND(G386,3),2)</f>
      </c>
      <c s="36" t="s">
        <v>56</v>
      </c>
      <c>
        <f>(M386*21)/100</f>
      </c>
      <c t="s">
        <v>27</v>
      </c>
    </row>
    <row r="387" spans="1:5" ht="12.75">
      <c r="A387" s="35" t="s">
        <v>57</v>
      </c>
      <c r="E387" s="39" t="s">
        <v>5</v>
      </c>
    </row>
    <row r="388" spans="1:5" ht="12.75">
      <c r="A388" s="35" t="s">
        <v>58</v>
      </c>
      <c r="E388" s="40" t="s">
        <v>8710</v>
      </c>
    </row>
    <row r="389" spans="1:5" ht="102">
      <c r="A389" t="s">
        <v>59</v>
      </c>
      <c r="E389" s="39" t="s">
        <v>8733</v>
      </c>
    </row>
    <row r="390" spans="1:16" ht="12.75">
      <c r="A390" t="s">
        <v>52</v>
      </c>
      <c s="34" t="s">
        <v>597</v>
      </c>
      <c s="34" t="s">
        <v>8742</v>
      </c>
      <c s="35" t="s">
        <v>5</v>
      </c>
      <c s="6" t="s">
        <v>8743</v>
      </c>
      <c s="36" t="s">
        <v>93</v>
      </c>
      <c s="37">
        <v>12</v>
      </c>
      <c s="36">
        <v>0</v>
      </c>
      <c s="36">
        <f>ROUND(G390*H390,6)</f>
      </c>
      <c r="L390" s="38">
        <v>0</v>
      </c>
      <c s="32">
        <f>ROUND(ROUND(L390,2)*ROUND(G390,3),2)</f>
      </c>
      <c s="36" t="s">
        <v>56</v>
      </c>
      <c>
        <f>(M390*21)/100</f>
      </c>
      <c t="s">
        <v>27</v>
      </c>
    </row>
    <row r="391" spans="1:5" ht="12.75">
      <c r="A391" s="35" t="s">
        <v>57</v>
      </c>
      <c r="E391" s="39" t="s">
        <v>5</v>
      </c>
    </row>
    <row r="392" spans="1:5" ht="12.75">
      <c r="A392" s="35" t="s">
        <v>58</v>
      </c>
      <c r="E392" s="40" t="s">
        <v>8710</v>
      </c>
    </row>
    <row r="393" spans="1:5" ht="102">
      <c r="A393" t="s">
        <v>59</v>
      </c>
      <c r="E393" s="39" t="s">
        <v>8733</v>
      </c>
    </row>
    <row r="394" spans="1:16" ht="12.75">
      <c r="A394" t="s">
        <v>52</v>
      </c>
      <c s="34" t="s">
        <v>599</v>
      </c>
      <c s="34" t="s">
        <v>8744</v>
      </c>
      <c s="35" t="s">
        <v>5</v>
      </c>
      <c s="6" t="s">
        <v>8745</v>
      </c>
      <c s="36" t="s">
        <v>93</v>
      </c>
      <c s="37">
        <v>14</v>
      </c>
      <c s="36">
        <v>0</v>
      </c>
      <c s="36">
        <f>ROUND(G394*H394,6)</f>
      </c>
      <c r="L394" s="38">
        <v>0</v>
      </c>
      <c s="32">
        <f>ROUND(ROUND(L394,2)*ROUND(G394,3),2)</f>
      </c>
      <c s="36" t="s">
        <v>56</v>
      </c>
      <c>
        <f>(M394*21)/100</f>
      </c>
      <c t="s">
        <v>27</v>
      </c>
    </row>
    <row r="395" spans="1:5" ht="12.75">
      <c r="A395" s="35" t="s">
        <v>57</v>
      </c>
      <c r="E395" s="39" t="s">
        <v>5</v>
      </c>
    </row>
    <row r="396" spans="1:5" ht="12.75">
      <c r="A396" s="35" t="s">
        <v>58</v>
      </c>
      <c r="E396" s="40" t="s">
        <v>8710</v>
      </c>
    </row>
    <row r="397" spans="1:5" ht="102">
      <c r="A397" t="s">
        <v>59</v>
      </c>
      <c r="E397" s="39" t="s">
        <v>8733</v>
      </c>
    </row>
    <row r="398" spans="1:16" ht="12.75">
      <c r="A398" t="s">
        <v>52</v>
      </c>
      <c s="34" t="s">
        <v>756</v>
      </c>
      <c s="34" t="s">
        <v>8746</v>
      </c>
      <c s="35" t="s">
        <v>5</v>
      </c>
      <c s="6" t="s">
        <v>8747</v>
      </c>
      <c s="36" t="s">
        <v>93</v>
      </c>
      <c s="37">
        <v>20</v>
      </c>
      <c s="36">
        <v>0</v>
      </c>
      <c s="36">
        <f>ROUND(G398*H398,6)</f>
      </c>
      <c r="L398" s="38">
        <v>0</v>
      </c>
      <c s="32">
        <f>ROUND(ROUND(L398,2)*ROUND(G398,3),2)</f>
      </c>
      <c s="36" t="s">
        <v>56</v>
      </c>
      <c>
        <f>(M398*21)/100</f>
      </c>
      <c t="s">
        <v>27</v>
      </c>
    </row>
    <row r="399" spans="1:5" ht="12.75">
      <c r="A399" s="35" t="s">
        <v>57</v>
      </c>
      <c r="E399" s="39" t="s">
        <v>5</v>
      </c>
    </row>
    <row r="400" spans="1:5" ht="12.75">
      <c r="A400" s="35" t="s">
        <v>58</v>
      </c>
      <c r="E400" s="40" t="s">
        <v>8710</v>
      </c>
    </row>
    <row r="401" spans="1:5" ht="102">
      <c r="A401" t="s">
        <v>59</v>
      </c>
      <c r="E401" s="39" t="s">
        <v>8733</v>
      </c>
    </row>
    <row r="402" spans="1:16" ht="25.5">
      <c r="A402" t="s">
        <v>52</v>
      </c>
      <c s="34" t="s">
        <v>759</v>
      </c>
      <c s="34" t="s">
        <v>8748</v>
      </c>
      <c s="35" t="s">
        <v>5</v>
      </c>
      <c s="6" t="s">
        <v>8749</v>
      </c>
      <c s="36" t="s">
        <v>93</v>
      </c>
      <c s="37">
        <v>4</v>
      </c>
      <c s="36">
        <v>0</v>
      </c>
      <c s="36">
        <f>ROUND(G402*H402,6)</f>
      </c>
      <c r="L402" s="38">
        <v>0</v>
      </c>
      <c s="32">
        <f>ROUND(ROUND(L402,2)*ROUND(G402,3),2)</f>
      </c>
      <c s="36" t="s">
        <v>56</v>
      </c>
      <c>
        <f>(M402*21)/100</f>
      </c>
      <c t="s">
        <v>27</v>
      </c>
    </row>
    <row r="403" spans="1:5" ht="12.75">
      <c r="A403" s="35" t="s">
        <v>57</v>
      </c>
      <c r="E403" s="39" t="s">
        <v>5</v>
      </c>
    </row>
    <row r="404" spans="1:5" ht="12.75">
      <c r="A404" s="35" t="s">
        <v>58</v>
      </c>
      <c r="E404" s="40" t="s">
        <v>8710</v>
      </c>
    </row>
    <row r="405" spans="1:5" ht="102">
      <c r="A405" t="s">
        <v>59</v>
      </c>
      <c r="E405" s="39" t="s">
        <v>8733</v>
      </c>
    </row>
    <row r="406" spans="1:16" ht="12.75">
      <c r="A406" t="s">
        <v>52</v>
      </c>
      <c s="34" t="s">
        <v>761</v>
      </c>
      <c s="34" t="s">
        <v>8750</v>
      </c>
      <c s="35" t="s">
        <v>5</v>
      </c>
      <c s="6" t="s">
        <v>8751</v>
      </c>
      <c s="36" t="s">
        <v>93</v>
      </c>
      <c s="37">
        <v>4</v>
      </c>
      <c s="36">
        <v>0</v>
      </c>
      <c s="36">
        <f>ROUND(G406*H406,6)</f>
      </c>
      <c r="L406" s="38">
        <v>0</v>
      </c>
      <c s="32">
        <f>ROUND(ROUND(L406,2)*ROUND(G406,3),2)</f>
      </c>
      <c s="36" t="s">
        <v>56</v>
      </c>
      <c>
        <f>(M406*21)/100</f>
      </c>
      <c t="s">
        <v>27</v>
      </c>
    </row>
    <row r="407" spans="1:5" ht="12.75">
      <c r="A407" s="35" t="s">
        <v>57</v>
      </c>
      <c r="E407" s="39" t="s">
        <v>5</v>
      </c>
    </row>
    <row r="408" spans="1:5" ht="12.75">
      <c r="A408" s="35" t="s">
        <v>58</v>
      </c>
      <c r="E408" s="40" t="s">
        <v>8710</v>
      </c>
    </row>
    <row r="409" spans="1:5" ht="102">
      <c r="A409" t="s">
        <v>59</v>
      </c>
      <c r="E409" s="39" t="s">
        <v>8733</v>
      </c>
    </row>
    <row r="410" spans="1:16" ht="12.75">
      <c r="A410" t="s">
        <v>52</v>
      </c>
      <c s="34" t="s">
        <v>764</v>
      </c>
      <c s="34" t="s">
        <v>8752</v>
      </c>
      <c s="35" t="s">
        <v>5</v>
      </c>
      <c s="6" t="s">
        <v>8753</v>
      </c>
      <c s="36" t="s">
        <v>93</v>
      </c>
      <c s="37">
        <v>8</v>
      </c>
      <c s="36">
        <v>0</v>
      </c>
      <c s="36">
        <f>ROUND(G410*H410,6)</f>
      </c>
      <c r="L410" s="38">
        <v>0</v>
      </c>
      <c s="32">
        <f>ROUND(ROUND(L410,2)*ROUND(G410,3),2)</f>
      </c>
      <c s="36" t="s">
        <v>56</v>
      </c>
      <c>
        <f>(M410*21)/100</f>
      </c>
      <c t="s">
        <v>27</v>
      </c>
    </row>
    <row r="411" spans="1:5" ht="12.75">
      <c r="A411" s="35" t="s">
        <v>57</v>
      </c>
      <c r="E411" s="39" t="s">
        <v>5</v>
      </c>
    </row>
    <row r="412" spans="1:5" ht="12.75">
      <c r="A412" s="35" t="s">
        <v>58</v>
      </c>
      <c r="E412" s="40" t="s">
        <v>8710</v>
      </c>
    </row>
    <row r="413" spans="1:5" ht="102">
      <c r="A413" t="s">
        <v>59</v>
      </c>
      <c r="E413" s="39" t="s">
        <v>8733</v>
      </c>
    </row>
    <row r="414" spans="1:16" ht="25.5">
      <c r="A414" t="s">
        <v>52</v>
      </c>
      <c s="34" t="s">
        <v>767</v>
      </c>
      <c s="34" t="s">
        <v>8754</v>
      </c>
      <c s="35" t="s">
        <v>5</v>
      </c>
      <c s="6" t="s">
        <v>8755</v>
      </c>
      <c s="36" t="s">
        <v>93</v>
      </c>
      <c s="37">
        <v>6</v>
      </c>
      <c s="36">
        <v>0</v>
      </c>
      <c s="36">
        <f>ROUND(G414*H414,6)</f>
      </c>
      <c r="L414" s="38">
        <v>0</v>
      </c>
      <c s="32">
        <f>ROUND(ROUND(L414,2)*ROUND(G414,3),2)</f>
      </c>
      <c s="36" t="s">
        <v>56</v>
      </c>
      <c>
        <f>(M414*21)/100</f>
      </c>
      <c t="s">
        <v>27</v>
      </c>
    </row>
    <row r="415" spans="1:5" ht="12.75">
      <c r="A415" s="35" t="s">
        <v>57</v>
      </c>
      <c r="E415" s="39" t="s">
        <v>5</v>
      </c>
    </row>
    <row r="416" spans="1:5" ht="12.75">
      <c r="A416" s="35" t="s">
        <v>58</v>
      </c>
      <c r="E416" s="40" t="s">
        <v>8710</v>
      </c>
    </row>
    <row r="417" spans="1:5" ht="102">
      <c r="A417" t="s">
        <v>59</v>
      </c>
      <c r="E417" s="39" t="s">
        <v>8733</v>
      </c>
    </row>
    <row r="418" spans="1:16" ht="12.75">
      <c r="A418" t="s">
        <v>52</v>
      </c>
      <c s="34" t="s">
        <v>770</v>
      </c>
      <c s="34" t="s">
        <v>8762</v>
      </c>
      <c s="35" t="s">
        <v>5</v>
      </c>
      <c s="6" t="s">
        <v>8763</v>
      </c>
      <c s="36" t="s">
        <v>93</v>
      </c>
      <c s="37">
        <v>96</v>
      </c>
      <c s="36">
        <v>0</v>
      </c>
      <c s="36">
        <f>ROUND(G418*H418,6)</f>
      </c>
      <c r="L418" s="38">
        <v>0</v>
      </c>
      <c s="32">
        <f>ROUND(ROUND(L418,2)*ROUND(G418,3),2)</f>
      </c>
      <c s="36" t="s">
        <v>56</v>
      </c>
      <c>
        <f>(M418*21)/100</f>
      </c>
      <c t="s">
        <v>27</v>
      </c>
    </row>
    <row r="419" spans="1:5" ht="12.75">
      <c r="A419" s="35" t="s">
        <v>57</v>
      </c>
      <c r="E419" s="39" t="s">
        <v>5</v>
      </c>
    </row>
    <row r="420" spans="1:5" ht="12.75">
      <c r="A420" s="35" t="s">
        <v>58</v>
      </c>
      <c r="E420" s="40" t="s">
        <v>8710</v>
      </c>
    </row>
    <row r="421" spans="1:5" ht="102">
      <c r="A421" t="s">
        <v>59</v>
      </c>
      <c r="E421" s="39" t="s">
        <v>8733</v>
      </c>
    </row>
    <row r="422" spans="1:16" ht="25.5">
      <c r="A422" t="s">
        <v>52</v>
      </c>
      <c s="34" t="s">
        <v>772</v>
      </c>
      <c s="34" t="s">
        <v>8764</v>
      </c>
      <c s="35" t="s">
        <v>5</v>
      </c>
      <c s="6" t="s">
        <v>8765</v>
      </c>
      <c s="36" t="s">
        <v>65</v>
      </c>
      <c s="37">
        <v>10800</v>
      </c>
      <c s="36">
        <v>0</v>
      </c>
      <c s="36">
        <f>ROUND(G422*H422,6)</f>
      </c>
      <c r="L422" s="38">
        <v>0</v>
      </c>
      <c s="32">
        <f>ROUND(ROUND(L422,2)*ROUND(G422,3),2)</f>
      </c>
      <c s="36" t="s">
        <v>56</v>
      </c>
      <c>
        <f>(M422*21)/100</f>
      </c>
      <c t="s">
        <v>27</v>
      </c>
    </row>
    <row r="423" spans="1:5" ht="12.75">
      <c r="A423" s="35" t="s">
        <v>57</v>
      </c>
      <c r="E423" s="39" t="s">
        <v>5</v>
      </c>
    </row>
    <row r="424" spans="1:5" ht="12.75">
      <c r="A424" s="35" t="s">
        <v>58</v>
      </c>
      <c r="E424" s="40" t="s">
        <v>8710</v>
      </c>
    </row>
    <row r="425" spans="1:5" ht="102">
      <c r="A425" t="s">
        <v>59</v>
      </c>
      <c r="E425" s="39" t="s">
        <v>8766</v>
      </c>
    </row>
    <row r="426" spans="1:16" ht="25.5">
      <c r="A426" t="s">
        <v>52</v>
      </c>
      <c s="34" t="s">
        <v>775</v>
      </c>
      <c s="34" t="s">
        <v>8767</v>
      </c>
      <c s="35" t="s">
        <v>5</v>
      </c>
      <c s="6" t="s">
        <v>8768</v>
      </c>
      <c s="36" t="s">
        <v>65</v>
      </c>
      <c s="37">
        <v>13400</v>
      </c>
      <c s="36">
        <v>0</v>
      </c>
      <c s="36">
        <f>ROUND(G426*H426,6)</f>
      </c>
      <c r="L426" s="38">
        <v>0</v>
      </c>
      <c s="32">
        <f>ROUND(ROUND(L426,2)*ROUND(G426,3),2)</f>
      </c>
      <c s="36" t="s">
        <v>56</v>
      </c>
      <c>
        <f>(M426*21)/100</f>
      </c>
      <c t="s">
        <v>27</v>
      </c>
    </row>
    <row r="427" spans="1:5" ht="12.75">
      <c r="A427" s="35" t="s">
        <v>57</v>
      </c>
      <c r="E427" s="39" t="s">
        <v>5</v>
      </c>
    </row>
    <row r="428" spans="1:5" ht="12.75">
      <c r="A428" s="35" t="s">
        <v>58</v>
      </c>
      <c r="E428" s="40" t="s">
        <v>8710</v>
      </c>
    </row>
    <row r="429" spans="1:5" ht="102">
      <c r="A429" t="s">
        <v>59</v>
      </c>
      <c r="E429" s="39" t="s">
        <v>8766</v>
      </c>
    </row>
    <row r="430" spans="1:16" ht="12.75">
      <c r="A430" t="s">
        <v>52</v>
      </c>
      <c s="34" t="s">
        <v>778</v>
      </c>
      <c s="34" t="s">
        <v>8769</v>
      </c>
      <c s="35" t="s">
        <v>5</v>
      </c>
      <c s="6" t="s">
        <v>8770</v>
      </c>
      <c s="36" t="s">
        <v>65</v>
      </c>
      <c s="37">
        <v>7500</v>
      </c>
      <c s="36">
        <v>0</v>
      </c>
      <c s="36">
        <f>ROUND(G430*H430,6)</f>
      </c>
      <c r="L430" s="38">
        <v>0</v>
      </c>
      <c s="32">
        <f>ROUND(ROUND(L430,2)*ROUND(G430,3),2)</f>
      </c>
      <c s="36" t="s">
        <v>56</v>
      </c>
      <c>
        <f>(M430*21)/100</f>
      </c>
      <c t="s">
        <v>27</v>
      </c>
    </row>
    <row r="431" spans="1:5" ht="12.75">
      <c r="A431" s="35" t="s">
        <v>57</v>
      </c>
      <c r="E431" s="39" t="s">
        <v>5</v>
      </c>
    </row>
    <row r="432" spans="1:5" ht="12.75">
      <c r="A432" s="35" t="s">
        <v>58</v>
      </c>
      <c r="E432" s="40" t="s">
        <v>8710</v>
      </c>
    </row>
    <row r="433" spans="1:5" ht="102">
      <c r="A433" t="s">
        <v>59</v>
      </c>
      <c r="E433" s="39" t="s">
        <v>8766</v>
      </c>
    </row>
    <row r="434" spans="1:16" ht="12.75">
      <c r="A434" t="s">
        <v>52</v>
      </c>
      <c s="34" t="s">
        <v>781</v>
      </c>
      <c s="34" t="s">
        <v>8771</v>
      </c>
      <c s="35" t="s">
        <v>5</v>
      </c>
      <c s="6" t="s">
        <v>8772</v>
      </c>
      <c s="36" t="s">
        <v>1059</v>
      </c>
      <c s="37">
        <v>23602</v>
      </c>
      <c s="36">
        <v>0</v>
      </c>
      <c s="36">
        <f>ROUND(G434*H434,6)</f>
      </c>
      <c r="L434" s="38">
        <v>0</v>
      </c>
      <c s="32">
        <f>ROUND(ROUND(L434,2)*ROUND(G434,3),2)</f>
      </c>
      <c s="36" t="s">
        <v>56</v>
      </c>
      <c>
        <f>(M434*21)/100</f>
      </c>
      <c t="s">
        <v>27</v>
      </c>
    </row>
    <row r="435" spans="1:5" ht="12.75">
      <c r="A435" s="35" t="s">
        <v>57</v>
      </c>
      <c r="E435" s="39" t="s">
        <v>5</v>
      </c>
    </row>
    <row r="436" spans="1:5" ht="12.75">
      <c r="A436" s="35" t="s">
        <v>58</v>
      </c>
      <c r="E436" s="40" t="s">
        <v>8710</v>
      </c>
    </row>
    <row r="437" spans="1:5" ht="127.5">
      <c r="A437" t="s">
        <v>59</v>
      </c>
      <c r="E437" s="39" t="s">
        <v>8773</v>
      </c>
    </row>
    <row r="438" spans="1:16" ht="12.75">
      <c r="A438" t="s">
        <v>52</v>
      </c>
      <c s="34" t="s">
        <v>784</v>
      </c>
      <c s="34" t="s">
        <v>8774</v>
      </c>
      <c s="35" t="s">
        <v>5</v>
      </c>
      <c s="6" t="s">
        <v>8772</v>
      </c>
      <c s="36" t="s">
        <v>8775</v>
      </c>
      <c s="37">
        <v>43884.4</v>
      </c>
      <c s="36">
        <v>0</v>
      </c>
      <c s="36">
        <f>ROUND(G438*H438,6)</f>
      </c>
      <c r="L438" s="38">
        <v>0</v>
      </c>
      <c s="32">
        <f>ROUND(ROUND(L438,2)*ROUND(G438,3),2)</f>
      </c>
      <c s="36" t="s">
        <v>56</v>
      </c>
      <c>
        <f>(M438*21)/100</f>
      </c>
      <c t="s">
        <v>27</v>
      </c>
    </row>
    <row r="439" spans="1:5" ht="12.75">
      <c r="A439" s="35" t="s">
        <v>57</v>
      </c>
      <c r="E439" s="39" t="s">
        <v>5</v>
      </c>
    </row>
    <row r="440" spans="1:5" ht="12.75">
      <c r="A440" s="35" t="s">
        <v>58</v>
      </c>
      <c r="E440" s="40" t="s">
        <v>8710</v>
      </c>
    </row>
    <row r="441" spans="1:5" ht="127.5">
      <c r="A441" t="s">
        <v>59</v>
      </c>
      <c r="E441" s="39" t="s">
        <v>8776</v>
      </c>
    </row>
    <row r="442" spans="1:16" ht="12.75">
      <c r="A442" t="s">
        <v>52</v>
      </c>
      <c s="34" t="s">
        <v>786</v>
      </c>
      <c s="34" t="s">
        <v>8777</v>
      </c>
      <c s="35" t="s">
        <v>5</v>
      </c>
      <c s="6" t="s">
        <v>8778</v>
      </c>
      <c s="36" t="s">
        <v>262</v>
      </c>
      <c s="37">
        <v>877.688</v>
      </c>
      <c s="36">
        <v>0</v>
      </c>
      <c s="36">
        <f>ROUND(G442*H442,6)</f>
      </c>
      <c r="L442" s="38">
        <v>0</v>
      </c>
      <c s="32">
        <f>ROUND(ROUND(L442,2)*ROUND(G442,3),2)</f>
      </c>
      <c s="36" t="s">
        <v>56</v>
      </c>
      <c>
        <f>(M442*21)/100</f>
      </c>
      <c t="s">
        <v>27</v>
      </c>
    </row>
    <row r="443" spans="1:5" ht="12.75">
      <c r="A443" s="35" t="s">
        <v>57</v>
      </c>
      <c r="E443" s="39" t="s">
        <v>5</v>
      </c>
    </row>
    <row r="444" spans="1:5" ht="12.75">
      <c r="A444" s="35" t="s">
        <v>58</v>
      </c>
      <c r="E444" s="40" t="s">
        <v>8710</v>
      </c>
    </row>
    <row r="445" spans="1:5" ht="102">
      <c r="A445" t="s">
        <v>59</v>
      </c>
      <c r="E445" s="39" t="s">
        <v>8779</v>
      </c>
    </row>
    <row r="446" spans="1:13" ht="12.75">
      <c r="A446" t="s">
        <v>49</v>
      </c>
      <c r="C446" s="31" t="s">
        <v>8780</v>
      </c>
      <c r="E446" s="33" t="s">
        <v>8781</v>
      </c>
      <c r="J446" s="32">
        <f>0</f>
      </c>
      <c s="32">
        <f>0</f>
      </c>
      <c s="32">
        <f>0+L447+L451+L455+L459+L463</f>
      </c>
      <c s="32">
        <f>0+M447+M451+M455+M459+M463</f>
      </c>
    </row>
    <row r="447" spans="1:16" ht="38.25">
      <c r="A447" t="s">
        <v>52</v>
      </c>
      <c s="34" t="s">
        <v>789</v>
      </c>
      <c s="34" t="s">
        <v>1042</v>
      </c>
      <c s="35" t="s">
        <v>1043</v>
      </c>
      <c s="6" t="s">
        <v>8782</v>
      </c>
      <c s="36" t="s">
        <v>262</v>
      </c>
      <c s="37">
        <v>1555.2</v>
      </c>
      <c s="36">
        <v>0</v>
      </c>
      <c s="36">
        <f>ROUND(G447*H447,6)</f>
      </c>
      <c r="L447" s="38">
        <v>0</v>
      </c>
      <c s="32">
        <f>ROUND(ROUND(L447,2)*ROUND(G447,3),2)</f>
      </c>
      <c s="36" t="s">
        <v>248</v>
      </c>
      <c>
        <f>(M447*21)/100</f>
      </c>
      <c t="s">
        <v>27</v>
      </c>
    </row>
    <row r="448" spans="1:5" ht="12.75">
      <c r="A448" s="35" t="s">
        <v>57</v>
      </c>
      <c r="E448" s="39" t="s">
        <v>263</v>
      </c>
    </row>
    <row r="449" spans="1:5" ht="12.75">
      <c r="A449" s="35" t="s">
        <v>58</v>
      </c>
      <c r="E449" s="40" t="s">
        <v>8783</v>
      </c>
    </row>
    <row r="450" spans="1:5" ht="89.25">
      <c r="A450" t="s">
        <v>59</v>
      </c>
      <c r="E450" s="39" t="s">
        <v>264</v>
      </c>
    </row>
    <row r="451" spans="1:16" ht="38.25">
      <c r="A451" t="s">
        <v>52</v>
      </c>
      <c s="34" t="s">
        <v>791</v>
      </c>
      <c s="34" t="s">
        <v>537</v>
      </c>
      <c s="35" t="s">
        <v>3187</v>
      </c>
      <c s="6" t="s">
        <v>8784</v>
      </c>
      <c s="36" t="s">
        <v>262</v>
      </c>
      <c s="37">
        <v>730.8</v>
      </c>
      <c s="36">
        <v>0</v>
      </c>
      <c s="36">
        <f>ROUND(G451*H451,6)</f>
      </c>
      <c r="L451" s="38">
        <v>0</v>
      </c>
      <c s="32">
        <f>ROUND(ROUND(L451,2)*ROUND(G451,3),2)</f>
      </c>
      <c s="36" t="s">
        <v>248</v>
      </c>
      <c>
        <f>(M451*21)/100</f>
      </c>
      <c t="s">
        <v>27</v>
      </c>
    </row>
    <row r="452" spans="1:5" ht="12.75">
      <c r="A452" s="35" t="s">
        <v>57</v>
      </c>
      <c r="E452" s="39" t="s">
        <v>263</v>
      </c>
    </row>
    <row r="453" spans="1:5" ht="12.75">
      <c r="A453" s="35" t="s">
        <v>58</v>
      </c>
      <c r="E453" s="40" t="s">
        <v>8785</v>
      </c>
    </row>
    <row r="454" spans="1:5" ht="102">
      <c r="A454" t="s">
        <v>59</v>
      </c>
      <c r="E454" s="39" t="s">
        <v>540</v>
      </c>
    </row>
    <row r="455" spans="1:16" ht="38.25">
      <c r="A455" t="s">
        <v>52</v>
      </c>
      <c s="34" t="s">
        <v>793</v>
      </c>
      <c s="34" t="s">
        <v>8786</v>
      </c>
      <c s="35" t="s">
        <v>267</v>
      </c>
      <c s="6" t="s">
        <v>8787</v>
      </c>
      <c s="36" t="s">
        <v>262</v>
      </c>
      <c s="37">
        <v>142</v>
      </c>
      <c s="36">
        <v>0</v>
      </c>
      <c s="36">
        <f>ROUND(G455*H455,6)</f>
      </c>
      <c r="L455" s="38">
        <v>0</v>
      </c>
      <c s="32">
        <f>ROUND(ROUND(L455,2)*ROUND(G455,3),2)</f>
      </c>
      <c s="36" t="s">
        <v>248</v>
      </c>
      <c>
        <f>(M455*21)/100</f>
      </c>
      <c t="s">
        <v>27</v>
      </c>
    </row>
    <row r="456" spans="1:5" ht="12.75">
      <c r="A456" s="35" t="s">
        <v>57</v>
      </c>
      <c r="E456" s="39" t="s">
        <v>263</v>
      </c>
    </row>
    <row r="457" spans="1:5" ht="12.75">
      <c r="A457" s="35" t="s">
        <v>58</v>
      </c>
      <c r="E457" s="40" t="s">
        <v>8788</v>
      </c>
    </row>
    <row r="458" spans="1:5" ht="89.25">
      <c r="A458" t="s">
        <v>59</v>
      </c>
      <c r="E458" s="39" t="s">
        <v>264</v>
      </c>
    </row>
    <row r="459" spans="1:16" ht="38.25">
      <c r="A459" t="s">
        <v>52</v>
      </c>
      <c s="34" t="s">
        <v>796</v>
      </c>
      <c s="34" t="s">
        <v>2212</v>
      </c>
      <c s="35" t="s">
        <v>2217</v>
      </c>
      <c s="6" t="s">
        <v>8789</v>
      </c>
      <c s="36" t="s">
        <v>262</v>
      </c>
      <c s="37">
        <v>4.488</v>
      </c>
      <c s="36">
        <v>0</v>
      </c>
      <c s="36">
        <f>ROUND(G459*H459,6)</f>
      </c>
      <c r="L459" s="38">
        <v>0</v>
      </c>
      <c s="32">
        <f>ROUND(ROUND(L459,2)*ROUND(G459,3),2)</f>
      </c>
      <c s="36" t="s">
        <v>248</v>
      </c>
      <c>
        <f>(M459*21)/100</f>
      </c>
      <c t="s">
        <v>27</v>
      </c>
    </row>
    <row r="460" spans="1:5" ht="12.75">
      <c r="A460" s="35" t="s">
        <v>57</v>
      </c>
      <c r="E460" s="39" t="s">
        <v>263</v>
      </c>
    </row>
    <row r="461" spans="1:5" ht="12.75">
      <c r="A461" s="35" t="s">
        <v>58</v>
      </c>
      <c r="E461" s="40" t="s">
        <v>8790</v>
      </c>
    </row>
    <row r="462" spans="1:5" ht="89.25">
      <c r="A462" t="s">
        <v>59</v>
      </c>
      <c r="E462" s="39" t="s">
        <v>264</v>
      </c>
    </row>
    <row r="463" spans="1:16" ht="38.25">
      <c r="A463" t="s">
        <v>52</v>
      </c>
      <c s="34" t="s">
        <v>798</v>
      </c>
      <c s="34" t="s">
        <v>8791</v>
      </c>
      <c s="35" t="s">
        <v>271</v>
      </c>
      <c s="6" t="s">
        <v>8792</v>
      </c>
      <c s="36" t="s">
        <v>262</v>
      </c>
      <c s="37">
        <v>0.4</v>
      </c>
      <c s="36">
        <v>0</v>
      </c>
      <c s="36">
        <f>ROUND(G463*H463,6)</f>
      </c>
      <c r="L463" s="38">
        <v>0</v>
      </c>
      <c s="32">
        <f>ROUND(ROUND(L463,2)*ROUND(G463,3),2)</f>
      </c>
      <c s="36" t="s">
        <v>248</v>
      </c>
      <c>
        <f>(M463*21)/100</f>
      </c>
      <c t="s">
        <v>27</v>
      </c>
    </row>
    <row r="464" spans="1:5" ht="12.75">
      <c r="A464" s="35" t="s">
        <v>57</v>
      </c>
      <c r="E464" s="39" t="s">
        <v>263</v>
      </c>
    </row>
    <row r="465" spans="1:5" ht="12.75">
      <c r="A465" s="35" t="s">
        <v>58</v>
      </c>
      <c r="E465" s="40" t="s">
        <v>8793</v>
      </c>
    </row>
    <row r="466" spans="1:5" ht="89.25">
      <c r="A466" t="s">
        <v>59</v>
      </c>
      <c r="E466" s="39" t="s">
        <v>264</v>
      </c>
    </row>
    <row r="467" spans="1:13" ht="12.75">
      <c r="A467" t="s">
        <v>49</v>
      </c>
      <c r="C467" s="31" t="s">
        <v>8794</v>
      </c>
      <c r="E467" s="33" t="s">
        <v>8795</v>
      </c>
      <c r="J467" s="32">
        <f>0</f>
      </c>
      <c s="32">
        <f>0</f>
      </c>
      <c s="32">
        <f>0+L468+L472+L476+L480+L484+L488+L492+L496+L500+L504+L508+L512+L516+L520</f>
      </c>
      <c s="32">
        <f>0+M468+M472+M476+M480+M484+M488+M492+M496+M500+M504+M508+M512+M516+M520</f>
      </c>
    </row>
    <row r="468" spans="1:16" ht="12.75">
      <c r="A468" t="s">
        <v>52</v>
      </c>
      <c s="34" t="s">
        <v>27</v>
      </c>
      <c s="34" t="s">
        <v>2131</v>
      </c>
      <c s="35" t="s">
        <v>5</v>
      </c>
      <c s="6" t="s">
        <v>2132</v>
      </c>
      <c s="36" t="s">
        <v>93</v>
      </c>
      <c s="37">
        <v>1</v>
      </c>
      <c s="36">
        <v>0</v>
      </c>
      <c s="36">
        <f>ROUND(G468*H468,6)</f>
      </c>
      <c r="L468" s="38">
        <v>0</v>
      </c>
      <c s="32">
        <f>ROUND(ROUND(L468,2)*ROUND(G468,3),2)</f>
      </c>
      <c s="36" t="s">
        <v>56</v>
      </c>
      <c>
        <f>(M468*21)/100</f>
      </c>
      <c t="s">
        <v>27</v>
      </c>
    </row>
    <row r="469" spans="1:5" ht="12.75">
      <c r="A469" s="35" t="s">
        <v>57</v>
      </c>
      <c r="E469" s="39" t="s">
        <v>5</v>
      </c>
    </row>
    <row r="470" spans="1:5" ht="12.75">
      <c r="A470" s="35" t="s">
        <v>58</v>
      </c>
      <c r="E470" s="40" t="s">
        <v>8796</v>
      </c>
    </row>
    <row r="471" spans="1:5" ht="76.5">
      <c r="A471" t="s">
        <v>59</v>
      </c>
      <c r="E471" s="39" t="s">
        <v>2133</v>
      </c>
    </row>
    <row r="472" spans="1:16" ht="12.75">
      <c r="A472" t="s">
        <v>52</v>
      </c>
      <c s="34" t="s">
        <v>562</v>
      </c>
      <c s="34" t="s">
        <v>8797</v>
      </c>
      <c s="35" t="s">
        <v>5</v>
      </c>
      <c s="6" t="s">
        <v>8798</v>
      </c>
      <c s="36" t="s">
        <v>1002</v>
      </c>
      <c s="37">
        <v>9.9</v>
      </c>
      <c s="36">
        <v>0</v>
      </c>
      <c s="36">
        <f>ROUND(G472*H472,6)</f>
      </c>
      <c r="L472" s="38">
        <v>0</v>
      </c>
      <c s="32">
        <f>ROUND(ROUND(L472,2)*ROUND(G472,3),2)</f>
      </c>
      <c s="36" t="s">
        <v>56</v>
      </c>
      <c>
        <f>(M472*21)/100</f>
      </c>
      <c t="s">
        <v>27</v>
      </c>
    </row>
    <row r="473" spans="1:5" ht="12.75">
      <c r="A473" s="35" t="s">
        <v>57</v>
      </c>
      <c r="E473" s="39" t="s">
        <v>5</v>
      </c>
    </row>
    <row r="474" spans="1:5" ht="12.75">
      <c r="A474" s="35" t="s">
        <v>58</v>
      </c>
      <c r="E474" s="40" t="s">
        <v>8796</v>
      </c>
    </row>
    <row r="475" spans="1:5" ht="102">
      <c r="A475" t="s">
        <v>59</v>
      </c>
      <c r="E475" s="39" t="s">
        <v>8799</v>
      </c>
    </row>
    <row r="476" spans="1:16" ht="12.75">
      <c r="A476" t="s">
        <v>52</v>
      </c>
      <c s="34" t="s">
        <v>566</v>
      </c>
      <c s="34" t="s">
        <v>8800</v>
      </c>
      <c s="35" t="s">
        <v>5</v>
      </c>
      <c s="6" t="s">
        <v>8801</v>
      </c>
      <c s="36" t="s">
        <v>1002</v>
      </c>
      <c s="37">
        <v>9.9</v>
      </c>
      <c s="36">
        <v>0</v>
      </c>
      <c s="36">
        <f>ROUND(G476*H476,6)</f>
      </c>
      <c r="L476" s="38">
        <v>0</v>
      </c>
      <c s="32">
        <f>ROUND(ROUND(L476,2)*ROUND(G476,3),2)</f>
      </c>
      <c s="36" t="s">
        <v>56</v>
      </c>
      <c>
        <f>(M476*21)/100</f>
      </c>
      <c t="s">
        <v>27</v>
      </c>
    </row>
    <row r="477" spans="1:5" ht="12.75">
      <c r="A477" s="35" t="s">
        <v>57</v>
      </c>
      <c r="E477" s="39" t="s">
        <v>5</v>
      </c>
    </row>
    <row r="478" spans="1:5" ht="12.75">
      <c r="A478" s="35" t="s">
        <v>58</v>
      </c>
      <c r="E478" s="40" t="s">
        <v>8796</v>
      </c>
    </row>
    <row r="479" spans="1:5" ht="89.25">
      <c r="A479" t="s">
        <v>59</v>
      </c>
      <c r="E479" s="39" t="s">
        <v>8802</v>
      </c>
    </row>
    <row r="480" spans="1:16" ht="12.75">
      <c r="A480" t="s">
        <v>52</v>
      </c>
      <c s="34" t="s">
        <v>570</v>
      </c>
      <c s="34" t="s">
        <v>8803</v>
      </c>
      <c s="35" t="s">
        <v>5</v>
      </c>
      <c s="6" t="s">
        <v>8804</v>
      </c>
      <c s="36" t="s">
        <v>93</v>
      </c>
      <c s="37">
        <v>2</v>
      </c>
      <c s="36">
        <v>0</v>
      </c>
      <c s="36">
        <f>ROUND(G480*H480,6)</f>
      </c>
      <c r="L480" s="38">
        <v>0</v>
      </c>
      <c s="32">
        <f>ROUND(ROUND(L480,2)*ROUND(G480,3),2)</f>
      </c>
      <c s="36" t="s">
        <v>56</v>
      </c>
      <c>
        <f>(M480*21)/100</f>
      </c>
      <c t="s">
        <v>27</v>
      </c>
    </row>
    <row r="481" spans="1:5" ht="12.75">
      <c r="A481" s="35" t="s">
        <v>57</v>
      </c>
      <c r="E481" s="39" t="s">
        <v>5</v>
      </c>
    </row>
    <row r="482" spans="1:5" ht="12.75">
      <c r="A482" s="35" t="s">
        <v>58</v>
      </c>
      <c r="E482" s="40" t="s">
        <v>8796</v>
      </c>
    </row>
    <row r="483" spans="1:5" ht="89.25">
      <c r="A483" t="s">
        <v>59</v>
      </c>
      <c r="E483" s="39" t="s">
        <v>8805</v>
      </c>
    </row>
    <row r="484" spans="1:16" ht="25.5">
      <c r="A484" t="s">
        <v>52</v>
      </c>
      <c s="34" t="s">
        <v>405</v>
      </c>
      <c s="34" t="s">
        <v>8806</v>
      </c>
      <c s="35" t="s">
        <v>5</v>
      </c>
      <c s="6" t="s">
        <v>8807</v>
      </c>
      <c s="36" t="s">
        <v>93</v>
      </c>
      <c s="37">
        <v>104</v>
      </c>
      <c s="36">
        <v>0</v>
      </c>
      <c s="36">
        <f>ROUND(G484*H484,6)</f>
      </c>
      <c r="L484" s="38">
        <v>0</v>
      </c>
      <c s="32">
        <f>ROUND(ROUND(L484,2)*ROUND(G484,3),2)</f>
      </c>
      <c s="36" t="s">
        <v>56</v>
      </c>
      <c>
        <f>(M484*21)/100</f>
      </c>
      <c t="s">
        <v>27</v>
      </c>
    </row>
    <row r="485" spans="1:5" ht="12.75">
      <c r="A485" s="35" t="s">
        <v>57</v>
      </c>
      <c r="E485" s="39" t="s">
        <v>5</v>
      </c>
    </row>
    <row r="486" spans="1:5" ht="12.75">
      <c r="A486" s="35" t="s">
        <v>58</v>
      </c>
      <c r="E486" s="40" t="s">
        <v>8796</v>
      </c>
    </row>
    <row r="487" spans="1:5" ht="89.25">
      <c r="A487" t="s">
        <v>59</v>
      </c>
      <c r="E487" s="39" t="s">
        <v>8808</v>
      </c>
    </row>
    <row r="488" spans="1:16" ht="25.5">
      <c r="A488" t="s">
        <v>52</v>
      </c>
      <c s="34" t="s">
        <v>573</v>
      </c>
      <c s="34" t="s">
        <v>8809</v>
      </c>
      <c s="35" t="s">
        <v>5</v>
      </c>
      <c s="6" t="s">
        <v>8810</v>
      </c>
      <c s="36" t="s">
        <v>93</v>
      </c>
      <c s="37">
        <v>104</v>
      </c>
      <c s="36">
        <v>0</v>
      </c>
      <c s="36">
        <f>ROUND(G488*H488,6)</f>
      </c>
      <c r="L488" s="38">
        <v>0</v>
      </c>
      <c s="32">
        <f>ROUND(ROUND(L488,2)*ROUND(G488,3),2)</f>
      </c>
      <c s="36" t="s">
        <v>56</v>
      </c>
      <c>
        <f>(M488*21)/100</f>
      </c>
      <c t="s">
        <v>27</v>
      </c>
    </row>
    <row r="489" spans="1:5" ht="12.75">
      <c r="A489" s="35" t="s">
        <v>57</v>
      </c>
      <c r="E489" s="39" t="s">
        <v>5</v>
      </c>
    </row>
    <row r="490" spans="1:5" ht="12.75">
      <c r="A490" s="35" t="s">
        <v>58</v>
      </c>
      <c r="E490" s="40" t="s">
        <v>8796</v>
      </c>
    </row>
    <row r="491" spans="1:5" ht="89.25">
      <c r="A491" t="s">
        <v>59</v>
      </c>
      <c r="E491" s="39" t="s">
        <v>8811</v>
      </c>
    </row>
    <row r="492" spans="1:16" ht="25.5">
      <c r="A492" t="s">
        <v>52</v>
      </c>
      <c s="34" t="s">
        <v>741</v>
      </c>
      <c s="34" t="s">
        <v>8812</v>
      </c>
      <c s="35" t="s">
        <v>5</v>
      </c>
      <c s="6" t="s">
        <v>8813</v>
      </c>
      <c s="36" t="s">
        <v>8814</v>
      </c>
      <c s="37">
        <v>104</v>
      </c>
      <c s="36">
        <v>0</v>
      </c>
      <c s="36">
        <f>ROUND(G492*H492,6)</f>
      </c>
      <c r="L492" s="38">
        <v>0</v>
      </c>
      <c s="32">
        <f>ROUND(ROUND(L492,2)*ROUND(G492,3),2)</f>
      </c>
      <c s="36" t="s">
        <v>56</v>
      </c>
      <c>
        <f>(M492*21)/100</f>
      </c>
      <c t="s">
        <v>27</v>
      </c>
    </row>
    <row r="493" spans="1:5" ht="12.75">
      <c r="A493" s="35" t="s">
        <v>57</v>
      </c>
      <c r="E493" s="39" t="s">
        <v>5</v>
      </c>
    </row>
    <row r="494" spans="1:5" ht="12.75">
      <c r="A494" s="35" t="s">
        <v>58</v>
      </c>
      <c r="E494" s="40" t="s">
        <v>8796</v>
      </c>
    </row>
    <row r="495" spans="1:5" ht="89.25">
      <c r="A495" t="s">
        <v>59</v>
      </c>
      <c r="E495" s="39" t="s">
        <v>8815</v>
      </c>
    </row>
    <row r="496" spans="1:16" ht="12.75">
      <c r="A496" t="s">
        <v>52</v>
      </c>
      <c s="34" t="s">
        <v>327</v>
      </c>
      <c s="34" t="s">
        <v>8816</v>
      </c>
      <c s="35" t="s">
        <v>5</v>
      </c>
      <c s="6" t="s">
        <v>8817</v>
      </c>
      <c s="36" t="s">
        <v>93</v>
      </c>
      <c s="37">
        <v>104</v>
      </c>
      <c s="36">
        <v>0</v>
      </c>
      <c s="36">
        <f>ROUND(G496*H496,6)</f>
      </c>
      <c r="L496" s="38">
        <v>0</v>
      </c>
      <c s="32">
        <f>ROUND(ROUND(L496,2)*ROUND(G496,3),2)</f>
      </c>
      <c s="36" t="s">
        <v>56</v>
      </c>
      <c>
        <f>(M496*21)/100</f>
      </c>
      <c t="s">
        <v>27</v>
      </c>
    </row>
    <row r="497" spans="1:5" ht="12.75">
      <c r="A497" s="35" t="s">
        <v>57</v>
      </c>
      <c r="E497" s="39" t="s">
        <v>5</v>
      </c>
    </row>
    <row r="498" spans="1:5" ht="12.75">
      <c r="A498" s="35" t="s">
        <v>58</v>
      </c>
      <c r="E498" s="40" t="s">
        <v>8796</v>
      </c>
    </row>
    <row r="499" spans="1:5" ht="102">
      <c r="A499" t="s">
        <v>59</v>
      </c>
      <c r="E499" s="39" t="s">
        <v>8818</v>
      </c>
    </row>
    <row r="500" spans="1:16" ht="12.75">
      <c r="A500" t="s">
        <v>52</v>
      </c>
      <c s="34" t="s">
        <v>745</v>
      </c>
      <c s="34" t="s">
        <v>8819</v>
      </c>
      <c s="35" t="s">
        <v>5</v>
      </c>
      <c s="6" t="s">
        <v>8820</v>
      </c>
      <c s="36" t="s">
        <v>93</v>
      </c>
      <c s="37">
        <v>2</v>
      </c>
      <c s="36">
        <v>0</v>
      </c>
      <c s="36">
        <f>ROUND(G500*H500,6)</f>
      </c>
      <c r="L500" s="38">
        <v>0</v>
      </c>
      <c s="32">
        <f>ROUND(ROUND(L500,2)*ROUND(G500,3),2)</f>
      </c>
      <c s="36" t="s">
        <v>56</v>
      </c>
      <c>
        <f>(M500*21)/100</f>
      </c>
      <c t="s">
        <v>27</v>
      </c>
    </row>
    <row r="501" spans="1:5" ht="12.75">
      <c r="A501" s="35" t="s">
        <v>57</v>
      </c>
      <c r="E501" s="39" t="s">
        <v>5</v>
      </c>
    </row>
    <row r="502" spans="1:5" ht="12.75">
      <c r="A502" s="35" t="s">
        <v>58</v>
      </c>
      <c r="E502" s="40" t="s">
        <v>8796</v>
      </c>
    </row>
    <row r="503" spans="1:5" ht="89.25">
      <c r="A503" t="s">
        <v>59</v>
      </c>
      <c r="E503" s="39" t="s">
        <v>8821</v>
      </c>
    </row>
    <row r="504" spans="1:16" ht="12.75">
      <c r="A504" t="s">
        <v>52</v>
      </c>
      <c s="34" t="s">
        <v>749</v>
      </c>
      <c s="34" t="s">
        <v>8822</v>
      </c>
      <c s="35" t="s">
        <v>5</v>
      </c>
      <c s="6" t="s">
        <v>8823</v>
      </c>
      <c s="36" t="s">
        <v>93</v>
      </c>
      <c s="37">
        <v>2</v>
      </c>
      <c s="36">
        <v>0</v>
      </c>
      <c s="36">
        <f>ROUND(G504*H504,6)</f>
      </c>
      <c r="L504" s="38">
        <v>0</v>
      </c>
      <c s="32">
        <f>ROUND(ROUND(L504,2)*ROUND(G504,3),2)</f>
      </c>
      <c s="36" t="s">
        <v>56</v>
      </c>
      <c>
        <f>(M504*21)/100</f>
      </c>
      <c t="s">
        <v>27</v>
      </c>
    </row>
    <row r="505" spans="1:5" ht="12.75">
      <c r="A505" s="35" t="s">
        <v>57</v>
      </c>
      <c r="E505" s="39" t="s">
        <v>5</v>
      </c>
    </row>
    <row r="506" spans="1:5" ht="12.75">
      <c r="A506" s="35" t="s">
        <v>58</v>
      </c>
      <c r="E506" s="40" t="s">
        <v>8796</v>
      </c>
    </row>
    <row r="507" spans="1:5" ht="102">
      <c r="A507" t="s">
        <v>59</v>
      </c>
      <c r="E507" s="39" t="s">
        <v>8824</v>
      </c>
    </row>
    <row r="508" spans="1:16" ht="12.75">
      <c r="A508" t="s">
        <v>52</v>
      </c>
      <c s="34" t="s">
        <v>750</v>
      </c>
      <c s="34" t="s">
        <v>1686</v>
      </c>
      <c s="35" t="s">
        <v>5</v>
      </c>
      <c s="6" t="s">
        <v>243</v>
      </c>
      <c s="36" t="s">
        <v>93</v>
      </c>
      <c s="37">
        <v>2</v>
      </c>
      <c s="36">
        <v>0</v>
      </c>
      <c s="36">
        <f>ROUND(G508*H508,6)</f>
      </c>
      <c r="L508" s="38">
        <v>0</v>
      </c>
      <c s="32">
        <f>ROUND(ROUND(L508,2)*ROUND(G508,3),2)</f>
      </c>
      <c s="36" t="s">
        <v>56</v>
      </c>
      <c>
        <f>(M508*21)/100</f>
      </c>
      <c t="s">
        <v>27</v>
      </c>
    </row>
    <row r="509" spans="1:5" ht="12.75">
      <c r="A509" s="35" t="s">
        <v>57</v>
      </c>
      <c r="E509" s="39" t="s">
        <v>5</v>
      </c>
    </row>
    <row r="510" spans="1:5" ht="12.75">
      <c r="A510" s="35" t="s">
        <v>58</v>
      </c>
      <c r="E510" s="40" t="s">
        <v>8796</v>
      </c>
    </row>
    <row r="511" spans="1:5" ht="89.25">
      <c r="A511" t="s">
        <v>59</v>
      </c>
      <c r="E511" s="39" t="s">
        <v>1687</v>
      </c>
    </row>
    <row r="512" spans="1:16" ht="12.75">
      <c r="A512" t="s">
        <v>52</v>
      </c>
      <c s="34" t="s">
        <v>751</v>
      </c>
      <c s="34" t="s">
        <v>8825</v>
      </c>
      <c s="35" t="s">
        <v>5</v>
      </c>
      <c s="6" t="s">
        <v>8826</v>
      </c>
      <c s="36" t="s">
        <v>223</v>
      </c>
      <c s="37">
        <v>520</v>
      </c>
      <c s="36">
        <v>0</v>
      </c>
      <c s="36">
        <f>ROUND(G512*H512,6)</f>
      </c>
      <c r="L512" s="38">
        <v>0</v>
      </c>
      <c s="32">
        <f>ROUND(ROUND(L512,2)*ROUND(G512,3),2)</f>
      </c>
      <c s="36" t="s">
        <v>56</v>
      </c>
      <c>
        <f>(M512*21)/100</f>
      </c>
      <c t="s">
        <v>27</v>
      </c>
    </row>
    <row r="513" spans="1:5" ht="12.75">
      <c r="A513" s="35" t="s">
        <v>57</v>
      </c>
      <c r="E513" s="39" t="s">
        <v>5</v>
      </c>
    </row>
    <row r="514" spans="1:5" ht="12.75">
      <c r="A514" s="35" t="s">
        <v>58</v>
      </c>
      <c r="E514" s="40" t="s">
        <v>8796</v>
      </c>
    </row>
    <row r="515" spans="1:5" ht="102">
      <c r="A515" t="s">
        <v>59</v>
      </c>
      <c r="E515" s="39" t="s">
        <v>8827</v>
      </c>
    </row>
    <row r="516" spans="1:16" ht="12.75">
      <c r="A516" t="s">
        <v>52</v>
      </c>
      <c s="34" t="s">
        <v>752</v>
      </c>
      <c s="34" t="s">
        <v>8828</v>
      </c>
      <c s="35" t="s">
        <v>5</v>
      </c>
      <c s="6" t="s">
        <v>8829</v>
      </c>
      <c s="36" t="s">
        <v>223</v>
      </c>
      <c s="37">
        <v>265</v>
      </c>
      <c s="36">
        <v>0</v>
      </c>
      <c s="36">
        <f>ROUND(G516*H516,6)</f>
      </c>
      <c r="L516" s="38">
        <v>0</v>
      </c>
      <c s="32">
        <f>ROUND(ROUND(L516,2)*ROUND(G516,3),2)</f>
      </c>
      <c s="36" t="s">
        <v>56</v>
      </c>
      <c>
        <f>(M516*21)/100</f>
      </c>
      <c t="s">
        <v>27</v>
      </c>
    </row>
    <row r="517" spans="1:5" ht="12.75">
      <c r="A517" s="35" t="s">
        <v>57</v>
      </c>
      <c r="E517" s="39" t="s">
        <v>5</v>
      </c>
    </row>
    <row r="518" spans="1:5" ht="12.75">
      <c r="A518" s="35" t="s">
        <v>58</v>
      </c>
      <c r="E518" s="40" t="s">
        <v>8796</v>
      </c>
    </row>
    <row r="519" spans="1:5" ht="89.25">
      <c r="A519" t="s">
        <v>59</v>
      </c>
      <c r="E519" s="39" t="s">
        <v>8830</v>
      </c>
    </row>
    <row r="520" spans="1:16" ht="12.75">
      <c r="A520" t="s">
        <v>52</v>
      </c>
      <c s="34" t="s">
        <v>616</v>
      </c>
      <c s="34" t="s">
        <v>8831</v>
      </c>
      <c s="35" t="s">
        <v>5</v>
      </c>
      <c s="6" t="s">
        <v>8832</v>
      </c>
      <c s="36" t="s">
        <v>93</v>
      </c>
      <c s="37">
        <v>64</v>
      </c>
      <c s="36">
        <v>0</v>
      </c>
      <c s="36">
        <f>ROUND(G520*H520,6)</f>
      </c>
      <c r="L520" s="38">
        <v>0</v>
      </c>
      <c s="32">
        <f>ROUND(ROUND(L520,2)*ROUND(G520,3),2)</f>
      </c>
      <c s="36" t="s">
        <v>56</v>
      </c>
      <c>
        <f>(M520*21)/100</f>
      </c>
      <c t="s">
        <v>27</v>
      </c>
    </row>
    <row r="521" spans="1:5" ht="12.75">
      <c r="A521" s="35" t="s">
        <v>57</v>
      </c>
      <c r="E521" s="39" t="s">
        <v>5</v>
      </c>
    </row>
    <row r="522" spans="1:5" ht="12.75">
      <c r="A522" s="35" t="s">
        <v>58</v>
      </c>
      <c r="E522" s="40" t="s">
        <v>8796</v>
      </c>
    </row>
    <row r="523" spans="1:5" ht="76.5">
      <c r="A523" t="s">
        <v>59</v>
      </c>
      <c r="E523" s="39" t="s">
        <v>8833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8863</v>
      </c>
      <c s="41">
        <f>Rekapitulace!C92</f>
      </c>
      <c s="20" t="s">
        <v>0</v>
      </c>
      <c t="s">
        <v>23</v>
      </c>
      <c t="s">
        <v>27</v>
      </c>
    </row>
    <row r="4" spans="1:16" ht="32" customHeight="1">
      <c r="A4" s="24" t="s">
        <v>20</v>
      </c>
      <c s="25" t="s">
        <v>28</v>
      </c>
      <c s="27" t="s">
        <v>8863</v>
      </c>
      <c r="E4" s="26" t="s">
        <v>8864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8867</v>
      </c>
      <c r="E8" s="30" t="s">
        <v>8866</v>
      </c>
      <c r="J8" s="29">
        <f>0+J9+J14+J19+J28+J33+J46+J71+J92+J105+J134+J183+J248</f>
      </c>
      <c s="29">
        <f>0+K9+K14+K19+K28+K33+K46+K71+K92+K105+K134+K183+K248</f>
      </c>
      <c s="29">
        <f>0+L9+L14+L19+L28+L33+L46+L71+L92+L105+L134+L183+L248</f>
      </c>
      <c s="29">
        <f>0+M9+M14+M19+M28+M33+M46+M71+M92+M105+M134+M183+M248</f>
      </c>
    </row>
    <row r="9" spans="1:13" ht="12.75">
      <c r="A9" t="s">
        <v>49</v>
      </c>
      <c r="C9" s="31" t="s">
        <v>5991</v>
      </c>
      <c r="E9" s="33" t="s">
        <v>8868</v>
      </c>
      <c r="J9" s="32">
        <f>0</f>
      </c>
      <c s="32">
        <f>0</f>
      </c>
      <c s="32">
        <f>0+L10</f>
      </c>
      <c s="32">
        <f>0+M10</f>
      </c>
    </row>
    <row r="10" spans="1:16" ht="12.75">
      <c r="A10" t="s">
        <v>52</v>
      </c>
      <c s="34" t="s">
        <v>50</v>
      </c>
      <c s="34" t="s">
        <v>8869</v>
      </c>
      <c s="35" t="s">
        <v>5</v>
      </c>
      <c s="6" t="s">
        <v>8870</v>
      </c>
      <c s="36" t="s">
        <v>55</v>
      </c>
      <c s="37">
        <v>127</v>
      </c>
      <c s="36">
        <v>0</v>
      </c>
      <c s="36">
        <f>ROUND(G10*H10,6)</f>
      </c>
      <c r="L10" s="38">
        <v>0</v>
      </c>
      <c s="32">
        <f>ROUND(ROUND(L10,2)*ROUND(G10,3),2)</f>
      </c>
      <c s="36" t="s">
        <v>56</v>
      </c>
      <c>
        <f>(M10*21)/100</f>
      </c>
      <c t="s">
        <v>27</v>
      </c>
    </row>
    <row r="11" spans="1:5" ht="12.75">
      <c r="A11" s="35" t="s">
        <v>57</v>
      </c>
      <c r="E11" s="39" t="s">
        <v>5</v>
      </c>
    </row>
    <row r="12" spans="1:5" ht="12.75">
      <c r="A12" s="35" t="s">
        <v>58</v>
      </c>
      <c r="E12" s="40" t="s">
        <v>8871</v>
      </c>
    </row>
    <row r="13" spans="1:5" ht="318.75">
      <c r="A13" t="s">
        <v>59</v>
      </c>
      <c r="E13" s="39" t="s">
        <v>60</v>
      </c>
    </row>
    <row r="14" spans="1:13" ht="12.75">
      <c r="A14" t="s">
        <v>49</v>
      </c>
      <c r="C14" s="31" t="s">
        <v>2398</v>
      </c>
      <c r="E14" s="33" t="s">
        <v>2399</v>
      </c>
      <c r="J14" s="32">
        <f>0</f>
      </c>
      <c s="32">
        <f>0</f>
      </c>
      <c s="32">
        <f>0+L15</f>
      </c>
      <c s="32">
        <f>0+M15</f>
      </c>
    </row>
    <row r="15" spans="1:16" ht="12.75">
      <c r="A15" t="s">
        <v>52</v>
      </c>
      <c s="34" t="s">
        <v>27</v>
      </c>
      <c s="34" t="s">
        <v>69</v>
      </c>
      <c s="35" t="s">
        <v>5</v>
      </c>
      <c s="6" t="s">
        <v>70</v>
      </c>
      <c s="36" t="s">
        <v>55</v>
      </c>
      <c s="37">
        <v>102</v>
      </c>
      <c s="36">
        <v>0</v>
      </c>
      <c s="36">
        <f>ROUND(G15*H15,6)</f>
      </c>
      <c r="L15" s="38">
        <v>0</v>
      </c>
      <c s="32">
        <f>ROUND(ROUND(L15,2)*ROUND(G15,3),2)</f>
      </c>
      <c s="36" t="s">
        <v>56</v>
      </c>
      <c>
        <f>(M15*21)/100</f>
      </c>
      <c t="s">
        <v>27</v>
      </c>
    </row>
    <row r="16" spans="1:5" ht="12.75">
      <c r="A16" s="35" t="s">
        <v>57</v>
      </c>
      <c r="E16" s="39" t="s">
        <v>5</v>
      </c>
    </row>
    <row r="17" spans="1:5" ht="12.75">
      <c r="A17" s="35" t="s">
        <v>58</v>
      </c>
      <c r="E17" s="40" t="s">
        <v>8872</v>
      </c>
    </row>
    <row r="18" spans="1:5" ht="229.5">
      <c r="A18" t="s">
        <v>59</v>
      </c>
      <c r="E18" s="39" t="s">
        <v>71</v>
      </c>
    </row>
    <row r="19" spans="1:13" ht="12.75">
      <c r="A19" t="s">
        <v>49</v>
      </c>
      <c r="C19" s="31" t="s">
        <v>172</v>
      </c>
      <c r="E19" s="33" t="s">
        <v>1971</v>
      </c>
      <c r="J19" s="32">
        <f>0</f>
      </c>
      <c s="32">
        <f>0</f>
      </c>
      <c s="32">
        <f>0+L20+L24</f>
      </c>
      <c s="32">
        <f>0+M20+M24</f>
      </c>
    </row>
    <row r="20" spans="1:16" ht="12.75">
      <c r="A20" t="s">
        <v>52</v>
      </c>
      <c s="34" t="s">
        <v>216</v>
      </c>
      <c s="34" t="s">
        <v>8873</v>
      </c>
      <c s="35" t="s">
        <v>5</v>
      </c>
      <c s="6" t="s">
        <v>1047</v>
      </c>
      <c s="36" t="s">
        <v>1048</v>
      </c>
      <c s="37">
        <v>7</v>
      </c>
      <c s="36">
        <v>0</v>
      </c>
      <c s="36">
        <f>ROUND(G20*H20,6)</f>
      </c>
      <c r="L20" s="38">
        <v>0</v>
      </c>
      <c s="32">
        <f>ROUND(ROUND(L20,2)*ROUND(G20,3),2)</f>
      </c>
      <c s="36" t="s">
        <v>248</v>
      </c>
      <c>
        <f>(M20*21)/100</f>
      </c>
      <c t="s">
        <v>27</v>
      </c>
    </row>
    <row r="21" spans="1:5" ht="12.75">
      <c r="A21" s="35" t="s">
        <v>57</v>
      </c>
      <c r="E21" s="39" t="s">
        <v>5</v>
      </c>
    </row>
    <row r="22" spans="1:5" ht="12.75">
      <c r="A22" s="35" t="s">
        <v>58</v>
      </c>
      <c r="E22" s="40" t="s">
        <v>8874</v>
      </c>
    </row>
    <row r="23" spans="1:5" ht="25.5">
      <c r="A23" t="s">
        <v>59</v>
      </c>
      <c r="E23" s="39" t="s">
        <v>8875</v>
      </c>
    </row>
    <row r="24" spans="1:16" ht="12.75">
      <c r="A24" t="s">
        <v>52</v>
      </c>
      <c s="34" t="s">
        <v>220</v>
      </c>
      <c s="34" t="s">
        <v>1046</v>
      </c>
      <c s="35" t="s">
        <v>5</v>
      </c>
      <c s="6" t="s">
        <v>8876</v>
      </c>
      <c s="36" t="s">
        <v>93</v>
      </c>
      <c s="37">
        <v>1</v>
      </c>
      <c s="36">
        <v>0</v>
      </c>
      <c s="36">
        <f>ROUND(G24*H24,6)</f>
      </c>
      <c r="L24" s="38">
        <v>0</v>
      </c>
      <c s="32">
        <f>ROUND(ROUND(L24,2)*ROUND(G24,3),2)</f>
      </c>
      <c s="36" t="s">
        <v>248</v>
      </c>
      <c>
        <f>(M24*21)/100</f>
      </c>
      <c t="s">
        <v>27</v>
      </c>
    </row>
    <row r="25" spans="1:5" ht="12.75">
      <c r="A25" s="35" t="s">
        <v>57</v>
      </c>
      <c r="E25" s="39" t="s">
        <v>5</v>
      </c>
    </row>
    <row r="26" spans="1:5" ht="12.75">
      <c r="A26" s="35" t="s">
        <v>58</v>
      </c>
      <c r="E26" s="40" t="s">
        <v>8877</v>
      </c>
    </row>
    <row r="27" spans="1:5" ht="63.75">
      <c r="A27" t="s">
        <v>59</v>
      </c>
      <c r="E27" s="39" t="s">
        <v>8878</v>
      </c>
    </row>
    <row r="28" spans="1:13" ht="12.75">
      <c r="A28" t="s">
        <v>49</v>
      </c>
      <c r="C28" s="31" t="s">
        <v>180</v>
      </c>
      <c r="E28" s="33" t="s">
        <v>1966</v>
      </c>
      <c r="J28" s="32">
        <f>0</f>
      </c>
      <c s="32">
        <f>0</f>
      </c>
      <c s="32">
        <f>0+L29</f>
      </c>
      <c s="32">
        <f>0+M29</f>
      </c>
    </row>
    <row r="29" spans="1:16" ht="12.75">
      <c r="A29" t="s">
        <v>52</v>
      </c>
      <c s="34" t="s">
        <v>225</v>
      </c>
      <c s="34" t="s">
        <v>8879</v>
      </c>
      <c s="35" t="s">
        <v>5</v>
      </c>
      <c s="6" t="s">
        <v>8880</v>
      </c>
      <c s="36" t="s">
        <v>853</v>
      </c>
      <c s="37">
        <v>2</v>
      </c>
      <c s="36">
        <v>0</v>
      </c>
      <c s="36">
        <f>ROUND(G29*H29,6)</f>
      </c>
      <c r="L29" s="38">
        <v>0</v>
      </c>
      <c s="32">
        <f>ROUND(ROUND(L29,2)*ROUND(G29,3),2)</f>
      </c>
      <c s="36" t="s">
        <v>248</v>
      </c>
      <c>
        <f>(M29*21)/100</f>
      </c>
      <c t="s">
        <v>27</v>
      </c>
    </row>
    <row r="30" spans="1:5" ht="12.75">
      <c r="A30" s="35" t="s">
        <v>57</v>
      </c>
      <c r="E30" s="39" t="s">
        <v>5</v>
      </c>
    </row>
    <row r="31" spans="1:5" ht="12.75">
      <c r="A31" s="35" t="s">
        <v>58</v>
      </c>
      <c r="E31" s="40" t="s">
        <v>8881</v>
      </c>
    </row>
    <row r="32" spans="1:5" ht="25.5">
      <c r="A32" t="s">
        <v>59</v>
      </c>
      <c r="E32" s="39" t="s">
        <v>8882</v>
      </c>
    </row>
    <row r="33" spans="1:13" ht="12.75">
      <c r="A33" t="s">
        <v>49</v>
      </c>
      <c r="C33" s="31" t="s">
        <v>1985</v>
      </c>
      <c r="E33" s="33" t="s">
        <v>1986</v>
      </c>
      <c r="J33" s="32">
        <f>0</f>
      </c>
      <c s="32">
        <f>0</f>
      </c>
      <c s="32">
        <f>0+L34+L38+L42</f>
      </c>
      <c s="32">
        <f>0+M34+M38+M42</f>
      </c>
    </row>
    <row r="34" spans="1:16" ht="25.5">
      <c r="A34" t="s">
        <v>52</v>
      </c>
      <c s="34" t="s">
        <v>229</v>
      </c>
      <c s="34" t="s">
        <v>1987</v>
      </c>
      <c s="35" t="s">
        <v>5</v>
      </c>
      <c s="6" t="s">
        <v>1088</v>
      </c>
      <c s="36" t="s">
        <v>93</v>
      </c>
      <c s="37">
        <v>30</v>
      </c>
      <c s="36">
        <v>0</v>
      </c>
      <c s="36">
        <f>ROUND(G34*H34,6)</f>
      </c>
      <c r="L34" s="38">
        <v>0</v>
      </c>
      <c s="32">
        <f>ROUND(ROUND(L34,2)*ROUND(G34,3),2)</f>
      </c>
      <c s="36" t="s">
        <v>248</v>
      </c>
      <c>
        <f>(M34*21)/100</f>
      </c>
      <c t="s">
        <v>27</v>
      </c>
    </row>
    <row r="35" spans="1:5" ht="12.75">
      <c r="A35" s="35" t="s">
        <v>57</v>
      </c>
      <c r="E35" s="39" t="s">
        <v>5</v>
      </c>
    </row>
    <row r="36" spans="1:5" ht="12.75">
      <c r="A36" s="35" t="s">
        <v>58</v>
      </c>
      <c r="E36" s="40" t="s">
        <v>8883</v>
      </c>
    </row>
    <row r="37" spans="1:5" ht="25.5">
      <c r="A37" t="s">
        <v>59</v>
      </c>
      <c r="E37" s="39" t="s">
        <v>8884</v>
      </c>
    </row>
    <row r="38" spans="1:16" ht="12.75">
      <c r="A38" t="s">
        <v>52</v>
      </c>
      <c s="34" t="s">
        <v>233</v>
      </c>
      <c s="34" t="s">
        <v>8885</v>
      </c>
      <c s="35" t="s">
        <v>5</v>
      </c>
      <c s="6" t="s">
        <v>8886</v>
      </c>
      <c s="36" t="s">
        <v>93</v>
      </c>
      <c s="37">
        <v>2</v>
      </c>
      <c s="36">
        <v>0</v>
      </c>
      <c s="36">
        <f>ROUND(G38*H38,6)</f>
      </c>
      <c r="L38" s="38">
        <v>0</v>
      </c>
      <c s="32">
        <f>ROUND(ROUND(L38,2)*ROUND(G38,3),2)</f>
      </c>
      <c s="36" t="s">
        <v>248</v>
      </c>
      <c>
        <f>(M38*21)/100</f>
      </c>
      <c t="s">
        <v>27</v>
      </c>
    </row>
    <row r="39" spans="1:5" ht="12.75">
      <c r="A39" s="35" t="s">
        <v>57</v>
      </c>
      <c r="E39" s="39" t="s">
        <v>5</v>
      </c>
    </row>
    <row r="40" spans="1:5" ht="12.75">
      <c r="A40" s="35" t="s">
        <v>58</v>
      </c>
      <c r="E40" s="40" t="s">
        <v>8887</v>
      </c>
    </row>
    <row r="41" spans="1:5" ht="25.5">
      <c r="A41" t="s">
        <v>59</v>
      </c>
      <c r="E41" s="39" t="s">
        <v>8888</v>
      </c>
    </row>
    <row r="42" spans="1:16" ht="12.75">
      <c r="A42" t="s">
        <v>52</v>
      </c>
      <c s="34" t="s">
        <v>237</v>
      </c>
      <c s="34" t="s">
        <v>8889</v>
      </c>
      <c s="35" t="s">
        <v>5</v>
      </c>
      <c s="6" t="s">
        <v>1095</v>
      </c>
      <c s="36" t="s">
        <v>93</v>
      </c>
      <c s="37">
        <v>70</v>
      </c>
      <c s="36">
        <v>0</v>
      </c>
      <c s="36">
        <f>ROUND(G42*H42,6)</f>
      </c>
      <c r="L42" s="38">
        <v>0</v>
      </c>
      <c s="32">
        <f>ROUND(ROUND(L42,2)*ROUND(G42,3),2)</f>
      </c>
      <c s="36" t="s">
        <v>248</v>
      </c>
      <c>
        <f>(M42*21)/100</f>
      </c>
      <c t="s">
        <v>27</v>
      </c>
    </row>
    <row r="43" spans="1:5" ht="12.75">
      <c r="A43" s="35" t="s">
        <v>57</v>
      </c>
      <c r="E43" s="39" t="s">
        <v>5</v>
      </c>
    </row>
    <row r="44" spans="1:5" ht="12.75">
      <c r="A44" s="35" t="s">
        <v>58</v>
      </c>
      <c r="E44" s="40" t="s">
        <v>8890</v>
      </c>
    </row>
    <row r="45" spans="1:5" ht="38.25">
      <c r="A45" t="s">
        <v>59</v>
      </c>
      <c r="E45" s="39" t="s">
        <v>8891</v>
      </c>
    </row>
    <row r="46" spans="1:13" ht="12.75">
      <c r="A46" t="s">
        <v>49</v>
      </c>
      <c r="C46" s="31" t="s">
        <v>1989</v>
      </c>
      <c r="E46" s="33" t="s">
        <v>1990</v>
      </c>
      <c r="J46" s="32">
        <f>0</f>
      </c>
      <c s="32">
        <f>0</f>
      </c>
      <c s="32">
        <f>0+L47+L51+L55+L59+L63+L67</f>
      </c>
      <c s="32">
        <f>0+M47+M51+M55+M59+M63+M67</f>
      </c>
    </row>
    <row r="47" spans="1:16" ht="12.75">
      <c r="A47" t="s">
        <v>52</v>
      </c>
      <c s="34" t="s">
        <v>192</v>
      </c>
      <c s="34" t="s">
        <v>8892</v>
      </c>
      <c s="35" t="s">
        <v>5</v>
      </c>
      <c s="6" t="s">
        <v>8893</v>
      </c>
      <c s="36" t="s">
        <v>65</v>
      </c>
      <c s="37">
        <v>610</v>
      </c>
      <c s="36">
        <v>0</v>
      </c>
      <c s="36">
        <f>ROUND(G47*H47,6)</f>
      </c>
      <c r="L47" s="38">
        <v>0</v>
      </c>
      <c s="32">
        <f>ROUND(ROUND(L47,2)*ROUND(G47,3),2)</f>
      </c>
      <c s="36" t="s">
        <v>248</v>
      </c>
      <c>
        <f>(M47*21)/100</f>
      </c>
      <c t="s">
        <v>27</v>
      </c>
    </row>
    <row r="48" spans="1:5" ht="12.75">
      <c r="A48" s="35" t="s">
        <v>57</v>
      </c>
      <c r="E48" s="39" t="s">
        <v>5</v>
      </c>
    </row>
    <row r="49" spans="1:5" ht="12.75">
      <c r="A49" s="35" t="s">
        <v>58</v>
      </c>
      <c r="E49" s="40" t="s">
        <v>8894</v>
      </c>
    </row>
    <row r="50" spans="1:5" ht="25.5">
      <c r="A50" t="s">
        <v>59</v>
      </c>
      <c r="E50" s="39" t="s">
        <v>8895</v>
      </c>
    </row>
    <row r="51" spans="1:16" ht="12.75">
      <c r="A51" t="s">
        <v>52</v>
      </c>
      <c s="34" t="s">
        <v>241</v>
      </c>
      <c s="34" t="s">
        <v>8896</v>
      </c>
      <c s="35" t="s">
        <v>5</v>
      </c>
      <c s="6" t="s">
        <v>933</v>
      </c>
      <c s="36" t="s">
        <v>65</v>
      </c>
      <c s="37">
        <v>610</v>
      </c>
      <c s="36">
        <v>0</v>
      </c>
      <c s="36">
        <f>ROUND(G51*H51,6)</f>
      </c>
      <c r="L51" s="38">
        <v>0</v>
      </c>
      <c s="32">
        <f>ROUND(ROUND(L51,2)*ROUND(G51,3),2)</f>
      </c>
      <c s="36" t="s">
        <v>248</v>
      </c>
      <c>
        <f>(M51*21)/100</f>
      </c>
      <c t="s">
        <v>27</v>
      </c>
    </row>
    <row r="52" spans="1:5" ht="12.75">
      <c r="A52" s="35" t="s">
        <v>57</v>
      </c>
      <c r="E52" s="39" t="s">
        <v>5</v>
      </c>
    </row>
    <row r="53" spans="1:5" ht="12.75">
      <c r="A53" s="35" t="s">
        <v>58</v>
      </c>
      <c r="E53" s="40" t="s">
        <v>8894</v>
      </c>
    </row>
    <row r="54" spans="1:5" ht="51">
      <c r="A54" t="s">
        <v>59</v>
      </c>
      <c r="E54" s="39" t="s">
        <v>8897</v>
      </c>
    </row>
    <row r="55" spans="1:16" ht="12.75">
      <c r="A55" t="s">
        <v>52</v>
      </c>
      <c s="34" t="s">
        <v>258</v>
      </c>
      <c s="34" t="s">
        <v>8898</v>
      </c>
      <c s="35" t="s">
        <v>5</v>
      </c>
      <c s="6" t="s">
        <v>74</v>
      </c>
      <c s="36" t="s">
        <v>65</v>
      </c>
      <c s="37">
        <v>32</v>
      </c>
      <c s="36">
        <v>0</v>
      </c>
      <c s="36">
        <f>ROUND(G55*H55,6)</f>
      </c>
      <c r="L55" s="38">
        <v>0</v>
      </c>
      <c s="32">
        <f>ROUND(ROUND(L55,2)*ROUND(G55,3),2)</f>
      </c>
      <c s="36" t="s">
        <v>248</v>
      </c>
      <c>
        <f>(M55*21)/100</f>
      </c>
      <c t="s">
        <v>27</v>
      </c>
    </row>
    <row r="56" spans="1:5" ht="12.75">
      <c r="A56" s="35" t="s">
        <v>57</v>
      </c>
      <c r="E56" s="39" t="s">
        <v>5</v>
      </c>
    </row>
    <row r="57" spans="1:5" ht="12.75">
      <c r="A57" s="35" t="s">
        <v>58</v>
      </c>
      <c r="E57" s="40" t="s">
        <v>8899</v>
      </c>
    </row>
    <row r="58" spans="1:5" ht="51">
      <c r="A58" t="s">
        <v>59</v>
      </c>
      <c r="E58" s="39" t="s">
        <v>8900</v>
      </c>
    </row>
    <row r="59" spans="1:16" ht="12.75">
      <c r="A59" t="s">
        <v>52</v>
      </c>
      <c s="34" t="s">
        <v>265</v>
      </c>
      <c s="34" t="s">
        <v>8901</v>
      </c>
      <c s="35" t="s">
        <v>5</v>
      </c>
      <c s="6" t="s">
        <v>78</v>
      </c>
      <c s="36" t="s">
        <v>65</v>
      </c>
      <c s="37">
        <v>610</v>
      </c>
      <c s="36">
        <v>0</v>
      </c>
      <c s="36">
        <f>ROUND(G59*H59,6)</f>
      </c>
      <c r="L59" s="38">
        <v>0</v>
      </c>
      <c s="32">
        <f>ROUND(ROUND(L59,2)*ROUND(G59,3),2)</f>
      </c>
      <c s="36" t="s">
        <v>248</v>
      </c>
      <c>
        <f>(M59*21)/100</f>
      </c>
      <c t="s">
        <v>27</v>
      </c>
    </row>
    <row r="60" spans="1:5" ht="12.75">
      <c r="A60" s="35" t="s">
        <v>57</v>
      </c>
      <c r="E60" s="39" t="s">
        <v>5</v>
      </c>
    </row>
    <row r="61" spans="1:5" ht="12.75">
      <c r="A61" s="35" t="s">
        <v>58</v>
      </c>
      <c r="E61" s="40" t="s">
        <v>8894</v>
      </c>
    </row>
    <row r="62" spans="1:5" ht="51">
      <c r="A62" t="s">
        <v>59</v>
      </c>
      <c r="E62" s="39" t="s">
        <v>8900</v>
      </c>
    </row>
    <row r="63" spans="1:16" ht="25.5">
      <c r="A63" t="s">
        <v>52</v>
      </c>
      <c s="34" t="s">
        <v>269</v>
      </c>
      <c s="34" t="s">
        <v>8902</v>
      </c>
      <c s="35" t="s">
        <v>5</v>
      </c>
      <c s="6" t="s">
        <v>2483</v>
      </c>
      <c s="36" t="s">
        <v>93</v>
      </c>
      <c s="37">
        <v>2</v>
      </c>
      <c s="36">
        <v>0</v>
      </c>
      <c s="36">
        <f>ROUND(G63*H63,6)</f>
      </c>
      <c r="L63" s="38">
        <v>0</v>
      </c>
      <c s="32">
        <f>ROUND(ROUND(L63,2)*ROUND(G63,3),2)</f>
      </c>
      <c s="36" t="s">
        <v>248</v>
      </c>
      <c>
        <f>(M63*21)/100</f>
      </c>
      <c t="s">
        <v>27</v>
      </c>
    </row>
    <row r="64" spans="1:5" ht="12.75">
      <c r="A64" s="35" t="s">
        <v>57</v>
      </c>
      <c r="E64" s="39" t="s">
        <v>5</v>
      </c>
    </row>
    <row r="65" spans="1:5" ht="12.75">
      <c r="A65" s="35" t="s">
        <v>58</v>
      </c>
      <c r="E65" s="40" t="s">
        <v>8881</v>
      </c>
    </row>
    <row r="66" spans="1:5" ht="51">
      <c r="A66" t="s">
        <v>59</v>
      </c>
      <c r="E66" s="39" t="s">
        <v>8903</v>
      </c>
    </row>
    <row r="67" spans="1:16" ht="25.5">
      <c r="A67" t="s">
        <v>52</v>
      </c>
      <c s="34" t="s">
        <v>273</v>
      </c>
      <c s="34" t="s">
        <v>8904</v>
      </c>
      <c s="35" t="s">
        <v>5</v>
      </c>
      <c s="6" t="s">
        <v>8905</v>
      </c>
      <c s="36" t="s">
        <v>65</v>
      </c>
      <c s="37">
        <v>610</v>
      </c>
      <c s="36">
        <v>0</v>
      </c>
      <c s="36">
        <f>ROUND(G67*H67,6)</f>
      </c>
      <c r="L67" s="38">
        <v>0</v>
      </c>
      <c s="32">
        <f>ROUND(ROUND(L67,2)*ROUND(G67,3),2)</f>
      </c>
      <c s="36" t="s">
        <v>248</v>
      </c>
      <c>
        <f>(M67*21)/100</f>
      </c>
      <c t="s">
        <v>27</v>
      </c>
    </row>
    <row r="68" spans="1:5" ht="12.75">
      <c r="A68" s="35" t="s">
        <v>57</v>
      </c>
      <c r="E68" s="39" t="s">
        <v>5</v>
      </c>
    </row>
    <row r="69" spans="1:5" ht="12.75">
      <c r="A69" s="35" t="s">
        <v>58</v>
      </c>
      <c r="E69" s="40" t="s">
        <v>8894</v>
      </c>
    </row>
    <row r="70" spans="1:5" ht="25.5">
      <c r="A70" t="s">
        <v>59</v>
      </c>
      <c r="E70" s="39" t="s">
        <v>8895</v>
      </c>
    </row>
    <row r="71" spans="1:13" ht="12.75">
      <c r="A71" t="s">
        <v>49</v>
      </c>
      <c r="C71" s="31" t="s">
        <v>1993</v>
      </c>
      <c r="E71" s="33" t="s">
        <v>1994</v>
      </c>
      <c r="J71" s="32">
        <f>0</f>
      </c>
      <c s="32">
        <f>0</f>
      </c>
      <c s="32">
        <f>0+L72+L76+L80+L84+L88</f>
      </c>
      <c s="32">
        <f>0+M72+M76+M80+M84+M88</f>
      </c>
    </row>
    <row r="72" spans="1:16" ht="12.75">
      <c r="A72" t="s">
        <v>52</v>
      </c>
      <c s="34" t="s">
        <v>26</v>
      </c>
      <c s="34" t="s">
        <v>1843</v>
      </c>
      <c s="35" t="s">
        <v>5</v>
      </c>
      <c s="6" t="s">
        <v>1844</v>
      </c>
      <c s="36" t="s">
        <v>1076</v>
      </c>
      <c s="37">
        <v>1</v>
      </c>
      <c s="36">
        <v>0</v>
      </c>
      <c s="36">
        <f>ROUND(G72*H72,6)</f>
      </c>
      <c r="L72" s="38">
        <v>0</v>
      </c>
      <c s="32">
        <f>ROUND(ROUND(L72,2)*ROUND(G72,3),2)</f>
      </c>
      <c s="36" t="s">
        <v>56</v>
      </c>
      <c>
        <f>(M72*21)/100</f>
      </c>
      <c t="s">
        <v>27</v>
      </c>
    </row>
    <row r="73" spans="1:5" ht="12.75">
      <c r="A73" s="35" t="s">
        <v>57</v>
      </c>
      <c r="E73" s="39" t="s">
        <v>5</v>
      </c>
    </row>
    <row r="74" spans="1:5" ht="12.75">
      <c r="A74" s="35" t="s">
        <v>58</v>
      </c>
      <c r="E74" s="40" t="s">
        <v>8906</v>
      </c>
    </row>
    <row r="75" spans="1:5" ht="38.25">
      <c r="A75" t="s">
        <v>59</v>
      </c>
      <c r="E75" s="39" t="s">
        <v>1115</v>
      </c>
    </row>
    <row r="76" spans="1:16" ht="25.5">
      <c r="A76" t="s">
        <v>52</v>
      </c>
      <c s="34" t="s">
        <v>68</v>
      </c>
      <c s="34" t="s">
        <v>1460</v>
      </c>
      <c s="35" t="s">
        <v>5</v>
      </c>
      <c s="6" t="s">
        <v>1461</v>
      </c>
      <c s="36" t="s">
        <v>93</v>
      </c>
      <c s="37">
        <v>2</v>
      </c>
      <c s="36">
        <v>0</v>
      </c>
      <c s="36">
        <f>ROUND(G76*H76,6)</f>
      </c>
      <c r="L76" s="38">
        <v>0</v>
      </c>
      <c s="32">
        <f>ROUND(ROUND(L76,2)*ROUND(G76,3),2)</f>
      </c>
      <c s="36" t="s">
        <v>56</v>
      </c>
      <c>
        <f>(M76*21)/100</f>
      </c>
      <c t="s">
        <v>27</v>
      </c>
    </row>
    <row r="77" spans="1:5" ht="12.75">
      <c r="A77" s="35" t="s">
        <v>57</v>
      </c>
      <c r="E77" s="39" t="s">
        <v>5</v>
      </c>
    </row>
    <row r="78" spans="1:5" ht="12.75">
      <c r="A78" s="35" t="s">
        <v>58</v>
      </c>
      <c r="E78" s="40" t="s">
        <v>8906</v>
      </c>
    </row>
    <row r="79" spans="1:5" ht="38.25">
      <c r="A79" t="s">
        <v>59</v>
      </c>
      <c r="E79" s="39" t="s">
        <v>1115</v>
      </c>
    </row>
    <row r="80" spans="1:16" ht="12.75">
      <c r="A80" t="s">
        <v>52</v>
      </c>
      <c s="34" t="s">
        <v>72</v>
      </c>
      <c s="34" t="s">
        <v>1846</v>
      </c>
      <c s="35" t="s">
        <v>5</v>
      </c>
      <c s="6" t="s">
        <v>1847</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8906</v>
      </c>
    </row>
    <row r="83" spans="1:5" ht="38.25">
      <c r="A83" t="s">
        <v>59</v>
      </c>
      <c r="E83" s="39" t="s">
        <v>1115</v>
      </c>
    </row>
    <row r="84" spans="1:16" ht="25.5">
      <c r="A84" t="s">
        <v>52</v>
      </c>
      <c s="34" t="s">
        <v>76</v>
      </c>
      <c s="34" t="s">
        <v>8907</v>
      </c>
      <c s="35" t="s">
        <v>5</v>
      </c>
      <c s="6" t="s">
        <v>8908</v>
      </c>
      <c s="36" t="s">
        <v>93</v>
      </c>
      <c s="37">
        <v>22</v>
      </c>
      <c s="36">
        <v>0</v>
      </c>
      <c s="36">
        <f>ROUND(G84*H84,6)</f>
      </c>
      <c r="L84" s="38">
        <v>0</v>
      </c>
      <c s="32">
        <f>ROUND(ROUND(L84,2)*ROUND(G84,3),2)</f>
      </c>
      <c s="36" t="s">
        <v>56</v>
      </c>
      <c>
        <f>(M84*21)/100</f>
      </c>
      <c t="s">
        <v>27</v>
      </c>
    </row>
    <row r="85" spans="1:5" ht="12.75">
      <c r="A85" s="35" t="s">
        <v>57</v>
      </c>
      <c r="E85" s="39" t="s">
        <v>5</v>
      </c>
    </row>
    <row r="86" spans="1:5" ht="12.75">
      <c r="A86" s="35" t="s">
        <v>58</v>
      </c>
      <c r="E86" s="40" t="s">
        <v>8909</v>
      </c>
    </row>
    <row r="87" spans="1:5" ht="38.25">
      <c r="A87" t="s">
        <v>59</v>
      </c>
      <c r="E87" s="39" t="s">
        <v>1118</v>
      </c>
    </row>
    <row r="88" spans="1:16" ht="25.5">
      <c r="A88" t="s">
        <v>52</v>
      </c>
      <c s="34" t="s">
        <v>81</v>
      </c>
      <c s="34" t="s">
        <v>1116</v>
      </c>
      <c s="35" t="s">
        <v>5</v>
      </c>
      <c s="6" t="s">
        <v>1117</v>
      </c>
      <c s="36" t="s">
        <v>93</v>
      </c>
      <c s="37">
        <v>12</v>
      </c>
      <c s="36">
        <v>0</v>
      </c>
      <c s="36">
        <f>ROUND(G88*H88,6)</f>
      </c>
      <c r="L88" s="38">
        <v>0</v>
      </c>
      <c s="32">
        <f>ROUND(ROUND(L88,2)*ROUND(G88,3),2)</f>
      </c>
      <c s="36" t="s">
        <v>56</v>
      </c>
      <c>
        <f>(M88*21)/100</f>
      </c>
      <c t="s">
        <v>27</v>
      </c>
    </row>
    <row r="89" spans="1:5" ht="12.75">
      <c r="A89" s="35" t="s">
        <v>57</v>
      </c>
      <c r="E89" s="39" t="s">
        <v>5</v>
      </c>
    </row>
    <row r="90" spans="1:5" ht="12.75">
      <c r="A90" s="35" t="s">
        <v>58</v>
      </c>
      <c r="E90" s="40" t="s">
        <v>8910</v>
      </c>
    </row>
    <row r="91" spans="1:5" ht="38.25">
      <c r="A91" t="s">
        <v>59</v>
      </c>
      <c r="E91" s="39" t="s">
        <v>1118</v>
      </c>
    </row>
    <row r="92" spans="1:13" ht="12.75">
      <c r="A92" t="s">
        <v>49</v>
      </c>
      <c r="C92" s="31" t="s">
        <v>2024</v>
      </c>
      <c r="E92" s="33" t="s">
        <v>2025</v>
      </c>
      <c r="J92" s="32">
        <f>0</f>
      </c>
      <c s="32">
        <f>0</f>
      </c>
      <c s="32">
        <f>0+L93+L97+L101</f>
      </c>
      <c s="32">
        <f>0+M93+M97+M101</f>
      </c>
    </row>
    <row r="93" spans="1:16" ht="12.75">
      <c r="A93" t="s">
        <v>52</v>
      </c>
      <c s="34" t="s">
        <v>86</v>
      </c>
      <c s="34" t="s">
        <v>2433</v>
      </c>
      <c s="35" t="s">
        <v>5</v>
      </c>
      <c s="6" t="s">
        <v>2434</v>
      </c>
      <c s="36" t="s">
        <v>93</v>
      </c>
      <c s="37">
        <v>12</v>
      </c>
      <c s="36">
        <v>0</v>
      </c>
      <c s="36">
        <f>ROUND(G93*H93,6)</f>
      </c>
      <c r="L93" s="38">
        <v>0</v>
      </c>
      <c s="32">
        <f>ROUND(ROUND(L93,2)*ROUND(G93,3),2)</f>
      </c>
      <c s="36" t="s">
        <v>56</v>
      </c>
      <c>
        <f>(M93*21)/100</f>
      </c>
      <c t="s">
        <v>27</v>
      </c>
    </row>
    <row r="94" spans="1:5" ht="12.75">
      <c r="A94" s="35" t="s">
        <v>57</v>
      </c>
      <c r="E94" s="39" t="s">
        <v>5</v>
      </c>
    </row>
    <row r="95" spans="1:5" ht="12.75">
      <c r="A95" s="35" t="s">
        <v>58</v>
      </c>
      <c r="E95" s="40" t="s">
        <v>8911</v>
      </c>
    </row>
    <row r="96" spans="1:5" ht="102">
      <c r="A96" t="s">
        <v>59</v>
      </c>
      <c r="E96" s="39" t="s">
        <v>2435</v>
      </c>
    </row>
    <row r="97" spans="1:16" ht="25.5">
      <c r="A97" t="s">
        <v>52</v>
      </c>
      <c s="34" t="s">
        <v>90</v>
      </c>
      <c s="34" t="s">
        <v>2436</v>
      </c>
      <c s="35" t="s">
        <v>5</v>
      </c>
      <c s="6" t="s">
        <v>2437</v>
      </c>
      <c s="36" t="s">
        <v>93</v>
      </c>
      <c s="37">
        <v>3</v>
      </c>
      <c s="36">
        <v>0</v>
      </c>
      <c s="36">
        <f>ROUND(G97*H97,6)</f>
      </c>
      <c r="L97" s="38">
        <v>0</v>
      </c>
      <c s="32">
        <f>ROUND(ROUND(L97,2)*ROUND(G97,3),2)</f>
      </c>
      <c s="36" t="s">
        <v>56</v>
      </c>
      <c>
        <f>(M97*21)/100</f>
      </c>
      <c t="s">
        <v>27</v>
      </c>
    </row>
    <row r="98" spans="1:5" ht="12.75">
      <c r="A98" s="35" t="s">
        <v>57</v>
      </c>
      <c r="E98" s="39" t="s">
        <v>5</v>
      </c>
    </row>
    <row r="99" spans="1:5" ht="12.75">
      <c r="A99" s="35" t="s">
        <v>58</v>
      </c>
      <c r="E99" s="40" t="s">
        <v>8912</v>
      </c>
    </row>
    <row r="100" spans="1:5" ht="102">
      <c r="A100" t="s">
        <v>59</v>
      </c>
      <c r="E100" s="39" t="s">
        <v>577</v>
      </c>
    </row>
    <row r="101" spans="1:16" ht="12.75">
      <c r="A101" t="s">
        <v>52</v>
      </c>
      <c s="34" t="s">
        <v>277</v>
      </c>
      <c s="34" t="s">
        <v>8913</v>
      </c>
      <c s="35" t="s">
        <v>5</v>
      </c>
      <c s="6" t="s">
        <v>2027</v>
      </c>
      <c s="36" t="s">
        <v>65</v>
      </c>
      <c s="37">
        <v>32</v>
      </c>
      <c s="36">
        <v>0</v>
      </c>
      <c s="36">
        <f>ROUND(G101*H101,6)</f>
      </c>
      <c r="L101" s="38">
        <v>0</v>
      </c>
      <c s="32">
        <f>ROUND(ROUND(L101,2)*ROUND(G101,3),2)</f>
      </c>
      <c s="36" t="s">
        <v>248</v>
      </c>
      <c>
        <f>(M101*21)/100</f>
      </c>
      <c t="s">
        <v>27</v>
      </c>
    </row>
    <row r="102" spans="1:5" ht="12.75">
      <c r="A102" s="35" t="s">
        <v>57</v>
      </c>
      <c r="E102" s="39" t="s">
        <v>5</v>
      </c>
    </row>
    <row r="103" spans="1:5" ht="12.75">
      <c r="A103" s="35" t="s">
        <v>58</v>
      </c>
      <c r="E103" s="40" t="s">
        <v>8899</v>
      </c>
    </row>
    <row r="104" spans="1:5" ht="25.5">
      <c r="A104" t="s">
        <v>59</v>
      </c>
      <c r="E104" s="39" t="s">
        <v>8914</v>
      </c>
    </row>
    <row r="105" spans="1:13" ht="12.75">
      <c r="A105" t="s">
        <v>49</v>
      </c>
      <c r="C105" s="31" t="s">
        <v>2058</v>
      </c>
      <c r="E105" s="33" t="s">
        <v>2059</v>
      </c>
      <c r="J105" s="32">
        <f>0</f>
      </c>
      <c s="32">
        <f>0</f>
      </c>
      <c s="32">
        <f>0+L106+L110+L114+L118+L122+L126+L130</f>
      </c>
      <c s="32">
        <f>0+M106+M110+M114+M118+M122+M126+M130</f>
      </c>
    </row>
    <row r="106" spans="1:16" ht="12.75">
      <c r="A106" t="s">
        <v>52</v>
      </c>
      <c s="34" t="s">
        <v>96</v>
      </c>
      <c s="34" t="s">
        <v>8915</v>
      </c>
      <c s="35" t="s">
        <v>5</v>
      </c>
      <c s="6" t="s">
        <v>8916</v>
      </c>
      <c s="36" t="s">
        <v>65</v>
      </c>
      <c s="37">
        <v>400</v>
      </c>
      <c s="36">
        <v>0</v>
      </c>
      <c s="36">
        <f>ROUND(G106*H106,6)</f>
      </c>
      <c r="L106" s="38">
        <v>0</v>
      </c>
      <c s="32">
        <f>ROUND(ROUND(L106,2)*ROUND(G106,3),2)</f>
      </c>
      <c s="36" t="s">
        <v>56</v>
      </c>
      <c>
        <f>(M106*21)/100</f>
      </c>
      <c t="s">
        <v>27</v>
      </c>
    </row>
    <row r="107" spans="1:5" ht="12.75">
      <c r="A107" s="35" t="s">
        <v>57</v>
      </c>
      <c r="E107" s="39" t="s">
        <v>5</v>
      </c>
    </row>
    <row r="108" spans="1:5" ht="12.75">
      <c r="A108" s="35" t="s">
        <v>58</v>
      </c>
      <c r="E108" s="40" t="s">
        <v>8917</v>
      </c>
    </row>
    <row r="109" spans="1:5" ht="38.25">
      <c r="A109" t="s">
        <v>59</v>
      </c>
      <c r="E109" s="39" t="s">
        <v>1394</v>
      </c>
    </row>
    <row r="110" spans="1:16" ht="25.5">
      <c r="A110" t="s">
        <v>52</v>
      </c>
      <c s="34" t="s">
        <v>100</v>
      </c>
      <c s="34" t="s">
        <v>1879</v>
      </c>
      <c s="35" t="s">
        <v>5</v>
      </c>
      <c s="6" t="s">
        <v>1880</v>
      </c>
      <c s="36" t="s">
        <v>93</v>
      </c>
      <c s="37">
        <v>16</v>
      </c>
      <c s="36">
        <v>0</v>
      </c>
      <c s="36">
        <f>ROUND(G110*H110,6)</f>
      </c>
      <c r="L110" s="38">
        <v>0</v>
      </c>
      <c s="32">
        <f>ROUND(ROUND(L110,2)*ROUND(G110,3),2)</f>
      </c>
      <c s="36" t="s">
        <v>56</v>
      </c>
      <c>
        <f>(M110*21)/100</f>
      </c>
      <c t="s">
        <v>27</v>
      </c>
    </row>
    <row r="111" spans="1:5" ht="12.75">
      <c r="A111" s="35" t="s">
        <v>57</v>
      </c>
      <c r="E111" s="39" t="s">
        <v>5</v>
      </c>
    </row>
    <row r="112" spans="1:5" ht="12.75">
      <c r="A112" s="35" t="s">
        <v>58</v>
      </c>
      <c r="E112" s="40" t="s">
        <v>8918</v>
      </c>
    </row>
    <row r="113" spans="1:5" ht="102">
      <c r="A113" t="s">
        <v>59</v>
      </c>
      <c r="E113" s="39" t="s">
        <v>1371</v>
      </c>
    </row>
    <row r="114" spans="1:16" ht="25.5">
      <c r="A114" t="s">
        <v>52</v>
      </c>
      <c s="34" t="s">
        <v>104</v>
      </c>
      <c s="34" t="s">
        <v>8919</v>
      </c>
      <c s="35" t="s">
        <v>5</v>
      </c>
      <c s="6" t="s">
        <v>8920</v>
      </c>
      <c s="36" t="s">
        <v>93</v>
      </c>
      <c s="37">
        <v>4</v>
      </c>
      <c s="36">
        <v>0</v>
      </c>
      <c s="36">
        <f>ROUND(G114*H114,6)</f>
      </c>
      <c r="L114" s="38">
        <v>0</v>
      </c>
      <c s="32">
        <f>ROUND(ROUND(L114,2)*ROUND(G114,3),2)</f>
      </c>
      <c s="36" t="s">
        <v>56</v>
      </c>
      <c>
        <f>(M114*21)/100</f>
      </c>
      <c t="s">
        <v>27</v>
      </c>
    </row>
    <row r="115" spans="1:5" ht="12.75">
      <c r="A115" s="35" t="s">
        <v>57</v>
      </c>
      <c r="E115" s="39" t="s">
        <v>5</v>
      </c>
    </row>
    <row r="116" spans="1:5" ht="12.75">
      <c r="A116" s="35" t="s">
        <v>58</v>
      </c>
      <c r="E116" s="40" t="s">
        <v>8921</v>
      </c>
    </row>
    <row r="117" spans="1:5" ht="102">
      <c r="A117" t="s">
        <v>59</v>
      </c>
      <c r="E117" s="39" t="s">
        <v>1371</v>
      </c>
    </row>
    <row r="118" spans="1:16" ht="12.75">
      <c r="A118" t="s">
        <v>52</v>
      </c>
      <c s="34" t="s">
        <v>108</v>
      </c>
      <c s="34" t="s">
        <v>2062</v>
      </c>
      <c s="35" t="s">
        <v>5</v>
      </c>
      <c s="6" t="s">
        <v>2063</v>
      </c>
      <c s="36" t="s">
        <v>65</v>
      </c>
      <c s="37">
        <v>250</v>
      </c>
      <c s="36">
        <v>0</v>
      </c>
      <c s="36">
        <f>ROUND(G118*H118,6)</f>
      </c>
      <c r="L118" s="38">
        <v>0</v>
      </c>
      <c s="32">
        <f>ROUND(ROUND(L118,2)*ROUND(G118,3),2)</f>
      </c>
      <c s="36" t="s">
        <v>56</v>
      </c>
      <c>
        <f>(M118*21)/100</f>
      </c>
      <c t="s">
        <v>27</v>
      </c>
    </row>
    <row r="119" spans="1:5" ht="12.75">
      <c r="A119" s="35" t="s">
        <v>57</v>
      </c>
      <c r="E119" s="39" t="s">
        <v>5</v>
      </c>
    </row>
    <row r="120" spans="1:5" ht="12.75">
      <c r="A120" s="35" t="s">
        <v>58</v>
      </c>
      <c r="E120" s="40" t="s">
        <v>8922</v>
      </c>
    </row>
    <row r="121" spans="1:5" ht="76.5">
      <c r="A121" t="s">
        <v>59</v>
      </c>
      <c r="E121" s="39" t="s">
        <v>2064</v>
      </c>
    </row>
    <row r="122" spans="1:16" ht="12.75">
      <c r="A122" t="s">
        <v>52</v>
      </c>
      <c s="34" t="s">
        <v>282</v>
      </c>
      <c s="34" t="s">
        <v>8923</v>
      </c>
      <c s="35" t="s">
        <v>5</v>
      </c>
      <c s="6" t="s">
        <v>8924</v>
      </c>
      <c s="36" t="s">
        <v>93</v>
      </c>
      <c s="37">
        <v>8</v>
      </c>
      <c s="36">
        <v>0</v>
      </c>
      <c s="36">
        <f>ROUND(G122*H122,6)</f>
      </c>
      <c r="L122" s="38">
        <v>0</v>
      </c>
      <c s="32">
        <f>ROUND(ROUND(L122,2)*ROUND(G122,3),2)</f>
      </c>
      <c s="36" t="s">
        <v>248</v>
      </c>
      <c>
        <f>(M122*21)/100</f>
      </c>
      <c t="s">
        <v>27</v>
      </c>
    </row>
    <row r="123" spans="1:5" ht="12.75">
      <c r="A123" s="35" t="s">
        <v>57</v>
      </c>
      <c r="E123" s="39" t="s">
        <v>5</v>
      </c>
    </row>
    <row r="124" spans="1:5" ht="12.75">
      <c r="A124" s="35" t="s">
        <v>58</v>
      </c>
      <c r="E124" s="40" t="s">
        <v>8925</v>
      </c>
    </row>
    <row r="125" spans="1:5" ht="38.25">
      <c r="A125" t="s">
        <v>59</v>
      </c>
      <c r="E125" s="39" t="s">
        <v>2447</v>
      </c>
    </row>
    <row r="126" spans="1:16" ht="12.75">
      <c r="A126" t="s">
        <v>52</v>
      </c>
      <c s="34" t="s">
        <v>286</v>
      </c>
      <c s="34" t="s">
        <v>2518</v>
      </c>
      <c s="35" t="s">
        <v>5</v>
      </c>
      <c s="6" t="s">
        <v>608</v>
      </c>
      <c s="36" t="s">
        <v>65</v>
      </c>
      <c s="37">
        <v>2010</v>
      </c>
      <c s="36">
        <v>0</v>
      </c>
      <c s="36">
        <f>ROUND(G126*H126,6)</f>
      </c>
      <c r="L126" s="38">
        <v>0</v>
      </c>
      <c s="32">
        <f>ROUND(ROUND(L126,2)*ROUND(G126,3),2)</f>
      </c>
      <c s="36" t="s">
        <v>248</v>
      </c>
      <c>
        <f>(M126*21)/100</f>
      </c>
      <c t="s">
        <v>27</v>
      </c>
    </row>
    <row r="127" spans="1:5" ht="12.75">
      <c r="A127" s="35" t="s">
        <v>57</v>
      </c>
      <c r="E127" s="39" t="s">
        <v>5</v>
      </c>
    </row>
    <row r="128" spans="1:5" ht="12.75">
      <c r="A128" s="35" t="s">
        <v>58</v>
      </c>
      <c r="E128" s="40" t="s">
        <v>8926</v>
      </c>
    </row>
    <row r="129" spans="1:5" ht="38.25">
      <c r="A129" t="s">
        <v>59</v>
      </c>
      <c r="E129" s="39" t="s">
        <v>2069</v>
      </c>
    </row>
    <row r="130" spans="1:16" ht="12.75">
      <c r="A130" t="s">
        <v>52</v>
      </c>
      <c s="34" t="s">
        <v>245</v>
      </c>
      <c s="34" t="s">
        <v>2519</v>
      </c>
      <c s="35" t="s">
        <v>5</v>
      </c>
      <c s="6" t="s">
        <v>2520</v>
      </c>
      <c s="36" t="s">
        <v>65</v>
      </c>
      <c s="37">
        <v>360</v>
      </c>
      <c s="36">
        <v>0</v>
      </c>
      <c s="36">
        <f>ROUND(G130*H130,6)</f>
      </c>
      <c r="L130" s="38">
        <v>0</v>
      </c>
      <c s="32">
        <f>ROUND(ROUND(L130,2)*ROUND(G130,3),2)</f>
      </c>
      <c s="36" t="s">
        <v>248</v>
      </c>
      <c>
        <f>(M130*21)/100</f>
      </c>
      <c t="s">
        <v>27</v>
      </c>
    </row>
    <row r="131" spans="1:5" ht="12.75">
      <c r="A131" s="35" t="s">
        <v>57</v>
      </c>
      <c r="E131" s="39" t="s">
        <v>5</v>
      </c>
    </row>
    <row r="132" spans="1:5" ht="12.75">
      <c r="A132" s="35" t="s">
        <v>58</v>
      </c>
      <c r="E132" s="40" t="s">
        <v>8927</v>
      </c>
    </row>
    <row r="133" spans="1:5" ht="38.25">
      <c r="A133" t="s">
        <v>59</v>
      </c>
      <c r="E133" s="39" t="s">
        <v>2069</v>
      </c>
    </row>
    <row r="134" spans="1:13" ht="12.75">
      <c r="A134" t="s">
        <v>49</v>
      </c>
      <c r="C134" s="31" t="s">
        <v>2528</v>
      </c>
      <c r="E134" s="33" t="s">
        <v>2529</v>
      </c>
      <c r="J134" s="32">
        <f>0</f>
      </c>
      <c s="32">
        <f>0</f>
      </c>
      <c s="32">
        <f>0+L135+L139+L143+L147+L151+L155+L159+L163+L167+L171+L175+L179</f>
      </c>
      <c s="32">
        <f>0+M135+M139+M143+M147+M151+M155+M159+M163+M167+M171+M175+M179</f>
      </c>
    </row>
    <row r="135" spans="1:16" ht="12.75">
      <c r="A135" t="s">
        <v>52</v>
      </c>
      <c s="34" t="s">
        <v>112</v>
      </c>
      <c s="34" t="s">
        <v>8928</v>
      </c>
      <c s="35" t="s">
        <v>5</v>
      </c>
      <c s="6" t="s">
        <v>8929</v>
      </c>
      <c s="36" t="s">
        <v>93</v>
      </c>
      <c s="37">
        <v>4</v>
      </c>
      <c s="36">
        <v>0</v>
      </c>
      <c s="36">
        <f>ROUND(G135*H135,6)</f>
      </c>
      <c r="L135" s="38">
        <v>0</v>
      </c>
      <c s="32">
        <f>ROUND(ROUND(L135,2)*ROUND(G135,3),2)</f>
      </c>
      <c s="36" t="s">
        <v>56</v>
      </c>
      <c>
        <f>(M135*21)/100</f>
      </c>
      <c t="s">
        <v>27</v>
      </c>
    </row>
    <row r="136" spans="1:5" ht="12.75">
      <c r="A136" s="35" t="s">
        <v>57</v>
      </c>
      <c r="E136" s="39" t="s">
        <v>5</v>
      </c>
    </row>
    <row r="137" spans="1:5" ht="12.75">
      <c r="A137" s="35" t="s">
        <v>58</v>
      </c>
      <c r="E137" s="40" t="s">
        <v>8930</v>
      </c>
    </row>
    <row r="138" spans="1:5" ht="140.25">
      <c r="A138" t="s">
        <v>59</v>
      </c>
      <c r="E138" s="39" t="s">
        <v>8931</v>
      </c>
    </row>
    <row r="139" spans="1:16" ht="25.5">
      <c r="A139" t="s">
        <v>52</v>
      </c>
      <c s="34" t="s">
        <v>116</v>
      </c>
      <c s="34" t="s">
        <v>8932</v>
      </c>
      <c s="35" t="s">
        <v>5</v>
      </c>
      <c s="6" t="s">
        <v>8933</v>
      </c>
      <c s="36" t="s">
        <v>93</v>
      </c>
      <c s="37">
        <v>4</v>
      </c>
      <c s="36">
        <v>0</v>
      </c>
      <c s="36">
        <f>ROUND(G139*H139,6)</f>
      </c>
      <c r="L139" s="38">
        <v>0</v>
      </c>
      <c s="32">
        <f>ROUND(ROUND(L139,2)*ROUND(G139,3),2)</f>
      </c>
      <c s="36" t="s">
        <v>56</v>
      </c>
      <c>
        <f>(M139*21)/100</f>
      </c>
      <c t="s">
        <v>27</v>
      </c>
    </row>
    <row r="140" spans="1:5" ht="12.75">
      <c r="A140" s="35" t="s">
        <v>57</v>
      </c>
      <c r="E140" s="39" t="s">
        <v>5</v>
      </c>
    </row>
    <row r="141" spans="1:5" ht="12.75">
      <c r="A141" s="35" t="s">
        <v>58</v>
      </c>
      <c r="E141" s="40" t="s">
        <v>8934</v>
      </c>
    </row>
    <row r="142" spans="1:5" ht="76.5">
      <c r="A142" t="s">
        <v>59</v>
      </c>
      <c r="E142" s="39" t="s">
        <v>8935</v>
      </c>
    </row>
    <row r="143" spans="1:16" ht="25.5">
      <c r="A143" t="s">
        <v>52</v>
      </c>
      <c s="34" t="s">
        <v>120</v>
      </c>
      <c s="34" t="s">
        <v>8936</v>
      </c>
      <c s="35" t="s">
        <v>5</v>
      </c>
      <c s="6" t="s">
        <v>8937</v>
      </c>
      <c s="36" t="s">
        <v>93</v>
      </c>
      <c s="37">
        <v>1</v>
      </c>
      <c s="36">
        <v>0</v>
      </c>
      <c s="36">
        <f>ROUND(G143*H143,6)</f>
      </c>
      <c r="L143" s="38">
        <v>0</v>
      </c>
      <c s="32">
        <f>ROUND(ROUND(L143,2)*ROUND(G143,3),2)</f>
      </c>
      <c s="36" t="s">
        <v>56</v>
      </c>
      <c>
        <f>(M143*21)/100</f>
      </c>
      <c t="s">
        <v>27</v>
      </c>
    </row>
    <row r="144" spans="1:5" ht="12.75">
      <c r="A144" s="35" t="s">
        <v>57</v>
      </c>
      <c r="E144" s="39" t="s">
        <v>5</v>
      </c>
    </row>
    <row r="145" spans="1:5" ht="12.75">
      <c r="A145" s="35" t="s">
        <v>58</v>
      </c>
      <c r="E145" s="40" t="s">
        <v>8938</v>
      </c>
    </row>
    <row r="146" spans="1:5" ht="76.5">
      <c r="A146" t="s">
        <v>59</v>
      </c>
      <c r="E146" s="39" t="s">
        <v>8935</v>
      </c>
    </row>
    <row r="147" spans="1:16" ht="38.25">
      <c r="A147" t="s">
        <v>52</v>
      </c>
      <c s="34" t="s">
        <v>124</v>
      </c>
      <c s="34" t="s">
        <v>8939</v>
      </c>
      <c s="35" t="s">
        <v>5</v>
      </c>
      <c s="6" t="s">
        <v>8940</v>
      </c>
      <c s="36" t="s">
        <v>223</v>
      </c>
      <c s="37">
        <v>8</v>
      </c>
      <c s="36">
        <v>0</v>
      </c>
      <c s="36">
        <f>ROUND(G147*H147,6)</f>
      </c>
      <c r="L147" s="38">
        <v>0</v>
      </c>
      <c s="32">
        <f>ROUND(ROUND(L147,2)*ROUND(G147,3),2)</f>
      </c>
      <c s="36" t="s">
        <v>56</v>
      </c>
      <c>
        <f>(M147*21)/100</f>
      </c>
      <c t="s">
        <v>27</v>
      </c>
    </row>
    <row r="148" spans="1:5" ht="12.75">
      <c r="A148" s="35" t="s">
        <v>57</v>
      </c>
      <c r="E148" s="39" t="s">
        <v>5</v>
      </c>
    </row>
    <row r="149" spans="1:5" ht="12.75">
      <c r="A149" s="35" t="s">
        <v>58</v>
      </c>
      <c r="E149" s="40" t="s">
        <v>8941</v>
      </c>
    </row>
    <row r="150" spans="1:5" ht="140.25">
      <c r="A150" t="s">
        <v>59</v>
      </c>
      <c r="E150" s="39" t="s">
        <v>8942</v>
      </c>
    </row>
    <row r="151" spans="1:16" ht="25.5">
      <c r="A151" t="s">
        <v>52</v>
      </c>
      <c s="34" t="s">
        <v>128</v>
      </c>
      <c s="34" t="s">
        <v>8943</v>
      </c>
      <c s="35" t="s">
        <v>5</v>
      </c>
      <c s="6" t="s">
        <v>8944</v>
      </c>
      <c s="36" t="s">
        <v>223</v>
      </c>
      <c s="37">
        <v>8</v>
      </c>
      <c s="36">
        <v>0</v>
      </c>
      <c s="36">
        <f>ROUND(G151*H151,6)</f>
      </c>
      <c r="L151" s="38">
        <v>0</v>
      </c>
      <c s="32">
        <f>ROUND(ROUND(L151,2)*ROUND(G151,3),2)</f>
      </c>
      <c s="36" t="s">
        <v>56</v>
      </c>
      <c>
        <f>(M151*21)/100</f>
      </c>
      <c t="s">
        <v>27</v>
      </c>
    </row>
    <row r="152" spans="1:5" ht="12.75">
      <c r="A152" s="35" t="s">
        <v>57</v>
      </c>
      <c r="E152" s="39" t="s">
        <v>5</v>
      </c>
    </row>
    <row r="153" spans="1:5" ht="12.75">
      <c r="A153" s="35" t="s">
        <v>58</v>
      </c>
      <c r="E153" s="40" t="s">
        <v>8941</v>
      </c>
    </row>
    <row r="154" spans="1:5" ht="153">
      <c r="A154" t="s">
        <v>59</v>
      </c>
      <c r="E154" s="39" t="s">
        <v>8945</v>
      </c>
    </row>
    <row r="155" spans="1:16" ht="12.75">
      <c r="A155" t="s">
        <v>52</v>
      </c>
      <c s="34" t="s">
        <v>196</v>
      </c>
      <c s="34" t="s">
        <v>8946</v>
      </c>
      <c s="35" t="s">
        <v>5</v>
      </c>
      <c s="6" t="s">
        <v>8947</v>
      </c>
      <c s="36" t="s">
        <v>93</v>
      </c>
      <c s="37">
        <v>1</v>
      </c>
      <c s="36">
        <v>0</v>
      </c>
      <c s="36">
        <f>ROUND(G155*H155,6)</f>
      </c>
      <c r="L155" s="38">
        <v>0</v>
      </c>
      <c s="32">
        <f>ROUND(ROUND(L155,2)*ROUND(G155,3),2)</f>
      </c>
      <c s="36" t="s">
        <v>248</v>
      </c>
      <c>
        <f>(M155*21)/100</f>
      </c>
      <c t="s">
        <v>27</v>
      </c>
    </row>
    <row r="156" spans="1:5" ht="12.75">
      <c r="A156" s="35" t="s">
        <v>57</v>
      </c>
      <c r="E156" s="39" t="s">
        <v>5</v>
      </c>
    </row>
    <row r="157" spans="1:5" ht="12.75">
      <c r="A157" s="35" t="s">
        <v>58</v>
      </c>
      <c r="E157" s="40" t="s">
        <v>8938</v>
      </c>
    </row>
    <row r="158" spans="1:5" ht="102">
      <c r="A158" t="s">
        <v>59</v>
      </c>
      <c r="E158" s="39" t="s">
        <v>8948</v>
      </c>
    </row>
    <row r="159" spans="1:16" ht="25.5">
      <c r="A159" t="s">
        <v>52</v>
      </c>
      <c s="34" t="s">
        <v>249</v>
      </c>
      <c s="34" t="s">
        <v>8949</v>
      </c>
      <c s="35" t="s">
        <v>5</v>
      </c>
      <c s="6" t="s">
        <v>8950</v>
      </c>
      <c s="36" t="s">
        <v>93</v>
      </c>
      <c s="37">
        <v>1</v>
      </c>
      <c s="36">
        <v>0</v>
      </c>
      <c s="36">
        <f>ROUND(G159*H159,6)</f>
      </c>
      <c r="L159" s="38">
        <v>0</v>
      </c>
      <c s="32">
        <f>ROUND(ROUND(L159,2)*ROUND(G159,3),2)</f>
      </c>
      <c s="36" t="s">
        <v>248</v>
      </c>
      <c>
        <f>(M159*21)/100</f>
      </c>
      <c t="s">
        <v>27</v>
      </c>
    </row>
    <row r="160" spans="1:5" ht="12.75">
      <c r="A160" s="35" t="s">
        <v>57</v>
      </c>
      <c r="E160" s="39" t="s">
        <v>5</v>
      </c>
    </row>
    <row r="161" spans="1:5" ht="12.75">
      <c r="A161" s="35" t="s">
        <v>58</v>
      </c>
      <c r="E161" s="40" t="s">
        <v>8877</v>
      </c>
    </row>
    <row r="162" spans="1:5" ht="63.75">
      <c r="A162" t="s">
        <v>59</v>
      </c>
      <c r="E162" s="39" t="s">
        <v>8951</v>
      </c>
    </row>
    <row r="163" spans="1:16" ht="25.5">
      <c r="A163" t="s">
        <v>52</v>
      </c>
      <c s="34" t="s">
        <v>253</v>
      </c>
      <c s="34" t="s">
        <v>8952</v>
      </c>
      <c s="35" t="s">
        <v>5</v>
      </c>
      <c s="6" t="s">
        <v>2614</v>
      </c>
      <c s="36" t="s">
        <v>93</v>
      </c>
      <c s="37">
        <v>1</v>
      </c>
      <c s="36">
        <v>0</v>
      </c>
      <c s="36">
        <f>ROUND(G163*H163,6)</f>
      </c>
      <c r="L163" s="38">
        <v>0</v>
      </c>
      <c s="32">
        <f>ROUND(ROUND(L163,2)*ROUND(G163,3),2)</f>
      </c>
      <c s="36" t="s">
        <v>248</v>
      </c>
      <c>
        <f>(M163*21)/100</f>
      </c>
      <c t="s">
        <v>27</v>
      </c>
    </row>
    <row r="164" spans="1:5" ht="12.75">
      <c r="A164" s="35" t="s">
        <v>57</v>
      </c>
      <c r="E164" s="39" t="s">
        <v>5</v>
      </c>
    </row>
    <row r="165" spans="1:5" ht="12.75">
      <c r="A165" s="35" t="s">
        <v>58</v>
      </c>
      <c r="E165" s="40" t="s">
        <v>8938</v>
      </c>
    </row>
    <row r="166" spans="1:5" ht="51">
      <c r="A166" t="s">
        <v>59</v>
      </c>
      <c r="E166" s="39" t="s">
        <v>8953</v>
      </c>
    </row>
    <row r="167" spans="1:16" ht="25.5">
      <c r="A167" t="s">
        <v>52</v>
      </c>
      <c s="34" t="s">
        <v>498</v>
      </c>
      <c s="34" t="s">
        <v>8954</v>
      </c>
      <c s="35" t="s">
        <v>5</v>
      </c>
      <c s="6" t="s">
        <v>8955</v>
      </c>
      <c s="36" t="s">
        <v>93</v>
      </c>
      <c s="37">
        <v>1</v>
      </c>
      <c s="36">
        <v>0</v>
      </c>
      <c s="36">
        <f>ROUND(G167*H167,6)</f>
      </c>
      <c r="L167" s="38">
        <v>0</v>
      </c>
      <c s="32">
        <f>ROUND(ROUND(L167,2)*ROUND(G167,3),2)</f>
      </c>
      <c s="36" t="s">
        <v>248</v>
      </c>
      <c>
        <f>(M167*21)/100</f>
      </c>
      <c t="s">
        <v>27</v>
      </c>
    </row>
    <row r="168" spans="1:5" ht="12.75">
      <c r="A168" s="35" t="s">
        <v>57</v>
      </c>
      <c r="E168" s="39" t="s">
        <v>5</v>
      </c>
    </row>
    <row r="169" spans="1:5" ht="12.75">
      <c r="A169" s="35" t="s">
        <v>58</v>
      </c>
      <c r="E169" s="40" t="s">
        <v>8938</v>
      </c>
    </row>
    <row r="170" spans="1:5" ht="38.25">
      <c r="A170" t="s">
        <v>59</v>
      </c>
      <c r="E170" s="39" t="s">
        <v>8956</v>
      </c>
    </row>
    <row r="171" spans="1:16" ht="12.75">
      <c r="A171" t="s">
        <v>52</v>
      </c>
      <c s="34" t="s">
        <v>499</v>
      </c>
      <c s="34" t="s">
        <v>8957</v>
      </c>
      <c s="35" t="s">
        <v>5</v>
      </c>
      <c s="6" t="s">
        <v>8958</v>
      </c>
      <c s="36" t="s">
        <v>93</v>
      </c>
      <c s="37">
        <v>1</v>
      </c>
      <c s="36">
        <v>0</v>
      </c>
      <c s="36">
        <f>ROUND(G171*H171,6)</f>
      </c>
      <c r="L171" s="38">
        <v>0</v>
      </c>
      <c s="32">
        <f>ROUND(ROUND(L171,2)*ROUND(G171,3),2)</f>
      </c>
      <c s="36" t="s">
        <v>248</v>
      </c>
      <c>
        <f>(M171*21)/100</f>
      </c>
      <c t="s">
        <v>27</v>
      </c>
    </row>
    <row r="172" spans="1:5" ht="12.75">
      <c r="A172" s="35" t="s">
        <v>57</v>
      </c>
      <c r="E172" s="39" t="s">
        <v>5</v>
      </c>
    </row>
    <row r="173" spans="1:5" ht="12.75">
      <c r="A173" s="35" t="s">
        <v>58</v>
      </c>
      <c r="E173" s="40" t="s">
        <v>8938</v>
      </c>
    </row>
    <row r="174" spans="1:5" ht="38.25">
      <c r="A174" t="s">
        <v>59</v>
      </c>
      <c r="E174" s="39" t="s">
        <v>8959</v>
      </c>
    </row>
    <row r="175" spans="1:16" ht="25.5">
      <c r="A175" t="s">
        <v>52</v>
      </c>
      <c s="34" t="s">
        <v>500</v>
      </c>
      <c s="34" t="s">
        <v>8960</v>
      </c>
      <c s="35" t="s">
        <v>5</v>
      </c>
      <c s="6" t="s">
        <v>8961</v>
      </c>
      <c s="36" t="s">
        <v>93</v>
      </c>
      <c s="37">
        <v>1</v>
      </c>
      <c s="36">
        <v>0</v>
      </c>
      <c s="36">
        <f>ROUND(G175*H175,6)</f>
      </c>
      <c r="L175" s="38">
        <v>0</v>
      </c>
      <c s="32">
        <f>ROUND(ROUND(L175,2)*ROUND(G175,3),2)</f>
      </c>
      <c s="36" t="s">
        <v>248</v>
      </c>
      <c>
        <f>(M175*21)/100</f>
      </c>
      <c t="s">
        <v>27</v>
      </c>
    </row>
    <row r="176" spans="1:5" ht="12.75">
      <c r="A176" s="35" t="s">
        <v>57</v>
      </c>
      <c r="E176" s="39" t="s">
        <v>5</v>
      </c>
    </row>
    <row r="177" spans="1:5" ht="12.75">
      <c r="A177" s="35" t="s">
        <v>58</v>
      </c>
      <c r="E177" s="40" t="s">
        <v>8938</v>
      </c>
    </row>
    <row r="178" spans="1:5" ht="51">
      <c r="A178" t="s">
        <v>59</v>
      </c>
      <c r="E178" s="39" t="s">
        <v>8962</v>
      </c>
    </row>
    <row r="179" spans="1:16" ht="12.75">
      <c r="A179" t="s">
        <v>52</v>
      </c>
      <c s="34" t="s">
        <v>504</v>
      </c>
      <c s="34" t="s">
        <v>8963</v>
      </c>
      <c s="35" t="s">
        <v>5</v>
      </c>
      <c s="6" t="s">
        <v>8964</v>
      </c>
      <c s="36" t="s">
        <v>93</v>
      </c>
      <c s="37">
        <v>1</v>
      </c>
      <c s="36">
        <v>0</v>
      </c>
      <c s="36">
        <f>ROUND(G179*H179,6)</f>
      </c>
      <c r="L179" s="38">
        <v>0</v>
      </c>
      <c s="32">
        <f>ROUND(ROUND(L179,2)*ROUND(G179,3),2)</f>
      </c>
      <c s="36" t="s">
        <v>248</v>
      </c>
      <c>
        <f>(M179*21)/100</f>
      </c>
      <c t="s">
        <v>27</v>
      </c>
    </row>
    <row r="180" spans="1:5" ht="12.75">
      <c r="A180" s="35" t="s">
        <v>57</v>
      </c>
      <c r="E180" s="39" t="s">
        <v>5</v>
      </c>
    </row>
    <row r="181" spans="1:5" ht="12.75">
      <c r="A181" s="35" t="s">
        <v>58</v>
      </c>
      <c r="E181" s="40" t="s">
        <v>8938</v>
      </c>
    </row>
    <row r="182" spans="1:5" ht="51">
      <c r="A182" t="s">
        <v>59</v>
      </c>
      <c r="E182" s="39" t="s">
        <v>8965</v>
      </c>
    </row>
    <row r="183" spans="1:13" ht="12.75">
      <c r="A183" t="s">
        <v>49</v>
      </c>
      <c r="C183" s="31" t="s">
        <v>1675</v>
      </c>
      <c r="E183" s="33" t="s">
        <v>2113</v>
      </c>
      <c r="J183" s="32">
        <f>0</f>
      </c>
      <c s="32">
        <f>0</f>
      </c>
      <c s="32">
        <f>0+L184+L188+L192+L196+L200+L204+L208+L212+L216+L220+L224+L228+L232+L236+L240+L244</f>
      </c>
      <c s="32">
        <f>0+M184+M188+M192+M196+M200+M204+M208+M212+M216+M220+M224+M228+M232+M236+M240+M244</f>
      </c>
    </row>
    <row r="184" spans="1:16" ht="12.75">
      <c r="A184" t="s">
        <v>52</v>
      </c>
      <c s="34" t="s">
        <v>132</v>
      </c>
      <c s="34" t="s">
        <v>2579</v>
      </c>
      <c s="35" t="s">
        <v>5</v>
      </c>
      <c s="6" t="s">
        <v>2580</v>
      </c>
      <c s="36" t="s">
        <v>93</v>
      </c>
      <c s="37">
        <v>1</v>
      </c>
      <c s="36">
        <v>0</v>
      </c>
      <c s="36">
        <f>ROUND(G184*H184,6)</f>
      </c>
      <c r="L184" s="38">
        <v>0</v>
      </c>
      <c s="32">
        <f>ROUND(ROUND(L184,2)*ROUND(G184,3),2)</f>
      </c>
      <c s="36" t="s">
        <v>56</v>
      </c>
      <c>
        <f>(M184*21)/100</f>
      </c>
      <c t="s">
        <v>27</v>
      </c>
    </row>
    <row r="185" spans="1:5" ht="12.75">
      <c r="A185" s="35" t="s">
        <v>57</v>
      </c>
      <c r="E185" s="39" t="s">
        <v>5</v>
      </c>
    </row>
    <row r="186" spans="1:5" ht="12.75">
      <c r="A186" s="35" t="s">
        <v>58</v>
      </c>
      <c r="E186" s="40" t="s">
        <v>8938</v>
      </c>
    </row>
    <row r="187" spans="1:5" ht="89.25">
      <c r="A187" t="s">
        <v>59</v>
      </c>
      <c r="E187" s="39" t="s">
        <v>2116</v>
      </c>
    </row>
    <row r="188" spans="1:16" ht="12.75">
      <c r="A188" t="s">
        <v>52</v>
      </c>
      <c s="34" t="s">
        <v>136</v>
      </c>
      <c s="34" t="s">
        <v>2606</v>
      </c>
      <c s="35" t="s">
        <v>5</v>
      </c>
      <c s="6" t="s">
        <v>2607</v>
      </c>
      <c s="36" t="s">
        <v>93</v>
      </c>
      <c s="37">
        <v>10</v>
      </c>
      <c s="36">
        <v>0</v>
      </c>
      <c s="36">
        <f>ROUND(G188*H188,6)</f>
      </c>
      <c r="L188" s="38">
        <v>0</v>
      </c>
      <c s="32">
        <f>ROUND(ROUND(L188,2)*ROUND(G188,3),2)</f>
      </c>
      <c s="36" t="s">
        <v>56</v>
      </c>
      <c>
        <f>(M188*21)/100</f>
      </c>
      <c t="s">
        <v>27</v>
      </c>
    </row>
    <row r="189" spans="1:5" ht="12.75">
      <c r="A189" s="35" t="s">
        <v>57</v>
      </c>
      <c r="E189" s="39" t="s">
        <v>5</v>
      </c>
    </row>
    <row r="190" spans="1:5" ht="12.75">
      <c r="A190" s="35" t="s">
        <v>58</v>
      </c>
      <c r="E190" s="40" t="s">
        <v>8966</v>
      </c>
    </row>
    <row r="191" spans="1:5" ht="76.5">
      <c r="A191" t="s">
        <v>59</v>
      </c>
      <c r="E191" s="39" t="s">
        <v>2133</v>
      </c>
    </row>
    <row r="192" spans="1:16" ht="12.75">
      <c r="A192" t="s">
        <v>52</v>
      </c>
      <c s="34" t="s">
        <v>140</v>
      </c>
      <c s="34" t="s">
        <v>2349</v>
      </c>
      <c s="35" t="s">
        <v>5</v>
      </c>
      <c s="6" t="s">
        <v>2350</v>
      </c>
      <c s="36" t="s">
        <v>93</v>
      </c>
      <c s="37">
        <v>1</v>
      </c>
      <c s="36">
        <v>0</v>
      </c>
      <c s="36">
        <f>ROUND(G192*H192,6)</f>
      </c>
      <c r="L192" s="38">
        <v>0</v>
      </c>
      <c s="32">
        <f>ROUND(ROUND(L192,2)*ROUND(G192,3),2)</f>
      </c>
      <c s="36" t="s">
        <v>56</v>
      </c>
      <c>
        <f>(M192*21)/100</f>
      </c>
      <c t="s">
        <v>27</v>
      </c>
    </row>
    <row r="193" spans="1:5" ht="12.75">
      <c r="A193" s="35" t="s">
        <v>57</v>
      </c>
      <c r="E193" s="39" t="s">
        <v>5</v>
      </c>
    </row>
    <row r="194" spans="1:5" ht="12.75">
      <c r="A194" s="35" t="s">
        <v>58</v>
      </c>
      <c r="E194" s="40" t="s">
        <v>8938</v>
      </c>
    </row>
    <row r="195" spans="1:5" ht="89.25">
      <c r="A195" t="s">
        <v>59</v>
      </c>
      <c r="E195" s="39" t="s">
        <v>2116</v>
      </c>
    </row>
    <row r="196" spans="1:16" ht="25.5">
      <c r="A196" t="s">
        <v>52</v>
      </c>
      <c s="34" t="s">
        <v>144</v>
      </c>
      <c s="34" t="s">
        <v>1137</v>
      </c>
      <c s="35" t="s">
        <v>5</v>
      </c>
      <c s="6" t="s">
        <v>1138</v>
      </c>
      <c s="36" t="s">
        <v>93</v>
      </c>
      <c s="37">
        <v>1</v>
      </c>
      <c s="36">
        <v>0</v>
      </c>
      <c s="36">
        <f>ROUND(G196*H196,6)</f>
      </c>
      <c r="L196" s="38">
        <v>0</v>
      </c>
      <c s="32">
        <f>ROUND(ROUND(L196,2)*ROUND(G196,3),2)</f>
      </c>
      <c s="36" t="s">
        <v>56</v>
      </c>
      <c>
        <f>(M196*21)/100</f>
      </c>
      <c t="s">
        <v>27</v>
      </c>
    </row>
    <row r="197" spans="1:5" ht="12.75">
      <c r="A197" s="35" t="s">
        <v>57</v>
      </c>
      <c r="E197" s="39" t="s">
        <v>5</v>
      </c>
    </row>
    <row r="198" spans="1:5" ht="12.75">
      <c r="A198" s="35" t="s">
        <v>58</v>
      </c>
      <c r="E198" s="40" t="s">
        <v>8938</v>
      </c>
    </row>
    <row r="199" spans="1:5" ht="114.75">
      <c r="A199" t="s">
        <v>59</v>
      </c>
      <c r="E199" s="39" t="s">
        <v>1377</v>
      </c>
    </row>
    <row r="200" spans="1:16" ht="38.25">
      <c r="A200" t="s">
        <v>52</v>
      </c>
      <c s="34" t="s">
        <v>148</v>
      </c>
      <c s="34" t="s">
        <v>1378</v>
      </c>
      <c s="35" t="s">
        <v>5</v>
      </c>
      <c s="6" t="s">
        <v>1379</v>
      </c>
      <c s="36" t="s">
        <v>93</v>
      </c>
      <c s="37">
        <v>3</v>
      </c>
      <c s="36">
        <v>0</v>
      </c>
      <c s="36">
        <f>ROUND(G200*H200,6)</f>
      </c>
      <c r="L200" s="38">
        <v>0</v>
      </c>
      <c s="32">
        <f>ROUND(ROUND(L200,2)*ROUND(G200,3),2)</f>
      </c>
      <c s="36" t="s">
        <v>56</v>
      </c>
      <c>
        <f>(M200*21)/100</f>
      </c>
      <c t="s">
        <v>27</v>
      </c>
    </row>
    <row r="201" spans="1:5" ht="12.75">
      <c r="A201" s="35" t="s">
        <v>57</v>
      </c>
      <c r="E201" s="39" t="s">
        <v>5</v>
      </c>
    </row>
    <row r="202" spans="1:5" ht="12.75">
      <c r="A202" s="35" t="s">
        <v>58</v>
      </c>
      <c r="E202" s="40" t="s">
        <v>8967</v>
      </c>
    </row>
    <row r="203" spans="1:5" ht="114.75">
      <c r="A203" t="s">
        <v>59</v>
      </c>
      <c r="E203" s="39" t="s">
        <v>1377</v>
      </c>
    </row>
    <row r="204" spans="1:16" ht="25.5">
      <c r="A204" t="s">
        <v>52</v>
      </c>
      <c s="34" t="s">
        <v>152</v>
      </c>
      <c s="34" t="s">
        <v>1677</v>
      </c>
      <c s="35" t="s">
        <v>5</v>
      </c>
      <c s="6" t="s">
        <v>1678</v>
      </c>
      <c s="36" t="s">
        <v>93</v>
      </c>
      <c s="37">
        <v>1</v>
      </c>
      <c s="36">
        <v>0</v>
      </c>
      <c s="36">
        <f>ROUND(G204*H204,6)</f>
      </c>
      <c r="L204" s="38">
        <v>0</v>
      </c>
      <c s="32">
        <f>ROUND(ROUND(L204,2)*ROUND(G204,3),2)</f>
      </c>
      <c s="36" t="s">
        <v>56</v>
      </c>
      <c>
        <f>(M204*21)/100</f>
      </c>
      <c t="s">
        <v>27</v>
      </c>
    </row>
    <row r="205" spans="1:5" ht="12.75">
      <c r="A205" s="35" t="s">
        <v>57</v>
      </c>
      <c r="E205" s="39" t="s">
        <v>5</v>
      </c>
    </row>
    <row r="206" spans="1:5" ht="12.75">
      <c r="A206" s="35" t="s">
        <v>58</v>
      </c>
      <c r="E206" s="40" t="s">
        <v>8938</v>
      </c>
    </row>
    <row r="207" spans="1:5" ht="89.25">
      <c r="A207" t="s">
        <v>59</v>
      </c>
      <c r="E207" s="39" t="s">
        <v>1679</v>
      </c>
    </row>
    <row r="208" spans="1:16" ht="12.75">
      <c r="A208" t="s">
        <v>52</v>
      </c>
      <c s="34" t="s">
        <v>156</v>
      </c>
      <c s="34" t="s">
        <v>2351</v>
      </c>
      <c s="35" t="s">
        <v>5</v>
      </c>
      <c s="6" t="s">
        <v>2352</v>
      </c>
      <c s="36" t="s">
        <v>93</v>
      </c>
      <c s="37">
        <v>1</v>
      </c>
      <c s="36">
        <v>0</v>
      </c>
      <c s="36">
        <f>ROUND(G208*H208,6)</f>
      </c>
      <c r="L208" s="38">
        <v>0</v>
      </c>
      <c s="32">
        <f>ROUND(ROUND(L208,2)*ROUND(G208,3),2)</f>
      </c>
      <c s="36" t="s">
        <v>56</v>
      </c>
      <c>
        <f>(M208*21)/100</f>
      </c>
      <c t="s">
        <v>27</v>
      </c>
    </row>
    <row r="209" spans="1:5" ht="12.75">
      <c r="A209" s="35" t="s">
        <v>57</v>
      </c>
      <c r="E209" s="39" t="s">
        <v>5</v>
      </c>
    </row>
    <row r="210" spans="1:5" ht="12.75">
      <c r="A210" s="35" t="s">
        <v>58</v>
      </c>
      <c r="E210" s="40" t="s">
        <v>8938</v>
      </c>
    </row>
    <row r="211" spans="1:5" ht="76.5">
      <c r="A211" t="s">
        <v>59</v>
      </c>
      <c r="E211" s="39" t="s">
        <v>2133</v>
      </c>
    </row>
    <row r="212" spans="1:16" ht="12.75">
      <c r="A212" t="s">
        <v>52</v>
      </c>
      <c s="34" t="s">
        <v>160</v>
      </c>
      <c s="34" t="s">
        <v>2619</v>
      </c>
      <c s="35" t="s">
        <v>5</v>
      </c>
      <c s="6" t="s">
        <v>2620</v>
      </c>
      <c s="36" t="s">
        <v>93</v>
      </c>
      <c s="37">
        <v>1</v>
      </c>
      <c s="36">
        <v>0</v>
      </c>
      <c s="36">
        <f>ROUND(G212*H212,6)</f>
      </c>
      <c r="L212" s="38">
        <v>0</v>
      </c>
      <c s="32">
        <f>ROUND(ROUND(L212,2)*ROUND(G212,3),2)</f>
      </c>
      <c s="36" t="s">
        <v>56</v>
      </c>
      <c>
        <f>(M212*21)/100</f>
      </c>
      <c t="s">
        <v>27</v>
      </c>
    </row>
    <row r="213" spans="1:5" ht="12.75">
      <c r="A213" s="35" t="s">
        <v>57</v>
      </c>
      <c r="E213" s="39" t="s">
        <v>5</v>
      </c>
    </row>
    <row r="214" spans="1:5" ht="12.75">
      <c r="A214" s="35" t="s">
        <v>58</v>
      </c>
      <c r="E214" s="40" t="s">
        <v>8938</v>
      </c>
    </row>
    <row r="215" spans="1:5" ht="76.5">
      <c r="A215" t="s">
        <v>59</v>
      </c>
      <c r="E215" s="39" t="s">
        <v>2133</v>
      </c>
    </row>
    <row r="216" spans="1:16" ht="12.75">
      <c r="A216" t="s">
        <v>52</v>
      </c>
      <c s="34" t="s">
        <v>164</v>
      </c>
      <c s="34" t="s">
        <v>2621</v>
      </c>
      <c s="35" t="s">
        <v>5</v>
      </c>
      <c s="6" t="s">
        <v>2622</v>
      </c>
      <c s="36" t="s">
        <v>93</v>
      </c>
      <c s="37">
        <v>8</v>
      </c>
      <c s="36">
        <v>0</v>
      </c>
      <c s="36">
        <f>ROUND(G216*H216,6)</f>
      </c>
      <c r="L216" s="38">
        <v>0</v>
      </c>
      <c s="32">
        <f>ROUND(ROUND(L216,2)*ROUND(G216,3),2)</f>
      </c>
      <c s="36" t="s">
        <v>56</v>
      </c>
      <c>
        <f>(M216*21)/100</f>
      </c>
      <c t="s">
        <v>27</v>
      </c>
    </row>
    <row r="217" spans="1:5" ht="12.75">
      <c r="A217" s="35" t="s">
        <v>57</v>
      </c>
      <c r="E217" s="39" t="s">
        <v>5</v>
      </c>
    </row>
    <row r="218" spans="1:5" ht="12.75">
      <c r="A218" s="35" t="s">
        <v>58</v>
      </c>
      <c r="E218" s="40" t="s">
        <v>8925</v>
      </c>
    </row>
    <row r="219" spans="1:5" ht="76.5">
      <c r="A219" t="s">
        <v>59</v>
      </c>
      <c r="E219" s="39" t="s">
        <v>2128</v>
      </c>
    </row>
    <row r="220" spans="1:16" ht="12.75">
      <c r="A220" t="s">
        <v>52</v>
      </c>
      <c s="34" t="s">
        <v>168</v>
      </c>
      <c s="34" t="s">
        <v>2627</v>
      </c>
      <c s="35" t="s">
        <v>5</v>
      </c>
      <c s="6" t="s">
        <v>2628</v>
      </c>
      <c s="36" t="s">
        <v>93</v>
      </c>
      <c s="37">
        <v>2</v>
      </c>
      <c s="36">
        <v>0</v>
      </c>
      <c s="36">
        <f>ROUND(G220*H220,6)</f>
      </c>
      <c r="L220" s="38">
        <v>0</v>
      </c>
      <c s="32">
        <f>ROUND(ROUND(L220,2)*ROUND(G220,3),2)</f>
      </c>
      <c s="36" t="s">
        <v>56</v>
      </c>
      <c>
        <f>(M220*21)/100</f>
      </c>
      <c t="s">
        <v>27</v>
      </c>
    </row>
    <row r="221" spans="1:5" ht="12.75">
      <c r="A221" s="35" t="s">
        <v>57</v>
      </c>
      <c r="E221" s="39" t="s">
        <v>5</v>
      </c>
    </row>
    <row r="222" spans="1:5" ht="12.75">
      <c r="A222" s="35" t="s">
        <v>58</v>
      </c>
      <c r="E222" s="40" t="s">
        <v>8968</v>
      </c>
    </row>
    <row r="223" spans="1:5" ht="76.5">
      <c r="A223" t="s">
        <v>59</v>
      </c>
      <c r="E223" s="39" t="s">
        <v>2128</v>
      </c>
    </row>
    <row r="224" spans="1:16" ht="12.75">
      <c r="A224" t="s">
        <v>52</v>
      </c>
      <c s="34" t="s">
        <v>172</v>
      </c>
      <c s="34" t="s">
        <v>1680</v>
      </c>
      <c s="35" t="s">
        <v>5</v>
      </c>
      <c s="6" t="s">
        <v>1681</v>
      </c>
      <c s="36" t="s">
        <v>223</v>
      </c>
      <c s="37">
        <v>16</v>
      </c>
      <c s="36">
        <v>0</v>
      </c>
      <c s="36">
        <f>ROUND(G224*H224,6)</f>
      </c>
      <c r="L224" s="38">
        <v>0</v>
      </c>
      <c s="32">
        <f>ROUND(ROUND(L224,2)*ROUND(G224,3),2)</f>
      </c>
      <c s="36" t="s">
        <v>56</v>
      </c>
      <c>
        <f>(M224*21)/100</f>
      </c>
      <c t="s">
        <v>27</v>
      </c>
    </row>
    <row r="225" spans="1:5" ht="12.75">
      <c r="A225" s="35" t="s">
        <v>57</v>
      </c>
      <c r="E225" s="39" t="s">
        <v>5</v>
      </c>
    </row>
    <row r="226" spans="1:5" ht="12.75">
      <c r="A226" s="35" t="s">
        <v>58</v>
      </c>
      <c r="E226" s="40" t="s">
        <v>8969</v>
      </c>
    </row>
    <row r="227" spans="1:5" ht="89.25">
      <c r="A227" t="s">
        <v>59</v>
      </c>
      <c r="E227" s="39" t="s">
        <v>1682</v>
      </c>
    </row>
    <row r="228" spans="1:16" ht="12.75">
      <c r="A228" t="s">
        <v>52</v>
      </c>
      <c s="34" t="s">
        <v>176</v>
      </c>
      <c s="34" t="s">
        <v>1933</v>
      </c>
      <c s="35" t="s">
        <v>5</v>
      </c>
      <c s="6" t="s">
        <v>1934</v>
      </c>
      <c s="36" t="s">
        <v>223</v>
      </c>
      <c s="37">
        <v>8</v>
      </c>
      <c s="36">
        <v>0</v>
      </c>
      <c s="36">
        <f>ROUND(G228*H228,6)</f>
      </c>
      <c r="L228" s="38">
        <v>0</v>
      </c>
      <c s="32">
        <f>ROUND(ROUND(L228,2)*ROUND(G228,3),2)</f>
      </c>
      <c s="36" t="s">
        <v>56</v>
      </c>
      <c>
        <f>(M228*21)/100</f>
      </c>
      <c t="s">
        <v>27</v>
      </c>
    </row>
    <row r="229" spans="1:5" ht="12.75">
      <c r="A229" s="35" t="s">
        <v>57</v>
      </c>
      <c r="E229" s="39" t="s">
        <v>5</v>
      </c>
    </row>
    <row r="230" spans="1:5" ht="12.75">
      <c r="A230" s="35" t="s">
        <v>58</v>
      </c>
      <c r="E230" s="40" t="s">
        <v>8941</v>
      </c>
    </row>
    <row r="231" spans="1:5" ht="89.25">
      <c r="A231" t="s">
        <v>59</v>
      </c>
      <c r="E231" s="39" t="s">
        <v>1935</v>
      </c>
    </row>
    <row r="232" spans="1:16" ht="12.75">
      <c r="A232" t="s">
        <v>52</v>
      </c>
      <c s="34" t="s">
        <v>180</v>
      </c>
      <c s="34" t="s">
        <v>1683</v>
      </c>
      <c s="35" t="s">
        <v>5</v>
      </c>
      <c s="6" t="s">
        <v>1684</v>
      </c>
      <c s="36" t="s">
        <v>223</v>
      </c>
      <c s="37">
        <v>8</v>
      </c>
      <c s="36">
        <v>0</v>
      </c>
      <c s="36">
        <f>ROUND(G232*H232,6)</f>
      </c>
      <c r="L232" s="38">
        <v>0</v>
      </c>
      <c s="32">
        <f>ROUND(ROUND(L232,2)*ROUND(G232,3),2)</f>
      </c>
      <c s="36" t="s">
        <v>56</v>
      </c>
      <c>
        <f>(M232*21)/100</f>
      </c>
      <c t="s">
        <v>27</v>
      </c>
    </row>
    <row r="233" spans="1:5" ht="12.75">
      <c r="A233" s="35" t="s">
        <v>57</v>
      </c>
      <c r="E233" s="39" t="s">
        <v>5</v>
      </c>
    </row>
    <row r="234" spans="1:5" ht="12.75">
      <c r="A234" s="35" t="s">
        <v>58</v>
      </c>
      <c r="E234" s="40" t="s">
        <v>8941</v>
      </c>
    </row>
    <row r="235" spans="1:5" ht="89.25">
      <c r="A235" t="s">
        <v>59</v>
      </c>
      <c r="E235" s="39" t="s">
        <v>1685</v>
      </c>
    </row>
    <row r="236" spans="1:16" ht="12.75">
      <c r="A236" t="s">
        <v>52</v>
      </c>
      <c s="34" t="s">
        <v>184</v>
      </c>
      <c s="34" t="s">
        <v>2136</v>
      </c>
      <c s="35" t="s">
        <v>5</v>
      </c>
      <c s="6" t="s">
        <v>2137</v>
      </c>
      <c s="36" t="s">
        <v>223</v>
      </c>
      <c s="37">
        <v>8</v>
      </c>
      <c s="36">
        <v>0</v>
      </c>
      <c s="36">
        <f>ROUND(G236*H236,6)</f>
      </c>
      <c r="L236" s="38">
        <v>0</v>
      </c>
      <c s="32">
        <f>ROUND(ROUND(L236,2)*ROUND(G236,3),2)</f>
      </c>
      <c s="36" t="s">
        <v>56</v>
      </c>
      <c>
        <f>(M236*21)/100</f>
      </c>
      <c t="s">
        <v>27</v>
      </c>
    </row>
    <row r="237" spans="1:5" ht="12.75">
      <c r="A237" s="35" t="s">
        <v>57</v>
      </c>
      <c r="E237" s="39" t="s">
        <v>5</v>
      </c>
    </row>
    <row r="238" spans="1:5" ht="12.75">
      <c r="A238" s="35" t="s">
        <v>58</v>
      </c>
      <c r="E238" s="40" t="s">
        <v>8941</v>
      </c>
    </row>
    <row r="239" spans="1:5" ht="89.25">
      <c r="A239" t="s">
        <v>59</v>
      </c>
      <c r="E239" s="39" t="s">
        <v>2138</v>
      </c>
    </row>
    <row r="240" spans="1:16" ht="12.75">
      <c r="A240" t="s">
        <v>52</v>
      </c>
      <c s="34" t="s">
        <v>188</v>
      </c>
      <c s="34" t="s">
        <v>2358</v>
      </c>
      <c s="35" t="s">
        <v>5</v>
      </c>
      <c s="6" t="s">
        <v>2359</v>
      </c>
      <c s="36" t="s">
        <v>223</v>
      </c>
      <c s="37">
        <v>8</v>
      </c>
      <c s="36">
        <v>0</v>
      </c>
      <c s="36">
        <f>ROUND(G240*H240,6)</f>
      </c>
      <c r="L240" s="38">
        <v>0</v>
      </c>
      <c s="32">
        <f>ROUND(ROUND(L240,2)*ROUND(G240,3),2)</f>
      </c>
      <c s="36" t="s">
        <v>56</v>
      </c>
      <c>
        <f>(M240*21)/100</f>
      </c>
      <c t="s">
        <v>27</v>
      </c>
    </row>
    <row r="241" spans="1:5" ht="12.75">
      <c r="A241" s="35" t="s">
        <v>57</v>
      </c>
      <c r="E241" s="39" t="s">
        <v>5</v>
      </c>
    </row>
    <row r="242" spans="1:5" ht="12.75">
      <c r="A242" s="35" t="s">
        <v>58</v>
      </c>
      <c r="E242" s="40" t="s">
        <v>8941</v>
      </c>
    </row>
    <row r="243" spans="1:5" ht="89.25">
      <c r="A243" t="s">
        <v>59</v>
      </c>
      <c r="E243" s="39" t="s">
        <v>2360</v>
      </c>
    </row>
    <row r="244" spans="1:16" ht="12.75">
      <c r="A244" t="s">
        <v>52</v>
      </c>
      <c s="34" t="s">
        <v>200</v>
      </c>
      <c s="34" t="s">
        <v>8970</v>
      </c>
      <c s="35" t="s">
        <v>5</v>
      </c>
      <c s="6" t="s">
        <v>8971</v>
      </c>
      <c s="36" t="s">
        <v>93</v>
      </c>
      <c s="37">
        <v>1</v>
      </c>
      <c s="36">
        <v>0</v>
      </c>
      <c s="36">
        <f>ROUND(G244*H244,6)</f>
      </c>
      <c r="L244" s="38">
        <v>0</v>
      </c>
      <c s="32">
        <f>ROUND(ROUND(L244,2)*ROUND(G244,3),2)</f>
      </c>
      <c s="36" t="s">
        <v>248</v>
      </c>
      <c>
        <f>(M244*21)/100</f>
      </c>
      <c t="s">
        <v>27</v>
      </c>
    </row>
    <row r="245" spans="1:5" ht="12.75">
      <c r="A245" s="35" t="s">
        <v>57</v>
      </c>
      <c r="E245" s="39" t="s">
        <v>5</v>
      </c>
    </row>
    <row r="246" spans="1:5" ht="12.75">
      <c r="A246" s="35" t="s">
        <v>58</v>
      </c>
      <c r="E246" s="40" t="s">
        <v>8938</v>
      </c>
    </row>
    <row r="247" spans="1:5" ht="25.5">
      <c r="A247" t="s">
        <v>59</v>
      </c>
      <c r="E247" s="39" t="s">
        <v>8972</v>
      </c>
    </row>
    <row r="248" spans="1:13" ht="12.75">
      <c r="A248" t="s">
        <v>49</v>
      </c>
      <c r="C248" s="31" t="s">
        <v>256</v>
      </c>
      <c r="E248" s="33" t="s">
        <v>2188</v>
      </c>
      <c r="J248" s="32">
        <f>0</f>
      </c>
      <c s="32">
        <f>0</f>
      </c>
      <c s="32">
        <f>0+L249+L253+L257</f>
      </c>
      <c s="32">
        <f>0+M249+M253+M257</f>
      </c>
    </row>
    <row r="249" spans="1:16" ht="38.25">
      <c r="A249" t="s">
        <v>52</v>
      </c>
      <c s="34" t="s">
        <v>204</v>
      </c>
      <c s="34" t="s">
        <v>2901</v>
      </c>
      <c s="35" t="s">
        <v>2902</v>
      </c>
      <c s="6" t="s">
        <v>2903</v>
      </c>
      <c s="36" t="s">
        <v>262</v>
      </c>
      <c s="37">
        <v>53</v>
      </c>
      <c s="36">
        <v>0</v>
      </c>
      <c s="36">
        <f>ROUND(G249*H249,6)</f>
      </c>
      <c r="L249" s="38">
        <v>0</v>
      </c>
      <c s="32">
        <f>ROUND(ROUND(L249,2)*ROUND(G249,3),2)</f>
      </c>
      <c s="36" t="s">
        <v>248</v>
      </c>
      <c>
        <f>(M249*21)/100</f>
      </c>
      <c t="s">
        <v>27</v>
      </c>
    </row>
    <row r="250" spans="1:5" ht="12.75">
      <c r="A250" s="35" t="s">
        <v>57</v>
      </c>
      <c r="E250" s="39" t="s">
        <v>263</v>
      </c>
    </row>
    <row r="251" spans="1:5" ht="12.75">
      <c r="A251" s="35" t="s">
        <v>58</v>
      </c>
      <c r="E251" s="40" t="s">
        <v>8973</v>
      </c>
    </row>
    <row r="252" spans="1:5" ht="12.75">
      <c r="A252" t="s">
        <v>59</v>
      </c>
      <c r="E252" s="39" t="s">
        <v>5</v>
      </c>
    </row>
    <row r="253" spans="1:16" ht="38.25">
      <c r="A253" t="s">
        <v>52</v>
      </c>
      <c s="34" t="s">
        <v>208</v>
      </c>
      <c s="34" t="s">
        <v>266</v>
      </c>
      <c s="35" t="s">
        <v>267</v>
      </c>
      <c s="6" t="s">
        <v>980</v>
      </c>
      <c s="36" t="s">
        <v>262</v>
      </c>
      <c s="37">
        <v>0.02</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8974</v>
      </c>
    </row>
    <row r="256" spans="1:5" ht="102">
      <c r="A256" t="s">
        <v>59</v>
      </c>
      <c r="E256" s="39" t="s">
        <v>281</v>
      </c>
    </row>
    <row r="257" spans="1:16" ht="38.25">
      <c r="A257" t="s">
        <v>52</v>
      </c>
      <c s="34" t="s">
        <v>212</v>
      </c>
      <c s="34" t="s">
        <v>274</v>
      </c>
      <c s="35" t="s">
        <v>275</v>
      </c>
      <c s="6" t="s">
        <v>981</v>
      </c>
      <c s="36" t="s">
        <v>262</v>
      </c>
      <c s="37">
        <v>0.01</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8975</v>
      </c>
    </row>
    <row r="260" spans="1:5" ht="102">
      <c r="A260" t="s">
        <v>59</v>
      </c>
      <c r="E26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8976</v>
      </c>
      <c s="41">
        <f>Rekapitulace!C94</f>
      </c>
      <c s="20" t="s">
        <v>0</v>
      </c>
      <c t="s">
        <v>23</v>
      </c>
      <c t="s">
        <v>27</v>
      </c>
    </row>
    <row r="4" spans="1:16" ht="32" customHeight="1">
      <c r="A4" s="24" t="s">
        <v>20</v>
      </c>
      <c s="25" t="s">
        <v>28</v>
      </c>
      <c s="27" t="s">
        <v>8976</v>
      </c>
      <c r="E4" s="26" t="s">
        <v>8977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8980</v>
      </c>
      <c r="E8" s="30" t="s">
        <v>8979</v>
      </c>
      <c r="J8" s="29">
        <f>0+J9+J14+J23+J28+J33+J42+J47+J56+J65+J90+J95+J108+J165+J210+J215</f>
      </c>
      <c s="29">
        <f>0+K9+K14+K23+K28+K33+K42+K47+K56+K65+K90+K95+K108+K165+K210+K215</f>
      </c>
      <c s="29">
        <f>0+L9+L14+L23+L28+L33+L42+L47+L56+L65+L90+L95+L108+L165+L210+L215</f>
      </c>
      <c s="29">
        <f>0+M9+M14+M23+M28+M33+M42+M47+M56+M65+M90+M95+M108+M165+M210+M215</f>
      </c>
    </row>
    <row r="9" spans="1:13" ht="12.75">
      <c r="A9" t="s">
        <v>49</v>
      </c>
      <c r="C9" s="31" t="s">
        <v>756</v>
      </c>
      <c r="E9" s="33" t="s">
        <v>2393</v>
      </c>
      <c r="J9" s="32">
        <f>0</f>
      </c>
      <c s="32">
        <f>0</f>
      </c>
      <c s="32">
        <f>0+L10</f>
      </c>
      <c s="32">
        <f>0+M10</f>
      </c>
    </row>
    <row r="10" spans="1:16" ht="25.5">
      <c r="A10" t="s">
        <v>52</v>
      </c>
      <c s="34" t="s">
        <v>50</v>
      </c>
      <c s="34" t="s">
        <v>8981</v>
      </c>
      <c s="35" t="s">
        <v>5</v>
      </c>
      <c s="6" t="s">
        <v>8982</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1969</v>
      </c>
    </row>
    <row r="13" spans="1:5" ht="63.75">
      <c r="A13" t="s">
        <v>59</v>
      </c>
      <c r="E13" s="39" t="s">
        <v>2397</v>
      </c>
    </row>
    <row r="14" spans="1:13" ht="12.75">
      <c r="A14" t="s">
        <v>49</v>
      </c>
      <c r="C14" s="31" t="s">
        <v>5991</v>
      </c>
      <c r="E14" s="33" t="s">
        <v>8868</v>
      </c>
      <c r="J14" s="32">
        <f>0</f>
      </c>
      <c s="32">
        <f>0</f>
      </c>
      <c s="32">
        <f>0+L15+L19</f>
      </c>
      <c s="32">
        <f>0+M15+M19</f>
      </c>
    </row>
    <row r="15" spans="1:16" ht="12.75">
      <c r="A15" t="s">
        <v>52</v>
      </c>
      <c s="34" t="s">
        <v>27</v>
      </c>
      <c s="34" t="s">
        <v>8983</v>
      </c>
      <c s="35" t="s">
        <v>5</v>
      </c>
      <c s="6" t="s">
        <v>8984</v>
      </c>
      <c s="36" t="s">
        <v>55</v>
      </c>
      <c s="37">
        <v>16</v>
      </c>
      <c s="36">
        <v>0</v>
      </c>
      <c s="36">
        <f>ROUND(G15*H15,6)</f>
      </c>
      <c r="L15" s="38">
        <v>0</v>
      </c>
      <c s="32">
        <f>ROUND(ROUND(L15,2)*ROUND(G15,3),2)</f>
      </c>
      <c s="36" t="s">
        <v>56</v>
      </c>
      <c>
        <f>(M15*21)/100</f>
      </c>
      <c t="s">
        <v>27</v>
      </c>
    </row>
    <row r="16" spans="1:5" ht="12.75">
      <c r="A16" s="35" t="s">
        <v>57</v>
      </c>
      <c r="E16" s="39" t="s">
        <v>5</v>
      </c>
    </row>
    <row r="17" spans="1:5" ht="12.75">
      <c r="A17" s="35" t="s">
        <v>58</v>
      </c>
      <c r="E17" s="40" t="s">
        <v>8985</v>
      </c>
    </row>
    <row r="18" spans="1:5" ht="318.75">
      <c r="A18" t="s">
        <v>59</v>
      </c>
      <c r="E18" s="39" t="s">
        <v>60</v>
      </c>
    </row>
    <row r="19" spans="1:16" ht="12.75">
      <c r="A19" t="s">
        <v>52</v>
      </c>
      <c s="34" t="s">
        <v>26</v>
      </c>
      <c s="34" t="s">
        <v>8869</v>
      </c>
      <c s="35" t="s">
        <v>5</v>
      </c>
      <c s="6" t="s">
        <v>8870</v>
      </c>
      <c s="36" t="s">
        <v>55</v>
      </c>
      <c s="37">
        <v>82</v>
      </c>
      <c s="36">
        <v>0</v>
      </c>
      <c s="36">
        <f>ROUND(G19*H19,6)</f>
      </c>
      <c r="L19" s="38">
        <v>0</v>
      </c>
      <c s="32">
        <f>ROUND(ROUND(L19,2)*ROUND(G19,3),2)</f>
      </c>
      <c s="36" t="s">
        <v>56</v>
      </c>
      <c>
        <f>(M19*21)/100</f>
      </c>
      <c t="s">
        <v>27</v>
      </c>
    </row>
    <row r="20" spans="1:5" ht="12.75">
      <c r="A20" s="35" t="s">
        <v>57</v>
      </c>
      <c r="E20" s="39" t="s">
        <v>5</v>
      </c>
    </row>
    <row r="21" spans="1:5" ht="12.75">
      <c r="A21" s="35" t="s">
        <v>58</v>
      </c>
      <c r="E21" s="40" t="s">
        <v>8986</v>
      </c>
    </row>
    <row r="22" spans="1:5" ht="318.75">
      <c r="A22" t="s">
        <v>59</v>
      </c>
      <c r="E22" s="39" t="s">
        <v>60</v>
      </c>
    </row>
    <row r="23" spans="1:13" ht="12.75">
      <c r="A23" t="s">
        <v>49</v>
      </c>
      <c r="C23" s="31" t="s">
        <v>6285</v>
      </c>
      <c r="E23" s="33" t="s">
        <v>8987</v>
      </c>
      <c r="J23" s="32">
        <f>0</f>
      </c>
      <c s="32">
        <f>0</f>
      </c>
      <c s="32">
        <f>0+L24</f>
      </c>
      <c s="32">
        <f>0+M24</f>
      </c>
    </row>
    <row r="24" spans="1:16" ht="12.75">
      <c r="A24" t="s">
        <v>52</v>
      </c>
      <c s="34" t="s">
        <v>68</v>
      </c>
      <c s="34" t="s">
        <v>1066</v>
      </c>
      <c s="35" t="s">
        <v>5</v>
      </c>
      <c s="6" t="s">
        <v>1067</v>
      </c>
      <c s="36" t="s">
        <v>65</v>
      </c>
      <c s="37">
        <v>244</v>
      </c>
      <c s="36">
        <v>0</v>
      </c>
      <c s="36">
        <f>ROUND(G24*H24,6)</f>
      </c>
      <c r="L24" s="38">
        <v>0</v>
      </c>
      <c s="32">
        <f>ROUND(ROUND(L24,2)*ROUND(G24,3),2)</f>
      </c>
      <c s="36" t="s">
        <v>56</v>
      </c>
      <c>
        <f>(M24*21)/100</f>
      </c>
      <c t="s">
        <v>27</v>
      </c>
    </row>
    <row r="25" spans="1:5" ht="12.75">
      <c r="A25" s="35" t="s">
        <v>57</v>
      </c>
      <c r="E25" s="39" t="s">
        <v>5</v>
      </c>
    </row>
    <row r="26" spans="1:5" ht="12.75">
      <c r="A26" s="35" t="s">
        <v>58</v>
      </c>
      <c r="E26" s="40" t="s">
        <v>8988</v>
      </c>
    </row>
    <row r="27" spans="1:5" ht="25.5">
      <c r="A27" t="s">
        <v>59</v>
      </c>
      <c r="E27" s="39" t="s">
        <v>67</v>
      </c>
    </row>
    <row r="28" spans="1:13" ht="12.75">
      <c r="A28" t="s">
        <v>49</v>
      </c>
      <c r="C28" s="31" t="s">
        <v>2398</v>
      </c>
      <c r="E28" s="33" t="s">
        <v>2399</v>
      </c>
      <c r="J28" s="32">
        <f>0</f>
      </c>
      <c s="32">
        <f>0</f>
      </c>
      <c s="32">
        <f>0+L29</f>
      </c>
      <c s="32">
        <f>0+M29</f>
      </c>
    </row>
    <row r="29" spans="1:16" ht="12.75">
      <c r="A29" t="s">
        <v>52</v>
      </c>
      <c s="34" t="s">
        <v>72</v>
      </c>
      <c s="34" t="s">
        <v>69</v>
      </c>
      <c s="35" t="s">
        <v>5</v>
      </c>
      <c s="6" t="s">
        <v>70</v>
      </c>
      <c s="36" t="s">
        <v>55</v>
      </c>
      <c s="37">
        <v>77</v>
      </c>
      <c s="36">
        <v>0</v>
      </c>
      <c s="36">
        <f>ROUND(G29*H29,6)</f>
      </c>
      <c r="L29" s="38">
        <v>0</v>
      </c>
      <c s="32">
        <f>ROUND(ROUND(L29,2)*ROUND(G29,3),2)</f>
      </c>
      <c s="36" t="s">
        <v>56</v>
      </c>
      <c>
        <f>(M29*21)/100</f>
      </c>
      <c t="s">
        <v>27</v>
      </c>
    </row>
    <row r="30" spans="1:5" ht="12.75">
      <c r="A30" s="35" t="s">
        <v>57</v>
      </c>
      <c r="E30" s="39" t="s">
        <v>5</v>
      </c>
    </row>
    <row r="31" spans="1:5" ht="12.75">
      <c r="A31" s="35" t="s">
        <v>58</v>
      </c>
      <c r="E31" s="40" t="s">
        <v>8989</v>
      </c>
    </row>
    <row r="32" spans="1:5" ht="229.5">
      <c r="A32" t="s">
        <v>59</v>
      </c>
      <c r="E32" s="39" t="s">
        <v>71</v>
      </c>
    </row>
    <row r="33" spans="1:13" ht="12.75">
      <c r="A33" t="s">
        <v>49</v>
      </c>
      <c r="C33" s="31" t="s">
        <v>172</v>
      </c>
      <c r="E33" s="33" t="s">
        <v>1971</v>
      </c>
      <c r="J33" s="32">
        <f>0</f>
      </c>
      <c s="32">
        <f>0</f>
      </c>
      <c s="32">
        <f>0+L34+L38</f>
      </c>
      <c s="32">
        <f>0+M34+M38</f>
      </c>
    </row>
    <row r="34" spans="1:16" ht="12.75">
      <c r="A34" t="s">
        <v>52</v>
      </c>
      <c s="34" t="s">
        <v>220</v>
      </c>
      <c s="34" t="s">
        <v>8873</v>
      </c>
      <c s="35" t="s">
        <v>5</v>
      </c>
      <c s="6" t="s">
        <v>1047</v>
      </c>
      <c s="36" t="s">
        <v>1048</v>
      </c>
      <c s="37">
        <v>3</v>
      </c>
      <c s="36">
        <v>0</v>
      </c>
      <c s="36">
        <f>ROUND(G34*H34,6)</f>
      </c>
      <c r="L34" s="38">
        <v>0</v>
      </c>
      <c s="32">
        <f>ROUND(ROUND(L34,2)*ROUND(G34,3),2)</f>
      </c>
      <c s="36" t="s">
        <v>56</v>
      </c>
      <c>
        <f>(M34*21)/100</f>
      </c>
      <c t="s">
        <v>27</v>
      </c>
    </row>
    <row r="35" spans="1:5" ht="12.75">
      <c r="A35" s="35" t="s">
        <v>57</v>
      </c>
      <c r="E35" s="39" t="s">
        <v>5</v>
      </c>
    </row>
    <row r="36" spans="1:5" ht="12.75">
      <c r="A36" s="35" t="s">
        <v>58</v>
      </c>
      <c r="E36" s="40" t="s">
        <v>8990</v>
      </c>
    </row>
    <row r="37" spans="1:5" ht="12.75">
      <c r="A37" t="s">
        <v>59</v>
      </c>
      <c r="E37" s="39" t="s">
        <v>1977</v>
      </c>
    </row>
    <row r="38" spans="1:16" ht="12.75">
      <c r="A38" t="s">
        <v>52</v>
      </c>
      <c s="34" t="s">
        <v>225</v>
      </c>
      <c s="34" t="s">
        <v>1046</v>
      </c>
      <c s="35" t="s">
        <v>5</v>
      </c>
      <c s="6" t="s">
        <v>8876</v>
      </c>
      <c s="36" t="s">
        <v>2215</v>
      </c>
      <c s="37">
        <v>1</v>
      </c>
      <c s="36">
        <v>0</v>
      </c>
      <c s="36">
        <f>ROUND(G38*H38,6)</f>
      </c>
      <c r="L38" s="38">
        <v>0</v>
      </c>
      <c s="32">
        <f>ROUND(ROUND(L38,2)*ROUND(G38,3),2)</f>
      </c>
      <c s="36" t="s">
        <v>56</v>
      </c>
      <c>
        <f>(M38*21)/100</f>
      </c>
      <c t="s">
        <v>27</v>
      </c>
    </row>
    <row r="39" spans="1:5" ht="12.75">
      <c r="A39" s="35" t="s">
        <v>57</v>
      </c>
      <c r="E39" s="39" t="s">
        <v>5</v>
      </c>
    </row>
    <row r="40" spans="1:5" ht="12.75">
      <c r="A40" s="35" t="s">
        <v>58</v>
      </c>
      <c r="E40" s="40" t="s">
        <v>8991</v>
      </c>
    </row>
    <row r="41" spans="1:5" ht="63.75">
      <c r="A41" t="s">
        <v>59</v>
      </c>
      <c r="E41" s="39" t="s">
        <v>8878</v>
      </c>
    </row>
    <row r="42" spans="1:13" ht="12.75">
      <c r="A42" t="s">
        <v>49</v>
      </c>
      <c r="C42" s="31" t="s">
        <v>180</v>
      </c>
      <c r="E42" s="33" t="s">
        <v>1966</v>
      </c>
      <c r="J42" s="32">
        <f>0</f>
      </c>
      <c s="32">
        <f>0</f>
      </c>
      <c s="32">
        <f>0+L43</f>
      </c>
      <c s="32">
        <f>0+M43</f>
      </c>
    </row>
    <row r="43" spans="1:16" ht="12.75">
      <c r="A43" t="s">
        <v>52</v>
      </c>
      <c s="34" t="s">
        <v>229</v>
      </c>
      <c s="34" t="s">
        <v>8879</v>
      </c>
      <c s="35" t="s">
        <v>5</v>
      </c>
      <c s="6" t="s">
        <v>8880</v>
      </c>
      <c s="36" t="s">
        <v>853</v>
      </c>
      <c s="37">
        <v>4</v>
      </c>
      <c s="36">
        <v>0</v>
      </c>
      <c s="36">
        <f>ROUND(G43*H43,6)</f>
      </c>
      <c r="L43" s="38">
        <v>0</v>
      </c>
      <c s="32">
        <f>ROUND(ROUND(L43,2)*ROUND(G43,3),2)</f>
      </c>
      <c s="36" t="s">
        <v>56</v>
      </c>
      <c>
        <f>(M43*21)/100</f>
      </c>
      <c t="s">
        <v>27</v>
      </c>
    </row>
    <row r="44" spans="1:5" ht="12.75">
      <c r="A44" s="35" t="s">
        <v>57</v>
      </c>
      <c r="E44" s="39" t="s">
        <v>5</v>
      </c>
    </row>
    <row r="45" spans="1:5" ht="12.75">
      <c r="A45" s="35" t="s">
        <v>58</v>
      </c>
      <c r="E45" s="40" t="s">
        <v>8992</v>
      </c>
    </row>
    <row r="46" spans="1:5" ht="12.75">
      <c r="A46" t="s">
        <v>59</v>
      </c>
      <c r="E46" s="39" t="s">
        <v>8993</v>
      </c>
    </row>
    <row r="47" spans="1:13" ht="12.75">
      <c r="A47" t="s">
        <v>49</v>
      </c>
      <c r="C47" s="31" t="s">
        <v>237</v>
      </c>
      <c r="E47" s="33" t="s">
        <v>2413</v>
      </c>
      <c r="J47" s="32">
        <f>0</f>
      </c>
      <c s="32">
        <f>0</f>
      </c>
      <c s="32">
        <f>0+L48+L52</f>
      </c>
      <c s="32">
        <f>0+M48+M52</f>
      </c>
    </row>
    <row r="48" spans="1:16" ht="12.75">
      <c r="A48" t="s">
        <v>52</v>
      </c>
      <c s="34" t="s">
        <v>76</v>
      </c>
      <c s="34" t="s">
        <v>8994</v>
      </c>
      <c s="35" t="s">
        <v>5</v>
      </c>
      <c s="6" t="s">
        <v>8995</v>
      </c>
      <c s="36" t="s">
        <v>1076</v>
      </c>
      <c s="37">
        <v>80</v>
      </c>
      <c s="36">
        <v>0</v>
      </c>
      <c s="36">
        <f>ROUND(G48*H48,6)</f>
      </c>
      <c r="L48" s="38">
        <v>0</v>
      </c>
      <c s="32">
        <f>ROUND(ROUND(L48,2)*ROUND(G48,3),2)</f>
      </c>
      <c s="36" t="s">
        <v>56</v>
      </c>
      <c>
        <f>(M48*21)/100</f>
      </c>
      <c t="s">
        <v>27</v>
      </c>
    </row>
    <row r="49" spans="1:5" ht="12.75">
      <c r="A49" s="35" t="s">
        <v>57</v>
      </c>
      <c r="E49" s="39" t="s">
        <v>5</v>
      </c>
    </row>
    <row r="50" spans="1:5" ht="12.75">
      <c r="A50" s="35" t="s">
        <v>58</v>
      </c>
      <c r="E50" s="40" t="s">
        <v>8996</v>
      </c>
    </row>
    <row r="51" spans="1:5" ht="51">
      <c r="A51" t="s">
        <v>59</v>
      </c>
      <c r="E51" s="39" t="s">
        <v>3651</v>
      </c>
    </row>
    <row r="52" spans="1:16" ht="12.75">
      <c r="A52" t="s">
        <v>52</v>
      </c>
      <c s="34" t="s">
        <v>81</v>
      </c>
      <c s="34" t="s">
        <v>8997</v>
      </c>
      <c s="35" t="s">
        <v>5</v>
      </c>
      <c s="6" t="s">
        <v>8998</v>
      </c>
      <c s="36" t="s">
        <v>55</v>
      </c>
      <c s="37">
        <v>8</v>
      </c>
      <c s="36">
        <v>0</v>
      </c>
      <c s="36">
        <f>ROUND(G52*H52,6)</f>
      </c>
      <c r="L52" s="38">
        <v>0</v>
      </c>
      <c s="32">
        <f>ROUND(ROUND(L52,2)*ROUND(G52,3),2)</f>
      </c>
      <c s="36" t="s">
        <v>56</v>
      </c>
      <c>
        <f>(M52*21)/100</f>
      </c>
      <c t="s">
        <v>27</v>
      </c>
    </row>
    <row r="53" spans="1:5" ht="12.75">
      <c r="A53" s="35" t="s">
        <v>57</v>
      </c>
      <c r="E53" s="39" t="s">
        <v>5</v>
      </c>
    </row>
    <row r="54" spans="1:5" ht="12.75">
      <c r="A54" s="35" t="s">
        <v>58</v>
      </c>
      <c r="E54" s="40" t="s">
        <v>8999</v>
      </c>
    </row>
    <row r="55" spans="1:5" ht="204">
      <c r="A55" t="s">
        <v>59</v>
      </c>
      <c r="E55" s="39" t="s">
        <v>9000</v>
      </c>
    </row>
    <row r="56" spans="1:13" ht="12.75">
      <c r="A56" t="s">
        <v>49</v>
      </c>
      <c r="C56" s="31" t="s">
        <v>1985</v>
      </c>
      <c r="E56" s="33" t="s">
        <v>1986</v>
      </c>
      <c r="J56" s="32">
        <f>0</f>
      </c>
      <c s="32">
        <f>0</f>
      </c>
      <c s="32">
        <f>0+L57+L61</f>
      </c>
      <c s="32">
        <f>0+M57+M61</f>
      </c>
    </row>
    <row r="57" spans="1:16" ht="25.5">
      <c r="A57" t="s">
        <v>52</v>
      </c>
      <c s="34" t="s">
        <v>86</v>
      </c>
      <c s="34" t="s">
        <v>1087</v>
      </c>
      <c s="35" t="s">
        <v>5</v>
      </c>
      <c s="6" t="s">
        <v>1088</v>
      </c>
      <c s="36" t="s">
        <v>93</v>
      </c>
      <c s="37">
        <v>10</v>
      </c>
      <c s="36">
        <v>0</v>
      </c>
      <c s="36">
        <f>ROUND(G57*H57,6)</f>
      </c>
      <c r="L57" s="38">
        <v>0</v>
      </c>
      <c s="32">
        <f>ROUND(ROUND(L57,2)*ROUND(G57,3),2)</f>
      </c>
      <c s="36" t="s">
        <v>56</v>
      </c>
      <c>
        <f>(M57*21)/100</f>
      </c>
      <c t="s">
        <v>27</v>
      </c>
    </row>
    <row r="58" spans="1:5" ht="12.75">
      <c r="A58" s="35" t="s">
        <v>57</v>
      </c>
      <c r="E58" s="39" t="s">
        <v>5</v>
      </c>
    </row>
    <row r="59" spans="1:5" ht="12.75">
      <c r="A59" s="35" t="s">
        <v>58</v>
      </c>
      <c r="E59" s="40" t="s">
        <v>1969</v>
      </c>
    </row>
    <row r="60" spans="1:5" ht="76.5">
      <c r="A60" t="s">
        <v>59</v>
      </c>
      <c r="E60" s="39" t="s">
        <v>1368</v>
      </c>
    </row>
    <row r="61" spans="1:16" ht="12.75">
      <c r="A61" t="s">
        <v>52</v>
      </c>
      <c s="34" t="s">
        <v>90</v>
      </c>
      <c s="34" t="s">
        <v>1094</v>
      </c>
      <c s="35" t="s">
        <v>5</v>
      </c>
      <c s="6" t="s">
        <v>1095</v>
      </c>
      <c s="36" t="s">
        <v>93</v>
      </c>
      <c s="37">
        <v>10</v>
      </c>
      <c s="36">
        <v>0</v>
      </c>
      <c s="36">
        <f>ROUND(G61*H61,6)</f>
      </c>
      <c r="L61" s="38">
        <v>0</v>
      </c>
      <c s="32">
        <f>ROUND(ROUND(L61,2)*ROUND(G61,3),2)</f>
      </c>
      <c s="36" t="s">
        <v>56</v>
      </c>
      <c>
        <f>(M61*21)/100</f>
      </c>
      <c t="s">
        <v>27</v>
      </c>
    </row>
    <row r="62" spans="1:5" ht="12.75">
      <c r="A62" s="35" t="s">
        <v>57</v>
      </c>
      <c r="E62" s="39" t="s">
        <v>5</v>
      </c>
    </row>
    <row r="63" spans="1:5" ht="12.75">
      <c r="A63" s="35" t="s">
        <v>58</v>
      </c>
      <c r="E63" s="40" t="s">
        <v>9001</v>
      </c>
    </row>
    <row r="64" spans="1:5" ht="76.5">
      <c r="A64" t="s">
        <v>59</v>
      </c>
      <c r="E64" s="39" t="s">
        <v>1368</v>
      </c>
    </row>
    <row r="65" spans="1:13" ht="12.75">
      <c r="A65" t="s">
        <v>49</v>
      </c>
      <c r="C65" s="31" t="s">
        <v>1989</v>
      </c>
      <c r="E65" s="33" t="s">
        <v>1990</v>
      </c>
      <c r="J65" s="32">
        <f>0</f>
      </c>
      <c s="32">
        <f>0</f>
      </c>
      <c s="32">
        <f>0+L66+L70+L74+L78+L82+L86</f>
      </c>
      <c s="32">
        <f>0+M66+M70+M74+M78+M82+M86</f>
      </c>
    </row>
    <row r="66" spans="1:16" ht="12.75">
      <c r="A66" t="s">
        <v>52</v>
      </c>
      <c s="34" t="s">
        <v>96</v>
      </c>
      <c s="34" t="s">
        <v>932</v>
      </c>
      <c s="35" t="s">
        <v>5</v>
      </c>
      <c s="6" t="s">
        <v>933</v>
      </c>
      <c s="36" t="s">
        <v>65</v>
      </c>
      <c s="37">
        <v>847</v>
      </c>
      <c s="36">
        <v>0</v>
      </c>
      <c s="36">
        <f>ROUND(G66*H66,6)</f>
      </c>
      <c r="L66" s="38">
        <v>0</v>
      </c>
      <c s="32">
        <f>ROUND(ROUND(L66,2)*ROUND(G66,3),2)</f>
      </c>
      <c s="36" t="s">
        <v>56</v>
      </c>
      <c>
        <f>(M66*21)/100</f>
      </c>
      <c t="s">
        <v>27</v>
      </c>
    </row>
    <row r="67" spans="1:5" ht="12.75">
      <c r="A67" s="35" t="s">
        <v>57</v>
      </c>
      <c r="E67" s="39" t="s">
        <v>5</v>
      </c>
    </row>
    <row r="68" spans="1:5" ht="12.75">
      <c r="A68" s="35" t="s">
        <v>58</v>
      </c>
      <c r="E68" s="40" t="s">
        <v>9002</v>
      </c>
    </row>
    <row r="69" spans="1:5" ht="102">
      <c r="A69" t="s">
        <v>59</v>
      </c>
      <c r="E69" s="39" t="s">
        <v>577</v>
      </c>
    </row>
    <row r="70" spans="1:16" ht="12.75">
      <c r="A70" t="s">
        <v>52</v>
      </c>
      <c s="34" t="s">
        <v>100</v>
      </c>
      <c s="34" t="s">
        <v>73</v>
      </c>
      <c s="35" t="s">
        <v>5</v>
      </c>
      <c s="6" t="s">
        <v>74</v>
      </c>
      <c s="36" t="s">
        <v>65</v>
      </c>
      <c s="37">
        <v>293</v>
      </c>
      <c s="36">
        <v>0</v>
      </c>
      <c s="36">
        <f>ROUND(G70*H70,6)</f>
      </c>
      <c r="L70" s="38">
        <v>0</v>
      </c>
      <c s="32">
        <f>ROUND(ROUND(L70,2)*ROUND(G70,3),2)</f>
      </c>
      <c s="36" t="s">
        <v>56</v>
      </c>
      <c>
        <f>(M70*21)/100</f>
      </c>
      <c t="s">
        <v>27</v>
      </c>
    </row>
    <row r="71" spans="1:5" ht="12.75">
      <c r="A71" s="35" t="s">
        <v>57</v>
      </c>
      <c r="E71" s="39" t="s">
        <v>5</v>
      </c>
    </row>
    <row r="72" spans="1:5" ht="12.75">
      <c r="A72" s="35" t="s">
        <v>58</v>
      </c>
      <c r="E72" s="40" t="s">
        <v>9003</v>
      </c>
    </row>
    <row r="73" spans="1:5" ht="102">
      <c r="A73" t="s">
        <v>59</v>
      </c>
      <c r="E73" s="39" t="s">
        <v>75</v>
      </c>
    </row>
    <row r="74" spans="1:16" ht="12.75">
      <c r="A74" t="s">
        <v>52</v>
      </c>
      <c s="34" t="s">
        <v>104</v>
      </c>
      <c s="34" t="s">
        <v>77</v>
      </c>
      <c s="35" t="s">
        <v>5</v>
      </c>
      <c s="6" t="s">
        <v>78</v>
      </c>
      <c s="36" t="s">
        <v>65</v>
      </c>
      <c s="37">
        <v>184</v>
      </c>
      <c s="36">
        <v>0</v>
      </c>
      <c s="36">
        <f>ROUND(G74*H74,6)</f>
      </c>
      <c r="L74" s="38">
        <v>0</v>
      </c>
      <c s="32">
        <f>ROUND(ROUND(L74,2)*ROUND(G74,3),2)</f>
      </c>
      <c s="36" t="s">
        <v>56</v>
      </c>
      <c>
        <f>(M74*21)/100</f>
      </c>
      <c t="s">
        <v>27</v>
      </c>
    </row>
    <row r="75" spans="1:5" ht="12.75">
      <c r="A75" s="35" t="s">
        <v>57</v>
      </c>
      <c r="E75" s="39" t="s">
        <v>5</v>
      </c>
    </row>
    <row r="76" spans="1:5" ht="12.75">
      <c r="A76" s="35" t="s">
        <v>58</v>
      </c>
      <c r="E76" s="40" t="s">
        <v>9004</v>
      </c>
    </row>
    <row r="77" spans="1:5" ht="140.25">
      <c r="A77" t="s">
        <v>59</v>
      </c>
      <c r="E77" s="39" t="s">
        <v>79</v>
      </c>
    </row>
    <row r="78" spans="1:16" ht="25.5">
      <c r="A78" t="s">
        <v>52</v>
      </c>
      <c s="34" t="s">
        <v>108</v>
      </c>
      <c s="34" t="s">
        <v>9005</v>
      </c>
      <c s="35" t="s">
        <v>5</v>
      </c>
      <c s="6" t="s">
        <v>9006</v>
      </c>
      <c s="36" t="s">
        <v>93</v>
      </c>
      <c s="37">
        <v>1</v>
      </c>
      <c s="36">
        <v>0</v>
      </c>
      <c s="36">
        <f>ROUND(G78*H78,6)</f>
      </c>
      <c r="L78" s="38">
        <v>0</v>
      </c>
      <c s="32">
        <f>ROUND(ROUND(L78,2)*ROUND(G78,3),2)</f>
      </c>
      <c s="36" t="s">
        <v>56</v>
      </c>
      <c>
        <f>(M78*21)/100</f>
      </c>
      <c t="s">
        <v>27</v>
      </c>
    </row>
    <row r="79" spans="1:5" ht="12.75">
      <c r="A79" s="35" t="s">
        <v>57</v>
      </c>
      <c r="E79" s="39" t="s">
        <v>5</v>
      </c>
    </row>
    <row r="80" spans="1:5" ht="12.75">
      <c r="A80" s="35" t="s">
        <v>58</v>
      </c>
      <c r="E80" s="40" t="s">
        <v>1969</v>
      </c>
    </row>
    <row r="81" spans="1:5" ht="127.5">
      <c r="A81" t="s">
        <v>59</v>
      </c>
      <c r="E81" s="39" t="s">
        <v>1362</v>
      </c>
    </row>
    <row r="82" spans="1:16" ht="25.5">
      <c r="A82" t="s">
        <v>52</v>
      </c>
      <c s="34" t="s">
        <v>112</v>
      </c>
      <c s="34" t="s">
        <v>9007</v>
      </c>
      <c s="35" t="s">
        <v>5</v>
      </c>
      <c s="6" t="s">
        <v>9008</v>
      </c>
      <c s="36" t="s">
        <v>65</v>
      </c>
      <c s="37">
        <v>153</v>
      </c>
      <c s="36">
        <v>0</v>
      </c>
      <c s="36">
        <f>ROUND(G82*H82,6)</f>
      </c>
      <c r="L82" s="38">
        <v>0</v>
      </c>
      <c s="32">
        <f>ROUND(ROUND(L82,2)*ROUND(G82,3),2)</f>
      </c>
      <c s="36" t="s">
        <v>56</v>
      </c>
      <c>
        <f>(M82*21)/100</f>
      </c>
      <c t="s">
        <v>27</v>
      </c>
    </row>
    <row r="83" spans="1:5" ht="12.75">
      <c r="A83" s="35" t="s">
        <v>57</v>
      </c>
      <c r="E83" s="39" t="s">
        <v>5</v>
      </c>
    </row>
    <row r="84" spans="1:5" ht="12.75">
      <c r="A84" s="35" t="s">
        <v>58</v>
      </c>
      <c r="E84" s="40" t="s">
        <v>9009</v>
      </c>
    </row>
    <row r="85" spans="1:5" ht="76.5">
      <c r="A85" t="s">
        <v>59</v>
      </c>
      <c r="E85" s="39" t="s">
        <v>9010</v>
      </c>
    </row>
    <row r="86" spans="1:16" ht="25.5">
      <c r="A86" t="s">
        <v>52</v>
      </c>
      <c s="34" t="s">
        <v>233</v>
      </c>
      <c s="34" t="s">
        <v>9011</v>
      </c>
      <c s="35" t="s">
        <v>5</v>
      </c>
      <c s="6" t="s">
        <v>9012</v>
      </c>
      <c s="36" t="s">
        <v>65</v>
      </c>
      <c s="37">
        <v>153</v>
      </c>
      <c s="36">
        <v>0</v>
      </c>
      <c s="36">
        <f>ROUND(G86*H86,6)</f>
      </c>
      <c r="L86" s="38">
        <v>0</v>
      </c>
      <c s="32">
        <f>ROUND(ROUND(L86,2)*ROUND(G86,3),2)</f>
      </c>
      <c s="36" t="s">
        <v>56</v>
      </c>
      <c>
        <f>(M86*21)/100</f>
      </c>
      <c t="s">
        <v>27</v>
      </c>
    </row>
    <row r="87" spans="1:5" ht="12.75">
      <c r="A87" s="35" t="s">
        <v>57</v>
      </c>
      <c r="E87" s="39" t="s">
        <v>5</v>
      </c>
    </row>
    <row r="88" spans="1:5" ht="12.75">
      <c r="A88" s="35" t="s">
        <v>58</v>
      </c>
      <c r="E88" s="40" t="s">
        <v>9009</v>
      </c>
    </row>
    <row r="89" spans="1:5" ht="76.5">
      <c r="A89" t="s">
        <v>59</v>
      </c>
      <c r="E89" s="39" t="s">
        <v>9013</v>
      </c>
    </row>
    <row r="90" spans="1:13" ht="12.75">
      <c r="A90" t="s">
        <v>49</v>
      </c>
      <c r="C90" s="31" t="s">
        <v>1993</v>
      </c>
      <c r="E90" s="33" t="s">
        <v>1994</v>
      </c>
      <c r="J90" s="32">
        <f>0</f>
      </c>
      <c s="32">
        <f>0</f>
      </c>
      <c s="32">
        <f>0+L91</f>
      </c>
      <c s="32">
        <f>0+M91</f>
      </c>
    </row>
    <row r="91" spans="1:16" ht="25.5">
      <c r="A91" t="s">
        <v>52</v>
      </c>
      <c s="34" t="s">
        <v>116</v>
      </c>
      <c s="34" t="s">
        <v>1995</v>
      </c>
      <c s="35" t="s">
        <v>5</v>
      </c>
      <c s="6" t="s">
        <v>1996</v>
      </c>
      <c s="36" t="s">
        <v>93</v>
      </c>
      <c s="37">
        <v>14</v>
      </c>
      <c s="36">
        <v>0</v>
      </c>
      <c s="36">
        <f>ROUND(G91*H91,6)</f>
      </c>
      <c r="L91" s="38">
        <v>0</v>
      </c>
      <c s="32">
        <f>ROUND(ROUND(L91,2)*ROUND(G91,3),2)</f>
      </c>
      <c s="36" t="s">
        <v>56</v>
      </c>
      <c>
        <f>(M91*21)/100</f>
      </c>
      <c t="s">
        <v>27</v>
      </c>
    </row>
    <row r="92" spans="1:5" ht="12.75">
      <c r="A92" s="35" t="s">
        <v>57</v>
      </c>
      <c r="E92" s="39" t="s">
        <v>5</v>
      </c>
    </row>
    <row r="93" spans="1:5" ht="12.75">
      <c r="A93" s="35" t="s">
        <v>58</v>
      </c>
      <c r="E93" s="40" t="s">
        <v>9014</v>
      </c>
    </row>
    <row r="94" spans="1:5" ht="38.25">
      <c r="A94" t="s">
        <v>59</v>
      </c>
      <c r="E94" s="39" t="s">
        <v>1118</v>
      </c>
    </row>
    <row r="95" spans="1:13" ht="12.75">
      <c r="A95" t="s">
        <v>49</v>
      </c>
      <c r="C95" s="31" t="s">
        <v>2024</v>
      </c>
      <c r="E95" s="33" t="s">
        <v>2025</v>
      </c>
      <c r="J95" s="32">
        <f>0</f>
      </c>
      <c s="32">
        <f>0</f>
      </c>
      <c s="32">
        <f>0+L96+L100+L104</f>
      </c>
      <c s="32">
        <f>0+M96+M100+M104</f>
      </c>
    </row>
    <row r="96" spans="1:16" ht="12.75">
      <c r="A96" t="s">
        <v>52</v>
      </c>
      <c s="34" t="s">
        <v>120</v>
      </c>
      <c s="34" t="s">
        <v>2433</v>
      </c>
      <c s="35" t="s">
        <v>5</v>
      </c>
      <c s="6" t="s">
        <v>2434</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9015</v>
      </c>
    </row>
    <row r="99" spans="1:5" ht="102">
      <c r="A99" t="s">
        <v>59</v>
      </c>
      <c r="E99" s="39" t="s">
        <v>2435</v>
      </c>
    </row>
    <row r="100" spans="1:16" ht="25.5">
      <c r="A100" t="s">
        <v>52</v>
      </c>
      <c s="34" t="s">
        <v>124</v>
      </c>
      <c s="34" t="s">
        <v>2436</v>
      </c>
      <c s="35" t="s">
        <v>5</v>
      </c>
      <c s="6" t="s">
        <v>2437</v>
      </c>
      <c s="36" t="s">
        <v>93</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9015</v>
      </c>
    </row>
    <row r="103" spans="1:5" ht="102">
      <c r="A103" t="s">
        <v>59</v>
      </c>
      <c r="E103" s="39" t="s">
        <v>577</v>
      </c>
    </row>
    <row r="104" spans="1:16" ht="12.75">
      <c r="A104" t="s">
        <v>52</v>
      </c>
      <c s="34" t="s">
        <v>128</v>
      </c>
      <c s="34" t="s">
        <v>2026</v>
      </c>
      <c s="35" t="s">
        <v>5</v>
      </c>
      <c s="6" t="s">
        <v>2027</v>
      </c>
      <c s="36" t="s">
        <v>65</v>
      </c>
      <c s="37">
        <v>292</v>
      </c>
      <c s="36">
        <v>0</v>
      </c>
      <c s="36">
        <f>ROUND(G104*H104,6)</f>
      </c>
      <c r="L104" s="38">
        <v>0</v>
      </c>
      <c s="32">
        <f>ROUND(ROUND(L104,2)*ROUND(G104,3),2)</f>
      </c>
      <c s="36" t="s">
        <v>56</v>
      </c>
      <c>
        <f>(M104*21)/100</f>
      </c>
      <c t="s">
        <v>27</v>
      </c>
    </row>
    <row r="105" spans="1:5" ht="12.75">
      <c r="A105" s="35" t="s">
        <v>57</v>
      </c>
      <c r="E105" s="39" t="s">
        <v>5</v>
      </c>
    </row>
    <row r="106" spans="1:5" ht="12.75">
      <c r="A106" s="35" t="s">
        <v>58</v>
      </c>
      <c r="E106" s="40" t="s">
        <v>9016</v>
      </c>
    </row>
    <row r="107" spans="1:5" ht="127.5">
      <c r="A107" t="s">
        <v>59</v>
      </c>
      <c r="E107" s="39" t="s">
        <v>2028</v>
      </c>
    </row>
    <row r="108" spans="1:13" ht="12.75">
      <c r="A108" t="s">
        <v>49</v>
      </c>
      <c r="C108" s="31" t="s">
        <v>2058</v>
      </c>
      <c r="E108" s="33" t="s">
        <v>2059</v>
      </c>
      <c r="J108" s="32">
        <f>0</f>
      </c>
      <c s="32">
        <f>0</f>
      </c>
      <c s="32">
        <f>0+L109+L113+L117+L121+L125+L129+L133+L137+L141+L145+L149+L153+L157+L161</f>
      </c>
      <c s="32">
        <f>0+M109+M113+M117+M121+M125+M129+M133+M137+M141+M145+M149+M153+M157+M161</f>
      </c>
    </row>
    <row r="109" spans="1:16" ht="25.5">
      <c r="A109" t="s">
        <v>52</v>
      </c>
      <c s="34" t="s">
        <v>132</v>
      </c>
      <c s="34" t="s">
        <v>2507</v>
      </c>
      <c s="35" t="s">
        <v>5</v>
      </c>
      <c s="6" t="s">
        <v>2508</v>
      </c>
      <c s="36" t="s">
        <v>93</v>
      </c>
      <c s="37">
        <v>4</v>
      </c>
      <c s="36">
        <v>0</v>
      </c>
      <c s="36">
        <f>ROUND(G109*H109,6)</f>
      </c>
      <c r="L109" s="38">
        <v>0</v>
      </c>
      <c s="32">
        <f>ROUND(ROUND(L109,2)*ROUND(G109,3),2)</f>
      </c>
      <c s="36" t="s">
        <v>56</v>
      </c>
      <c>
        <f>(M109*21)/100</f>
      </c>
      <c t="s">
        <v>27</v>
      </c>
    </row>
    <row r="110" spans="1:5" ht="12.75">
      <c r="A110" s="35" t="s">
        <v>57</v>
      </c>
      <c r="E110" s="39" t="s">
        <v>5</v>
      </c>
    </row>
    <row r="111" spans="1:5" ht="12.75">
      <c r="A111" s="35" t="s">
        <v>58</v>
      </c>
      <c r="E111" s="40" t="s">
        <v>9017</v>
      </c>
    </row>
    <row r="112" spans="1:5" ht="102">
      <c r="A112" t="s">
        <v>59</v>
      </c>
      <c r="E112" s="39" t="s">
        <v>1371</v>
      </c>
    </row>
    <row r="113" spans="1:16" ht="25.5">
      <c r="A113" t="s">
        <v>52</v>
      </c>
      <c s="34" t="s">
        <v>136</v>
      </c>
      <c s="34" t="s">
        <v>2300</v>
      </c>
      <c s="35" t="s">
        <v>5</v>
      </c>
      <c s="6" t="s">
        <v>2301</v>
      </c>
      <c s="36" t="s">
        <v>93</v>
      </c>
      <c s="37">
        <v>2</v>
      </c>
      <c s="36">
        <v>0</v>
      </c>
      <c s="36">
        <f>ROUND(G113*H113,6)</f>
      </c>
      <c r="L113" s="38">
        <v>0</v>
      </c>
      <c s="32">
        <f>ROUND(ROUND(L113,2)*ROUND(G113,3),2)</f>
      </c>
      <c s="36" t="s">
        <v>56</v>
      </c>
      <c>
        <f>(M113*21)/100</f>
      </c>
      <c t="s">
        <v>27</v>
      </c>
    </row>
    <row r="114" spans="1:5" ht="12.75">
      <c r="A114" s="35" t="s">
        <v>57</v>
      </c>
      <c r="E114" s="39" t="s">
        <v>5</v>
      </c>
    </row>
    <row r="115" spans="1:5" ht="12.75">
      <c r="A115" s="35" t="s">
        <v>58</v>
      </c>
      <c r="E115" s="40" t="s">
        <v>9018</v>
      </c>
    </row>
    <row r="116" spans="1:5" ht="102">
      <c r="A116" t="s">
        <v>59</v>
      </c>
      <c r="E116" s="39" t="s">
        <v>1371</v>
      </c>
    </row>
    <row r="117" spans="1:16" ht="25.5">
      <c r="A117" t="s">
        <v>52</v>
      </c>
      <c s="34" t="s">
        <v>140</v>
      </c>
      <c s="34" t="s">
        <v>2509</v>
      </c>
      <c s="35" t="s">
        <v>5</v>
      </c>
      <c s="6" t="s">
        <v>2510</v>
      </c>
      <c s="36" t="s">
        <v>93</v>
      </c>
      <c s="37">
        <v>10</v>
      </c>
      <c s="36">
        <v>0</v>
      </c>
      <c s="36">
        <f>ROUND(G117*H117,6)</f>
      </c>
      <c r="L117" s="38">
        <v>0</v>
      </c>
      <c s="32">
        <f>ROUND(ROUND(L117,2)*ROUND(G117,3),2)</f>
      </c>
      <c s="36" t="s">
        <v>56</v>
      </c>
      <c>
        <f>(M117*21)/100</f>
      </c>
      <c t="s">
        <v>27</v>
      </c>
    </row>
    <row r="118" spans="1:5" ht="12.75">
      <c r="A118" s="35" t="s">
        <v>57</v>
      </c>
      <c r="E118" s="39" t="s">
        <v>5</v>
      </c>
    </row>
    <row r="119" spans="1:5" ht="12.75">
      <c r="A119" s="35" t="s">
        <v>58</v>
      </c>
      <c r="E119" s="40" t="s">
        <v>9019</v>
      </c>
    </row>
    <row r="120" spans="1:5" ht="102">
      <c r="A120" t="s">
        <v>59</v>
      </c>
      <c r="E120" s="39" t="s">
        <v>1371</v>
      </c>
    </row>
    <row r="121" spans="1:16" ht="25.5">
      <c r="A121" t="s">
        <v>52</v>
      </c>
      <c s="34" t="s">
        <v>144</v>
      </c>
      <c s="34" t="s">
        <v>9020</v>
      </c>
      <c s="35" t="s">
        <v>5</v>
      </c>
      <c s="6" t="s">
        <v>9021</v>
      </c>
      <c s="36" t="s">
        <v>93</v>
      </c>
      <c s="37">
        <v>2</v>
      </c>
      <c s="36">
        <v>0</v>
      </c>
      <c s="36">
        <f>ROUND(G121*H121,6)</f>
      </c>
      <c r="L121" s="38">
        <v>0</v>
      </c>
      <c s="32">
        <f>ROUND(ROUND(L121,2)*ROUND(G121,3),2)</f>
      </c>
      <c s="36" t="s">
        <v>56</v>
      </c>
      <c>
        <f>(M121*21)/100</f>
      </c>
      <c t="s">
        <v>27</v>
      </c>
    </row>
    <row r="122" spans="1:5" ht="12.75">
      <c r="A122" s="35" t="s">
        <v>57</v>
      </c>
      <c r="E122" s="39" t="s">
        <v>5</v>
      </c>
    </row>
    <row r="123" spans="1:5" ht="12.75">
      <c r="A123" s="35" t="s">
        <v>58</v>
      </c>
      <c r="E123" s="40" t="s">
        <v>9018</v>
      </c>
    </row>
    <row r="124" spans="1:5" ht="102">
      <c r="A124" t="s">
        <v>59</v>
      </c>
      <c r="E124" s="39" t="s">
        <v>1371</v>
      </c>
    </row>
    <row r="125" spans="1:16" ht="25.5">
      <c r="A125" t="s">
        <v>52</v>
      </c>
      <c s="34" t="s">
        <v>148</v>
      </c>
      <c s="34" t="s">
        <v>8919</v>
      </c>
      <c s="35" t="s">
        <v>5</v>
      </c>
      <c s="6" t="s">
        <v>8920</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9018</v>
      </c>
    </row>
    <row r="128" spans="1:5" ht="102">
      <c r="A128" t="s">
        <v>59</v>
      </c>
      <c r="E128" s="39" t="s">
        <v>1371</v>
      </c>
    </row>
    <row r="129" spans="1:16" ht="12.75">
      <c r="A129" t="s">
        <v>52</v>
      </c>
      <c s="34" t="s">
        <v>152</v>
      </c>
      <c s="34" t="s">
        <v>2062</v>
      </c>
      <c s="35" t="s">
        <v>5</v>
      </c>
      <c s="6" t="s">
        <v>2063</v>
      </c>
      <c s="36" t="s">
        <v>65</v>
      </c>
      <c s="37">
        <v>292</v>
      </c>
      <c s="36">
        <v>0</v>
      </c>
      <c s="36">
        <f>ROUND(G129*H129,6)</f>
      </c>
      <c r="L129" s="38">
        <v>0</v>
      </c>
      <c s="32">
        <f>ROUND(ROUND(L129,2)*ROUND(G129,3),2)</f>
      </c>
      <c s="36" t="s">
        <v>56</v>
      </c>
      <c>
        <f>(M129*21)/100</f>
      </c>
      <c t="s">
        <v>27</v>
      </c>
    </row>
    <row r="130" spans="1:5" ht="12.75">
      <c r="A130" s="35" t="s">
        <v>57</v>
      </c>
      <c r="E130" s="39" t="s">
        <v>5</v>
      </c>
    </row>
    <row r="131" spans="1:5" ht="12.75">
      <c r="A131" s="35" t="s">
        <v>58</v>
      </c>
      <c r="E131" s="40" t="s">
        <v>9016</v>
      </c>
    </row>
    <row r="132" spans="1:5" ht="76.5">
      <c r="A132" t="s">
        <v>59</v>
      </c>
      <c r="E132" s="39" t="s">
        <v>2064</v>
      </c>
    </row>
    <row r="133" spans="1:16" ht="12.75">
      <c r="A133" t="s">
        <v>52</v>
      </c>
      <c s="34" t="s">
        <v>156</v>
      </c>
      <c s="34" t="s">
        <v>1694</v>
      </c>
      <c s="35" t="s">
        <v>5</v>
      </c>
      <c s="6" t="s">
        <v>1695</v>
      </c>
      <c s="36" t="s">
        <v>93</v>
      </c>
      <c s="37">
        <v>16</v>
      </c>
      <c s="36">
        <v>0</v>
      </c>
      <c s="36">
        <f>ROUND(G133*H133,6)</f>
      </c>
      <c r="L133" s="38">
        <v>0</v>
      </c>
      <c s="32">
        <f>ROUND(ROUND(L133,2)*ROUND(G133,3),2)</f>
      </c>
      <c s="36" t="s">
        <v>56</v>
      </c>
      <c>
        <f>(M133*21)/100</f>
      </c>
      <c t="s">
        <v>27</v>
      </c>
    </row>
    <row r="134" spans="1:5" ht="12.75">
      <c r="A134" s="35" t="s">
        <v>57</v>
      </c>
      <c r="E134" s="39" t="s">
        <v>5</v>
      </c>
    </row>
    <row r="135" spans="1:5" ht="12.75">
      <c r="A135" s="35" t="s">
        <v>58</v>
      </c>
      <c r="E135" s="40" t="s">
        <v>1969</v>
      </c>
    </row>
    <row r="136" spans="1:5" ht="89.25">
      <c r="A136" t="s">
        <v>59</v>
      </c>
      <c r="E136" s="39" t="s">
        <v>1696</v>
      </c>
    </row>
    <row r="137" spans="1:16" ht="12.75">
      <c r="A137" t="s">
        <v>52</v>
      </c>
      <c s="34" t="s">
        <v>160</v>
      </c>
      <c s="34" t="s">
        <v>9022</v>
      </c>
      <c s="35" t="s">
        <v>5</v>
      </c>
      <c s="6" t="s">
        <v>9023</v>
      </c>
      <c s="36" t="s">
        <v>93</v>
      </c>
      <c s="37">
        <v>8</v>
      </c>
      <c s="36">
        <v>0</v>
      </c>
      <c s="36">
        <f>ROUND(G137*H137,6)</f>
      </c>
      <c r="L137" s="38">
        <v>0</v>
      </c>
      <c s="32">
        <f>ROUND(ROUND(L137,2)*ROUND(G137,3),2)</f>
      </c>
      <c s="36" t="s">
        <v>56</v>
      </c>
      <c>
        <f>(M137*21)/100</f>
      </c>
      <c t="s">
        <v>27</v>
      </c>
    </row>
    <row r="138" spans="1:5" ht="12.75">
      <c r="A138" s="35" t="s">
        <v>57</v>
      </c>
      <c r="E138" s="39" t="s">
        <v>5</v>
      </c>
    </row>
    <row r="139" spans="1:5" ht="12.75">
      <c r="A139" s="35" t="s">
        <v>58</v>
      </c>
      <c r="E139" s="40" t="s">
        <v>9024</v>
      </c>
    </row>
    <row r="140" spans="1:5" ht="102">
      <c r="A140" t="s">
        <v>59</v>
      </c>
      <c r="E140" s="39" t="s">
        <v>9025</v>
      </c>
    </row>
    <row r="141" spans="1:16" ht="12.75">
      <c r="A141" t="s">
        <v>52</v>
      </c>
      <c s="34" t="s">
        <v>237</v>
      </c>
      <c s="34" t="s">
        <v>8923</v>
      </c>
      <c s="35" t="s">
        <v>5</v>
      </c>
      <c s="6" t="s">
        <v>8924</v>
      </c>
      <c s="36" t="s">
        <v>93</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9018</v>
      </c>
    </row>
    <row r="144" spans="1:5" ht="38.25">
      <c r="A144" t="s">
        <v>59</v>
      </c>
      <c r="E144" s="39" t="s">
        <v>2447</v>
      </c>
    </row>
    <row r="145" spans="1:16" ht="12.75">
      <c r="A145" t="s">
        <v>52</v>
      </c>
      <c s="34" t="s">
        <v>241</v>
      </c>
      <c s="34" t="s">
        <v>9026</v>
      </c>
      <c s="35" t="s">
        <v>5</v>
      </c>
      <c s="6" t="s">
        <v>9027</v>
      </c>
      <c s="36" t="s">
        <v>93</v>
      </c>
      <c s="37">
        <v>2</v>
      </c>
      <c s="36">
        <v>0</v>
      </c>
      <c s="36">
        <f>ROUND(G145*H145,6)</f>
      </c>
      <c r="L145" s="38">
        <v>0</v>
      </c>
      <c s="32">
        <f>ROUND(ROUND(L145,2)*ROUND(G145,3),2)</f>
      </c>
      <c s="36" t="s">
        <v>56</v>
      </c>
      <c>
        <f>(M145*21)/100</f>
      </c>
      <c t="s">
        <v>27</v>
      </c>
    </row>
    <row r="146" spans="1:5" ht="12.75">
      <c r="A146" s="35" t="s">
        <v>57</v>
      </c>
      <c r="E146" s="39" t="s">
        <v>5</v>
      </c>
    </row>
    <row r="147" spans="1:5" ht="12.75">
      <c r="A147" s="35" t="s">
        <v>58</v>
      </c>
      <c r="E147" s="40" t="s">
        <v>9018</v>
      </c>
    </row>
    <row r="148" spans="1:5" ht="38.25">
      <c r="A148" t="s">
        <v>59</v>
      </c>
      <c r="E148" s="39" t="s">
        <v>2447</v>
      </c>
    </row>
    <row r="149" spans="1:16" ht="12.75">
      <c r="A149" t="s">
        <v>52</v>
      </c>
      <c s="34" t="s">
        <v>258</v>
      </c>
      <c s="34" t="s">
        <v>2519</v>
      </c>
      <c s="35" t="s">
        <v>5</v>
      </c>
      <c s="6" t="s">
        <v>2520</v>
      </c>
      <c s="36" t="s">
        <v>65</v>
      </c>
      <c s="37">
        <v>190</v>
      </c>
      <c s="36">
        <v>0</v>
      </c>
      <c s="36">
        <f>ROUND(G149*H149,6)</f>
      </c>
      <c r="L149" s="38">
        <v>0</v>
      </c>
      <c s="32">
        <f>ROUND(ROUND(L149,2)*ROUND(G149,3),2)</f>
      </c>
      <c s="36" t="s">
        <v>56</v>
      </c>
      <c>
        <f>(M149*21)/100</f>
      </c>
      <c t="s">
        <v>27</v>
      </c>
    </row>
    <row r="150" spans="1:5" ht="12.75">
      <c r="A150" s="35" t="s">
        <v>57</v>
      </c>
      <c r="E150" s="39" t="s">
        <v>5</v>
      </c>
    </row>
    <row r="151" spans="1:5" ht="12.75">
      <c r="A151" s="35" t="s">
        <v>58</v>
      </c>
      <c r="E151" s="40" t="s">
        <v>9028</v>
      </c>
    </row>
    <row r="152" spans="1:5" ht="38.25">
      <c r="A152" t="s">
        <v>59</v>
      </c>
      <c r="E152" s="39" t="s">
        <v>2069</v>
      </c>
    </row>
    <row r="153" spans="1:16" ht="12.75">
      <c r="A153" t="s">
        <v>52</v>
      </c>
      <c s="34" t="s">
        <v>265</v>
      </c>
      <c s="34" t="s">
        <v>9029</v>
      </c>
      <c s="35" t="s">
        <v>5</v>
      </c>
      <c s="6" t="s">
        <v>9030</v>
      </c>
      <c s="36" t="s">
        <v>65</v>
      </c>
      <c s="37">
        <v>165</v>
      </c>
      <c s="36">
        <v>0</v>
      </c>
      <c s="36">
        <f>ROUND(G153*H153,6)</f>
      </c>
      <c r="L153" s="38">
        <v>0</v>
      </c>
      <c s="32">
        <f>ROUND(ROUND(L153,2)*ROUND(G153,3),2)</f>
      </c>
      <c s="36" t="s">
        <v>56</v>
      </c>
      <c>
        <f>(M153*21)/100</f>
      </c>
      <c t="s">
        <v>27</v>
      </c>
    </row>
    <row r="154" spans="1:5" ht="12.75">
      <c r="A154" s="35" t="s">
        <v>57</v>
      </c>
      <c r="E154" s="39" t="s">
        <v>5</v>
      </c>
    </row>
    <row r="155" spans="1:5" ht="12.75">
      <c r="A155" s="35" t="s">
        <v>58</v>
      </c>
      <c r="E155" s="40" t="s">
        <v>9031</v>
      </c>
    </row>
    <row r="156" spans="1:5" ht="38.25">
      <c r="A156" t="s">
        <v>59</v>
      </c>
      <c r="E156" s="39" t="s">
        <v>2069</v>
      </c>
    </row>
    <row r="157" spans="1:16" ht="25.5">
      <c r="A157" t="s">
        <v>52</v>
      </c>
      <c s="34" t="s">
        <v>269</v>
      </c>
      <c s="34" t="s">
        <v>9032</v>
      </c>
      <c s="35" t="s">
        <v>5</v>
      </c>
      <c s="6" t="s">
        <v>9033</v>
      </c>
      <c s="36" t="s">
        <v>65</v>
      </c>
      <c s="37">
        <v>470</v>
      </c>
      <c s="36">
        <v>0</v>
      </c>
      <c s="36">
        <f>ROUND(G157*H157,6)</f>
      </c>
      <c r="L157" s="38">
        <v>0</v>
      </c>
      <c s="32">
        <f>ROUND(ROUND(L157,2)*ROUND(G157,3),2)</f>
      </c>
      <c s="36" t="s">
        <v>56</v>
      </c>
      <c>
        <f>(M157*21)/100</f>
      </c>
      <c t="s">
        <v>27</v>
      </c>
    </row>
    <row r="158" spans="1:5" ht="12.75">
      <c r="A158" s="35" t="s">
        <v>57</v>
      </c>
      <c r="E158" s="39" t="s">
        <v>5</v>
      </c>
    </row>
    <row r="159" spans="1:5" ht="12.75">
      <c r="A159" s="35" t="s">
        <v>58</v>
      </c>
      <c r="E159" s="40" t="s">
        <v>9034</v>
      </c>
    </row>
    <row r="160" spans="1:5" ht="38.25">
      <c r="A160" t="s">
        <v>59</v>
      </c>
      <c r="E160" s="39" t="s">
        <v>2069</v>
      </c>
    </row>
    <row r="161" spans="1:16" ht="12.75">
      <c r="A161" t="s">
        <v>52</v>
      </c>
      <c s="34" t="s">
        <v>273</v>
      </c>
      <c s="34" t="s">
        <v>9035</v>
      </c>
      <c s="35" t="s">
        <v>5</v>
      </c>
      <c s="6" t="s">
        <v>9036</v>
      </c>
      <c s="36" t="s">
        <v>65</v>
      </c>
      <c s="37">
        <v>165</v>
      </c>
      <c s="36">
        <v>0</v>
      </c>
      <c s="36">
        <f>ROUND(G161*H161,6)</f>
      </c>
      <c r="L161" s="38">
        <v>0</v>
      </c>
      <c s="32">
        <f>ROUND(ROUND(L161,2)*ROUND(G161,3),2)</f>
      </c>
      <c s="36" t="s">
        <v>56</v>
      </c>
      <c>
        <f>(M161*21)/100</f>
      </c>
      <c t="s">
        <v>27</v>
      </c>
    </row>
    <row r="162" spans="1:5" ht="12.75">
      <c r="A162" s="35" t="s">
        <v>57</v>
      </c>
      <c r="E162" s="39" t="s">
        <v>5</v>
      </c>
    </row>
    <row r="163" spans="1:5" ht="12.75">
      <c r="A163" s="35" t="s">
        <v>58</v>
      </c>
      <c r="E163" s="40" t="s">
        <v>9031</v>
      </c>
    </row>
    <row r="164" spans="1:5" ht="38.25">
      <c r="A164" t="s">
        <v>59</v>
      </c>
      <c r="E164" s="39" t="s">
        <v>2069</v>
      </c>
    </row>
    <row r="165" spans="1:13" ht="12.75">
      <c r="A165" t="s">
        <v>49</v>
      </c>
      <c r="C165" s="31" t="s">
        <v>1675</v>
      </c>
      <c r="E165" s="33" t="s">
        <v>2113</v>
      </c>
      <c r="J165" s="32">
        <f>0</f>
      </c>
      <c s="32">
        <f>0</f>
      </c>
      <c s="32">
        <f>0+L166+L170+L174+L178+L182+L186+L190+L194+L198+L202+L206</f>
      </c>
      <c s="32">
        <f>0+M166+M170+M174+M178+M182+M186+M190+M194+M198+M202+M206</f>
      </c>
    </row>
    <row r="166" spans="1:16" ht="12.75">
      <c r="A166" t="s">
        <v>52</v>
      </c>
      <c s="34" t="s">
        <v>164</v>
      </c>
      <c s="34" t="s">
        <v>2606</v>
      </c>
      <c s="35" t="s">
        <v>5</v>
      </c>
      <c s="6" t="s">
        <v>2607</v>
      </c>
      <c s="36" t="s">
        <v>93</v>
      </c>
      <c s="37">
        <v>7</v>
      </c>
      <c s="36">
        <v>0</v>
      </c>
      <c s="36">
        <f>ROUND(G166*H166,6)</f>
      </c>
      <c r="L166" s="38">
        <v>0</v>
      </c>
      <c s="32">
        <f>ROUND(ROUND(L166,2)*ROUND(G166,3),2)</f>
      </c>
      <c s="36" t="s">
        <v>56</v>
      </c>
      <c>
        <f>(M166*21)/100</f>
      </c>
      <c t="s">
        <v>27</v>
      </c>
    </row>
    <row r="167" spans="1:5" ht="12.75">
      <c r="A167" s="35" t="s">
        <v>57</v>
      </c>
      <c r="E167" s="39" t="s">
        <v>5</v>
      </c>
    </row>
    <row r="168" spans="1:5" ht="12.75">
      <c r="A168" s="35" t="s">
        <v>58</v>
      </c>
      <c r="E168" s="40" t="s">
        <v>9037</v>
      </c>
    </row>
    <row r="169" spans="1:5" ht="76.5">
      <c r="A169" t="s">
        <v>59</v>
      </c>
      <c r="E169" s="39" t="s">
        <v>2133</v>
      </c>
    </row>
    <row r="170" spans="1:16" ht="25.5">
      <c r="A170" t="s">
        <v>52</v>
      </c>
      <c s="34" t="s">
        <v>168</v>
      </c>
      <c s="34" t="s">
        <v>1137</v>
      </c>
      <c s="35" t="s">
        <v>5</v>
      </c>
      <c s="6" t="s">
        <v>1138</v>
      </c>
      <c s="36" t="s">
        <v>93</v>
      </c>
      <c s="37">
        <v>1</v>
      </c>
      <c s="36">
        <v>0</v>
      </c>
      <c s="36">
        <f>ROUND(G170*H170,6)</f>
      </c>
      <c r="L170" s="38">
        <v>0</v>
      </c>
      <c s="32">
        <f>ROUND(ROUND(L170,2)*ROUND(G170,3),2)</f>
      </c>
      <c s="36" t="s">
        <v>56</v>
      </c>
      <c>
        <f>(M170*21)/100</f>
      </c>
      <c t="s">
        <v>27</v>
      </c>
    </row>
    <row r="171" spans="1:5" ht="12.75">
      <c r="A171" s="35" t="s">
        <v>57</v>
      </c>
      <c r="E171" s="39" t="s">
        <v>5</v>
      </c>
    </row>
    <row r="172" spans="1:5" ht="12.75">
      <c r="A172" s="35" t="s">
        <v>58</v>
      </c>
      <c r="E172" s="40" t="s">
        <v>9038</v>
      </c>
    </row>
    <row r="173" spans="1:5" ht="114.75">
      <c r="A173" t="s">
        <v>59</v>
      </c>
      <c r="E173" s="39" t="s">
        <v>1377</v>
      </c>
    </row>
    <row r="174" spans="1:16" ht="38.25">
      <c r="A174" t="s">
        <v>52</v>
      </c>
      <c s="34" t="s">
        <v>172</v>
      </c>
      <c s="34" t="s">
        <v>1378</v>
      </c>
      <c s="35" t="s">
        <v>5</v>
      </c>
      <c s="6" t="s">
        <v>1379</v>
      </c>
      <c s="36" t="s">
        <v>93</v>
      </c>
      <c s="37">
        <v>2</v>
      </c>
      <c s="36">
        <v>0</v>
      </c>
      <c s="36">
        <f>ROUND(G174*H174,6)</f>
      </c>
      <c r="L174" s="38">
        <v>0</v>
      </c>
      <c s="32">
        <f>ROUND(ROUND(L174,2)*ROUND(G174,3),2)</f>
      </c>
      <c s="36" t="s">
        <v>56</v>
      </c>
      <c>
        <f>(M174*21)/100</f>
      </c>
      <c t="s">
        <v>27</v>
      </c>
    </row>
    <row r="175" spans="1:5" ht="12.75">
      <c r="A175" s="35" t="s">
        <v>57</v>
      </c>
      <c r="E175" s="39" t="s">
        <v>5</v>
      </c>
    </row>
    <row r="176" spans="1:5" ht="12.75">
      <c r="A176" s="35" t="s">
        <v>58</v>
      </c>
      <c r="E176" s="40" t="s">
        <v>9039</v>
      </c>
    </row>
    <row r="177" spans="1:5" ht="114.75">
      <c r="A177" t="s">
        <v>59</v>
      </c>
      <c r="E177" s="39" t="s">
        <v>1377</v>
      </c>
    </row>
    <row r="178" spans="1:16" ht="25.5">
      <c r="A178" t="s">
        <v>52</v>
      </c>
      <c s="34" t="s">
        <v>176</v>
      </c>
      <c s="34" t="s">
        <v>1677</v>
      </c>
      <c s="35" t="s">
        <v>5</v>
      </c>
      <c s="6" t="s">
        <v>1678</v>
      </c>
      <c s="36" t="s">
        <v>93</v>
      </c>
      <c s="37">
        <v>1</v>
      </c>
      <c s="36">
        <v>0</v>
      </c>
      <c s="36">
        <f>ROUND(G178*H178,6)</f>
      </c>
      <c r="L178" s="38">
        <v>0</v>
      </c>
      <c s="32">
        <f>ROUND(ROUND(L178,2)*ROUND(G178,3),2)</f>
      </c>
      <c s="36" t="s">
        <v>56</v>
      </c>
      <c>
        <f>(M178*21)/100</f>
      </c>
      <c t="s">
        <v>27</v>
      </c>
    </row>
    <row r="179" spans="1:5" ht="12.75">
      <c r="A179" s="35" t="s">
        <v>57</v>
      </c>
      <c r="E179" s="39" t="s">
        <v>5</v>
      </c>
    </row>
    <row r="180" spans="1:5" ht="12.75">
      <c r="A180" s="35" t="s">
        <v>58</v>
      </c>
      <c r="E180" s="40" t="s">
        <v>9038</v>
      </c>
    </row>
    <row r="181" spans="1:5" ht="89.25">
      <c r="A181" t="s">
        <v>59</v>
      </c>
      <c r="E181" s="39" t="s">
        <v>1679</v>
      </c>
    </row>
    <row r="182" spans="1:16" ht="12.75">
      <c r="A182" t="s">
        <v>52</v>
      </c>
      <c s="34" t="s">
        <v>180</v>
      </c>
      <c s="34" t="s">
        <v>1680</v>
      </c>
      <c s="35" t="s">
        <v>5</v>
      </c>
      <c s="6" t="s">
        <v>1681</v>
      </c>
      <c s="36" t="s">
        <v>223</v>
      </c>
      <c s="37">
        <v>32</v>
      </c>
      <c s="36">
        <v>0</v>
      </c>
      <c s="36">
        <f>ROUND(G182*H182,6)</f>
      </c>
      <c r="L182" s="38">
        <v>0</v>
      </c>
      <c s="32">
        <f>ROUND(ROUND(L182,2)*ROUND(G182,3),2)</f>
      </c>
      <c s="36" t="s">
        <v>56</v>
      </c>
      <c>
        <f>(M182*21)/100</f>
      </c>
      <c t="s">
        <v>27</v>
      </c>
    </row>
    <row r="183" spans="1:5" ht="12.75">
      <c r="A183" s="35" t="s">
        <v>57</v>
      </c>
      <c r="E183" s="39" t="s">
        <v>5</v>
      </c>
    </row>
    <row r="184" spans="1:5" ht="12.75">
      <c r="A184" s="35" t="s">
        <v>58</v>
      </c>
      <c r="E184" s="40" t="s">
        <v>1969</v>
      </c>
    </row>
    <row r="185" spans="1:5" ht="89.25">
      <c r="A185" t="s">
        <v>59</v>
      </c>
      <c r="E185" s="39" t="s">
        <v>1682</v>
      </c>
    </row>
    <row r="186" spans="1:16" ht="12.75">
      <c r="A186" t="s">
        <v>52</v>
      </c>
      <c s="34" t="s">
        <v>184</v>
      </c>
      <c s="34" t="s">
        <v>2581</v>
      </c>
      <c s="35" t="s">
        <v>5</v>
      </c>
      <c s="6" t="s">
        <v>2582</v>
      </c>
      <c s="36" t="s">
        <v>223</v>
      </c>
      <c s="37">
        <v>32</v>
      </c>
      <c s="36">
        <v>0</v>
      </c>
      <c s="36">
        <f>ROUND(G186*H186,6)</f>
      </c>
      <c r="L186" s="38">
        <v>0</v>
      </c>
      <c s="32">
        <f>ROUND(ROUND(L186,2)*ROUND(G186,3),2)</f>
      </c>
      <c s="36" t="s">
        <v>56</v>
      </c>
      <c>
        <f>(M186*21)/100</f>
      </c>
      <c t="s">
        <v>27</v>
      </c>
    </row>
    <row r="187" spans="1:5" ht="12.75">
      <c r="A187" s="35" t="s">
        <v>57</v>
      </c>
      <c r="E187" s="39" t="s">
        <v>5</v>
      </c>
    </row>
    <row r="188" spans="1:5" ht="12.75">
      <c r="A188" s="35" t="s">
        <v>58</v>
      </c>
      <c r="E188" s="40" t="s">
        <v>1969</v>
      </c>
    </row>
    <row r="189" spans="1:5" ht="102">
      <c r="A189" t="s">
        <v>59</v>
      </c>
      <c r="E189" s="39" t="s">
        <v>2583</v>
      </c>
    </row>
    <row r="190" spans="1:16" ht="12.75">
      <c r="A190" t="s">
        <v>52</v>
      </c>
      <c s="34" t="s">
        <v>188</v>
      </c>
      <c s="34" t="s">
        <v>1933</v>
      </c>
      <c s="35" t="s">
        <v>5</v>
      </c>
      <c s="6" t="s">
        <v>1934</v>
      </c>
      <c s="36" t="s">
        <v>223</v>
      </c>
      <c s="37">
        <v>16</v>
      </c>
      <c s="36">
        <v>0</v>
      </c>
      <c s="36">
        <f>ROUND(G190*H190,6)</f>
      </c>
      <c r="L190" s="38">
        <v>0</v>
      </c>
      <c s="32">
        <f>ROUND(ROUND(L190,2)*ROUND(G190,3),2)</f>
      </c>
      <c s="36" t="s">
        <v>56</v>
      </c>
      <c>
        <f>(M190*21)/100</f>
      </c>
      <c t="s">
        <v>27</v>
      </c>
    </row>
    <row r="191" spans="1:5" ht="12.75">
      <c r="A191" s="35" t="s">
        <v>57</v>
      </c>
      <c r="E191" s="39" t="s">
        <v>5</v>
      </c>
    </row>
    <row r="192" spans="1:5" ht="12.75">
      <c r="A192" s="35" t="s">
        <v>58</v>
      </c>
      <c r="E192" s="40" t="s">
        <v>1969</v>
      </c>
    </row>
    <row r="193" spans="1:5" ht="89.25">
      <c r="A193" t="s">
        <v>59</v>
      </c>
      <c r="E193" s="39" t="s">
        <v>1935</v>
      </c>
    </row>
    <row r="194" spans="1:16" ht="12.75">
      <c r="A194" t="s">
        <v>52</v>
      </c>
      <c s="34" t="s">
        <v>192</v>
      </c>
      <c s="34" t="s">
        <v>1683</v>
      </c>
      <c s="35" t="s">
        <v>5</v>
      </c>
      <c s="6" t="s">
        <v>1684</v>
      </c>
      <c s="36" t="s">
        <v>223</v>
      </c>
      <c s="37">
        <v>16</v>
      </c>
      <c s="36">
        <v>0</v>
      </c>
      <c s="36">
        <f>ROUND(G194*H194,6)</f>
      </c>
      <c r="L194" s="38">
        <v>0</v>
      </c>
      <c s="32">
        <f>ROUND(ROUND(L194,2)*ROUND(G194,3),2)</f>
      </c>
      <c s="36" t="s">
        <v>56</v>
      </c>
      <c>
        <f>(M194*21)/100</f>
      </c>
      <c t="s">
        <v>27</v>
      </c>
    </row>
    <row r="195" spans="1:5" ht="12.75">
      <c r="A195" s="35" t="s">
        <v>57</v>
      </c>
      <c r="E195" s="39" t="s">
        <v>5</v>
      </c>
    </row>
    <row r="196" spans="1:5" ht="12.75">
      <c r="A196" s="35" t="s">
        <v>58</v>
      </c>
      <c r="E196" s="40" t="s">
        <v>1969</v>
      </c>
    </row>
    <row r="197" spans="1:5" ht="89.25">
      <c r="A197" t="s">
        <v>59</v>
      </c>
      <c r="E197" s="39" t="s">
        <v>1685</v>
      </c>
    </row>
    <row r="198" spans="1:16" ht="12.75">
      <c r="A198" t="s">
        <v>52</v>
      </c>
      <c s="34" t="s">
        <v>196</v>
      </c>
      <c s="34" t="s">
        <v>2136</v>
      </c>
      <c s="35" t="s">
        <v>5</v>
      </c>
      <c s="6" t="s">
        <v>2137</v>
      </c>
      <c s="36" t="s">
        <v>223</v>
      </c>
      <c s="37">
        <v>16</v>
      </c>
      <c s="36">
        <v>0</v>
      </c>
      <c s="36">
        <f>ROUND(G198*H198,6)</f>
      </c>
      <c r="L198" s="38">
        <v>0</v>
      </c>
      <c s="32">
        <f>ROUND(ROUND(L198,2)*ROUND(G198,3),2)</f>
      </c>
      <c s="36" t="s">
        <v>56</v>
      </c>
      <c>
        <f>(M198*21)/100</f>
      </c>
      <c t="s">
        <v>27</v>
      </c>
    </row>
    <row r="199" spans="1:5" ht="12.75">
      <c r="A199" s="35" t="s">
        <v>57</v>
      </c>
      <c r="E199" s="39" t="s">
        <v>5</v>
      </c>
    </row>
    <row r="200" spans="1:5" ht="12.75">
      <c r="A200" s="35" t="s">
        <v>58</v>
      </c>
      <c r="E200" s="40" t="s">
        <v>1969</v>
      </c>
    </row>
    <row r="201" spans="1:5" ht="89.25">
      <c r="A201" t="s">
        <v>59</v>
      </c>
      <c r="E201" s="39" t="s">
        <v>2138</v>
      </c>
    </row>
    <row r="202" spans="1:16" ht="12.75">
      <c r="A202" t="s">
        <v>52</v>
      </c>
      <c s="34" t="s">
        <v>200</v>
      </c>
      <c s="34" t="s">
        <v>2358</v>
      </c>
      <c s="35" t="s">
        <v>5</v>
      </c>
      <c s="6" t="s">
        <v>2359</v>
      </c>
      <c s="36" t="s">
        <v>223</v>
      </c>
      <c s="37">
        <v>16</v>
      </c>
      <c s="36">
        <v>0</v>
      </c>
      <c s="36">
        <f>ROUND(G202*H202,6)</f>
      </c>
      <c r="L202" s="38">
        <v>0</v>
      </c>
      <c s="32">
        <f>ROUND(ROUND(L202,2)*ROUND(G202,3),2)</f>
      </c>
      <c s="36" t="s">
        <v>56</v>
      </c>
      <c>
        <f>(M202*21)/100</f>
      </c>
      <c t="s">
        <v>27</v>
      </c>
    </row>
    <row r="203" spans="1:5" ht="12.75">
      <c r="A203" s="35" t="s">
        <v>57</v>
      </c>
      <c r="E203" s="39" t="s">
        <v>5</v>
      </c>
    </row>
    <row r="204" spans="1:5" ht="12.75">
      <c r="A204" s="35" t="s">
        <v>58</v>
      </c>
      <c r="E204" s="40" t="s">
        <v>1969</v>
      </c>
    </row>
    <row r="205" spans="1:5" ht="89.25">
      <c r="A205" t="s">
        <v>59</v>
      </c>
      <c r="E205" s="39" t="s">
        <v>2360</v>
      </c>
    </row>
    <row r="206" spans="1:16" ht="12.75">
      <c r="A206" t="s">
        <v>52</v>
      </c>
      <c s="34" t="s">
        <v>204</v>
      </c>
      <c s="34" t="s">
        <v>9040</v>
      </c>
      <c s="35" t="s">
        <v>5</v>
      </c>
      <c s="6" t="s">
        <v>9041</v>
      </c>
      <c s="36" t="s">
        <v>223</v>
      </c>
      <c s="37">
        <v>16</v>
      </c>
      <c s="36">
        <v>0</v>
      </c>
      <c s="36">
        <f>ROUND(G206*H206,6)</f>
      </c>
      <c r="L206" s="38">
        <v>0</v>
      </c>
      <c s="32">
        <f>ROUND(ROUND(L206,2)*ROUND(G206,3),2)</f>
      </c>
      <c s="36" t="s">
        <v>56</v>
      </c>
      <c>
        <f>(M206*21)/100</f>
      </c>
      <c t="s">
        <v>27</v>
      </c>
    </row>
    <row r="207" spans="1:5" ht="12.75">
      <c r="A207" s="35" t="s">
        <v>57</v>
      </c>
      <c r="E207" s="39" t="s">
        <v>5</v>
      </c>
    </row>
    <row r="208" spans="1:5" ht="12.75">
      <c r="A208" s="35" t="s">
        <v>58</v>
      </c>
      <c r="E208" s="40" t="s">
        <v>1969</v>
      </c>
    </row>
    <row r="209" spans="1:5" ht="89.25">
      <c r="A209" t="s">
        <v>59</v>
      </c>
      <c r="E209" s="39" t="s">
        <v>2141</v>
      </c>
    </row>
    <row r="210" spans="1:13" ht="12.75">
      <c r="A210" t="s">
        <v>49</v>
      </c>
      <c r="C210" s="31" t="s">
        <v>90</v>
      </c>
      <c r="E210" s="33" t="s">
        <v>9042</v>
      </c>
      <c r="J210" s="32">
        <f>0</f>
      </c>
      <c s="32">
        <f>0</f>
      </c>
      <c s="32">
        <f>0+L211</f>
      </c>
      <c s="32">
        <f>0+M211</f>
      </c>
    </row>
    <row r="211" spans="1:16" ht="12.75">
      <c r="A211" t="s">
        <v>52</v>
      </c>
      <c s="34" t="s">
        <v>208</v>
      </c>
      <c s="34" t="s">
        <v>5270</v>
      </c>
      <c s="35" t="s">
        <v>5</v>
      </c>
      <c s="6" t="s">
        <v>5271</v>
      </c>
      <c s="36" t="s">
        <v>65</v>
      </c>
      <c s="37">
        <v>100</v>
      </c>
      <c s="36">
        <v>0</v>
      </c>
      <c s="36">
        <f>ROUND(G211*H211,6)</f>
      </c>
      <c r="L211" s="38">
        <v>0</v>
      </c>
      <c s="32">
        <f>ROUND(ROUND(L211,2)*ROUND(G211,3),2)</f>
      </c>
      <c s="36" t="s">
        <v>56</v>
      </c>
      <c>
        <f>(M211*21)/100</f>
      </c>
      <c t="s">
        <v>27</v>
      </c>
    </row>
    <row r="212" spans="1:5" ht="12.75">
      <c r="A212" s="35" t="s">
        <v>57</v>
      </c>
      <c r="E212" s="39" t="s">
        <v>5</v>
      </c>
    </row>
    <row r="213" spans="1:5" ht="12.75">
      <c r="A213" s="35" t="s">
        <v>58</v>
      </c>
      <c r="E213" s="40" t="s">
        <v>9043</v>
      </c>
    </row>
    <row r="214" spans="1:5" ht="25.5">
      <c r="A214" t="s">
        <v>59</v>
      </c>
      <c r="E214" s="39" t="s">
        <v>3712</v>
      </c>
    </row>
    <row r="215" spans="1:13" ht="12.75">
      <c r="A215" t="s">
        <v>49</v>
      </c>
      <c r="C215" s="31" t="s">
        <v>256</v>
      </c>
      <c r="E215" s="33" t="s">
        <v>2188</v>
      </c>
      <c r="J215" s="32">
        <f>0</f>
      </c>
      <c s="32">
        <f>0</f>
      </c>
      <c s="32">
        <f>0+L216+L220</f>
      </c>
      <c s="32">
        <f>0+M216+M220</f>
      </c>
    </row>
    <row r="216" spans="1:16" ht="38.25">
      <c r="A216" t="s">
        <v>52</v>
      </c>
      <c s="34" t="s">
        <v>212</v>
      </c>
      <c s="34" t="s">
        <v>2901</v>
      </c>
      <c s="35" t="s">
        <v>2902</v>
      </c>
      <c s="6" t="s">
        <v>2903</v>
      </c>
      <c s="36" t="s">
        <v>262</v>
      </c>
      <c s="37">
        <v>30</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1969</v>
      </c>
    </row>
    <row r="219" spans="1:5" ht="12.75">
      <c r="A219" t="s">
        <v>59</v>
      </c>
      <c r="E219" s="39" t="s">
        <v>5</v>
      </c>
    </row>
    <row r="220" spans="1:16" ht="38.25">
      <c r="A220" t="s">
        <v>52</v>
      </c>
      <c s="34" t="s">
        <v>216</v>
      </c>
      <c s="34" t="s">
        <v>274</v>
      </c>
      <c s="35" t="s">
        <v>275</v>
      </c>
      <c s="6" t="s">
        <v>981</v>
      </c>
      <c s="36" t="s">
        <v>262</v>
      </c>
      <c s="37">
        <v>0.2</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1969</v>
      </c>
    </row>
    <row r="223" spans="1:5" ht="102">
      <c r="A223" t="s">
        <v>59</v>
      </c>
      <c r="E22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8976</v>
      </c>
      <c s="41">
        <f>Rekapitulace!C94</f>
      </c>
      <c s="20" t="s">
        <v>0</v>
      </c>
      <c t="s">
        <v>23</v>
      </c>
      <c t="s">
        <v>27</v>
      </c>
    </row>
    <row r="4" spans="1:16" ht="32" customHeight="1">
      <c r="A4" s="24" t="s">
        <v>20</v>
      </c>
      <c s="25" t="s">
        <v>28</v>
      </c>
      <c s="27" t="s">
        <v>8976</v>
      </c>
      <c r="E4" s="26" t="s">
        <v>8977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9046</v>
      </c>
      <c r="E8" s="30" t="s">
        <v>9045</v>
      </c>
      <c r="J8" s="29">
        <f>0+J9+J14+J19+J28+J33+J46+J55+J80+J113+J134+J147+J188+J193+J270</f>
      </c>
      <c s="29">
        <f>0+K9+K14+K19+K28+K33+K46+K55+K80+K113+K134+K147+K188+K193+K270</f>
      </c>
      <c s="29">
        <f>0+L9+L14+L19+L28+L33+L46+L55+L80+L113+L134+L147+L188+L193+L270</f>
      </c>
      <c s="29">
        <f>0+M9+M14+M19+M28+M33+M46+M55+M80+M113+M134+M147+M188+M193+M270</f>
      </c>
    </row>
    <row r="9" spans="1:13" ht="12.75">
      <c r="A9" t="s">
        <v>49</v>
      </c>
      <c r="C9" s="31" t="s">
        <v>5991</v>
      </c>
      <c r="E9" s="33" t="s">
        <v>8868</v>
      </c>
      <c r="J9" s="32">
        <f>0</f>
      </c>
      <c s="32">
        <f>0</f>
      </c>
      <c s="32">
        <f>0+L10</f>
      </c>
      <c s="32">
        <f>0+M10</f>
      </c>
    </row>
    <row r="10" spans="1:16" ht="12.75">
      <c r="A10" t="s">
        <v>52</v>
      </c>
      <c s="34" t="s">
        <v>50</v>
      </c>
      <c s="34" t="s">
        <v>8869</v>
      </c>
      <c s="35" t="s">
        <v>5</v>
      </c>
      <c s="6" t="s">
        <v>8870</v>
      </c>
      <c s="36" t="s">
        <v>55</v>
      </c>
      <c s="37">
        <v>31</v>
      </c>
      <c s="36">
        <v>0</v>
      </c>
      <c s="36">
        <f>ROUND(G10*H10,6)</f>
      </c>
      <c r="L10" s="38">
        <v>0</v>
      </c>
      <c s="32">
        <f>ROUND(ROUND(L10,2)*ROUND(G10,3),2)</f>
      </c>
      <c s="36" t="s">
        <v>56</v>
      </c>
      <c>
        <f>(M10*21)/100</f>
      </c>
      <c t="s">
        <v>27</v>
      </c>
    </row>
    <row r="11" spans="1:5" ht="12.75">
      <c r="A11" s="35" t="s">
        <v>57</v>
      </c>
      <c r="E11" s="39" t="s">
        <v>5</v>
      </c>
    </row>
    <row r="12" spans="1:5" ht="12.75">
      <c r="A12" s="35" t="s">
        <v>58</v>
      </c>
      <c r="E12" s="40" t="s">
        <v>1969</v>
      </c>
    </row>
    <row r="13" spans="1:5" ht="318.75">
      <c r="A13" t="s">
        <v>59</v>
      </c>
      <c r="E13" s="39" t="s">
        <v>60</v>
      </c>
    </row>
    <row r="14" spans="1:13" ht="12.75">
      <c r="A14" t="s">
        <v>49</v>
      </c>
      <c r="C14" s="31" t="s">
        <v>2398</v>
      </c>
      <c r="E14" s="33" t="s">
        <v>2399</v>
      </c>
      <c r="J14" s="32">
        <f>0</f>
      </c>
      <c s="32">
        <f>0</f>
      </c>
      <c s="32">
        <f>0+L15</f>
      </c>
      <c s="32">
        <f>0+M15</f>
      </c>
    </row>
    <row r="15" spans="1:16" ht="12.75">
      <c r="A15" t="s">
        <v>52</v>
      </c>
      <c s="34" t="s">
        <v>27</v>
      </c>
      <c s="34" t="s">
        <v>69</v>
      </c>
      <c s="35" t="s">
        <v>5</v>
      </c>
      <c s="6" t="s">
        <v>70</v>
      </c>
      <c s="36" t="s">
        <v>55</v>
      </c>
      <c s="37">
        <v>26</v>
      </c>
      <c s="36">
        <v>0</v>
      </c>
      <c s="36">
        <f>ROUND(G15*H15,6)</f>
      </c>
      <c r="L15" s="38">
        <v>0</v>
      </c>
      <c s="32">
        <f>ROUND(ROUND(L15,2)*ROUND(G15,3),2)</f>
      </c>
      <c s="36" t="s">
        <v>56</v>
      </c>
      <c>
        <f>(M15*21)/100</f>
      </c>
      <c t="s">
        <v>27</v>
      </c>
    </row>
    <row r="16" spans="1:5" ht="12.75">
      <c r="A16" s="35" t="s">
        <v>57</v>
      </c>
      <c r="E16" s="39" t="s">
        <v>5</v>
      </c>
    </row>
    <row r="17" spans="1:5" ht="12.75">
      <c r="A17" s="35" t="s">
        <v>58</v>
      </c>
      <c r="E17" s="40" t="s">
        <v>1969</v>
      </c>
    </row>
    <row r="18" spans="1:5" ht="229.5">
      <c r="A18" t="s">
        <v>59</v>
      </c>
      <c r="E18" s="39" t="s">
        <v>71</v>
      </c>
    </row>
    <row r="19" spans="1:13" ht="12.75">
      <c r="A19" t="s">
        <v>49</v>
      </c>
      <c r="C19" s="31" t="s">
        <v>172</v>
      </c>
      <c r="E19" s="33" t="s">
        <v>1971</v>
      </c>
      <c r="J19" s="32">
        <f>0</f>
      </c>
      <c s="32">
        <f>0</f>
      </c>
      <c s="32">
        <f>0+L20+L24</f>
      </c>
      <c s="32">
        <f>0+M20+M24</f>
      </c>
    </row>
    <row r="20" spans="1:16" ht="12.75">
      <c r="A20" t="s">
        <v>52</v>
      </c>
      <c s="34" t="s">
        <v>498</v>
      </c>
      <c s="34" t="s">
        <v>8873</v>
      </c>
      <c s="35" t="s">
        <v>5</v>
      </c>
      <c s="6" t="s">
        <v>1047</v>
      </c>
      <c s="36" t="s">
        <v>1048</v>
      </c>
      <c s="37">
        <v>1</v>
      </c>
      <c s="36">
        <v>0</v>
      </c>
      <c s="36">
        <f>ROUND(G20*H20,6)</f>
      </c>
      <c r="L20" s="38">
        <v>0</v>
      </c>
      <c s="32">
        <f>ROUND(ROUND(L20,2)*ROUND(G20,3),2)</f>
      </c>
      <c s="36" t="s">
        <v>56</v>
      </c>
      <c>
        <f>(M20*21)/100</f>
      </c>
      <c t="s">
        <v>27</v>
      </c>
    </row>
    <row r="21" spans="1:5" ht="12.75">
      <c r="A21" s="35" t="s">
        <v>57</v>
      </c>
      <c r="E21" s="39" t="s">
        <v>5</v>
      </c>
    </row>
    <row r="22" spans="1:5" ht="12.75">
      <c r="A22" s="35" t="s">
        <v>58</v>
      </c>
      <c r="E22" s="40" t="s">
        <v>1969</v>
      </c>
    </row>
    <row r="23" spans="1:5" ht="12.75">
      <c r="A23" t="s">
        <v>59</v>
      </c>
      <c r="E23" s="39" t="s">
        <v>1977</v>
      </c>
    </row>
    <row r="24" spans="1:16" ht="12.75">
      <c r="A24" t="s">
        <v>52</v>
      </c>
      <c s="34" t="s">
        <v>499</v>
      </c>
      <c s="34" t="s">
        <v>1046</v>
      </c>
      <c s="35" t="s">
        <v>5</v>
      </c>
      <c s="6" t="s">
        <v>8876</v>
      </c>
      <c s="36" t="s">
        <v>2215</v>
      </c>
      <c s="37">
        <v>1</v>
      </c>
      <c s="36">
        <v>0</v>
      </c>
      <c s="36">
        <f>ROUND(G24*H24,6)</f>
      </c>
      <c r="L24" s="38">
        <v>0</v>
      </c>
      <c s="32">
        <f>ROUND(ROUND(L24,2)*ROUND(G24,3),2)</f>
      </c>
      <c s="36" t="s">
        <v>56</v>
      </c>
      <c>
        <f>(M24*21)/100</f>
      </c>
      <c t="s">
        <v>27</v>
      </c>
    </row>
    <row r="25" spans="1:5" ht="12.75">
      <c r="A25" s="35" t="s">
        <v>57</v>
      </c>
      <c r="E25" s="39" t="s">
        <v>5</v>
      </c>
    </row>
    <row r="26" spans="1:5" ht="12.75">
      <c r="A26" s="35" t="s">
        <v>58</v>
      </c>
      <c r="E26" s="40" t="s">
        <v>1969</v>
      </c>
    </row>
    <row r="27" spans="1:5" ht="63.75">
      <c r="A27" t="s">
        <v>59</v>
      </c>
      <c r="E27" s="39" t="s">
        <v>8878</v>
      </c>
    </row>
    <row r="28" spans="1:13" ht="12.75">
      <c r="A28" t="s">
        <v>49</v>
      </c>
      <c r="C28" s="31" t="s">
        <v>180</v>
      </c>
      <c r="E28" s="33" t="s">
        <v>1966</v>
      </c>
      <c r="J28" s="32">
        <f>0</f>
      </c>
      <c s="32">
        <f>0</f>
      </c>
      <c s="32">
        <f>0+L29</f>
      </c>
      <c s="32">
        <f>0+M29</f>
      </c>
    </row>
    <row r="29" spans="1:16" ht="12.75">
      <c r="A29" t="s">
        <v>52</v>
      </c>
      <c s="34" t="s">
        <v>500</v>
      </c>
      <c s="34" t="s">
        <v>8879</v>
      </c>
      <c s="35" t="s">
        <v>5</v>
      </c>
      <c s="6" t="s">
        <v>8880</v>
      </c>
      <c s="36" t="s">
        <v>853</v>
      </c>
      <c s="37">
        <v>1</v>
      </c>
      <c s="36">
        <v>0</v>
      </c>
      <c s="36">
        <f>ROUND(G29*H29,6)</f>
      </c>
      <c r="L29" s="38">
        <v>0</v>
      </c>
      <c s="32">
        <f>ROUND(ROUND(L29,2)*ROUND(G29,3),2)</f>
      </c>
      <c s="36" t="s">
        <v>56</v>
      </c>
      <c>
        <f>(M29*21)/100</f>
      </c>
      <c t="s">
        <v>27</v>
      </c>
    </row>
    <row r="30" spans="1:5" ht="12.75">
      <c r="A30" s="35" t="s">
        <v>57</v>
      </c>
      <c r="E30" s="39" t="s">
        <v>5</v>
      </c>
    </row>
    <row r="31" spans="1:5" ht="12.75">
      <c r="A31" s="35" t="s">
        <v>58</v>
      </c>
      <c r="E31" s="40" t="s">
        <v>1969</v>
      </c>
    </row>
    <row r="32" spans="1:5" ht="12.75">
      <c r="A32" t="s">
        <v>59</v>
      </c>
      <c r="E32" s="39" t="s">
        <v>8993</v>
      </c>
    </row>
    <row r="33" spans="1:13" ht="12.75">
      <c r="A33" t="s">
        <v>49</v>
      </c>
      <c r="C33" s="31" t="s">
        <v>237</v>
      </c>
      <c r="E33" s="33" t="s">
        <v>2413</v>
      </c>
      <c r="J33" s="32">
        <f>0</f>
      </c>
      <c s="32">
        <f>0</f>
      </c>
      <c s="32">
        <f>0+L34+L38+L42</f>
      </c>
      <c s="32">
        <f>0+M34+M38+M42</f>
      </c>
    </row>
    <row r="34" spans="1:16" ht="12.75">
      <c r="A34" t="s">
        <v>52</v>
      </c>
      <c s="34" t="s">
        <v>26</v>
      </c>
      <c s="34" t="s">
        <v>9047</v>
      </c>
      <c s="35" t="s">
        <v>5</v>
      </c>
      <c s="6" t="s">
        <v>9048</v>
      </c>
      <c s="36" t="s">
        <v>1076</v>
      </c>
      <c s="37">
        <v>120</v>
      </c>
      <c s="36">
        <v>0</v>
      </c>
      <c s="36">
        <f>ROUND(G34*H34,6)</f>
      </c>
      <c r="L34" s="38">
        <v>0</v>
      </c>
      <c s="32">
        <f>ROUND(ROUND(L34,2)*ROUND(G34,3),2)</f>
      </c>
      <c s="36" t="s">
        <v>56</v>
      </c>
      <c>
        <f>(M34*21)/100</f>
      </c>
      <c t="s">
        <v>27</v>
      </c>
    </row>
    <row r="35" spans="1:5" ht="12.75">
      <c r="A35" s="35" t="s">
        <v>57</v>
      </c>
      <c r="E35" s="39" t="s">
        <v>5</v>
      </c>
    </row>
    <row r="36" spans="1:5" ht="12.75">
      <c r="A36" s="35" t="s">
        <v>58</v>
      </c>
      <c r="E36" s="40" t="s">
        <v>1969</v>
      </c>
    </row>
    <row r="37" spans="1:5" ht="127.5">
      <c r="A37" t="s">
        <v>59</v>
      </c>
      <c r="E37" s="39" t="s">
        <v>2416</v>
      </c>
    </row>
    <row r="38" spans="1:16" ht="12.75">
      <c r="A38" t="s">
        <v>52</v>
      </c>
      <c s="34" t="s">
        <v>68</v>
      </c>
      <c s="34" t="s">
        <v>8994</v>
      </c>
      <c s="35" t="s">
        <v>5</v>
      </c>
      <c s="6" t="s">
        <v>8995</v>
      </c>
      <c s="36" t="s">
        <v>1076</v>
      </c>
      <c s="37">
        <v>80</v>
      </c>
      <c s="36">
        <v>0</v>
      </c>
      <c s="36">
        <f>ROUND(G38*H38,6)</f>
      </c>
      <c r="L38" s="38">
        <v>0</v>
      </c>
      <c s="32">
        <f>ROUND(ROUND(L38,2)*ROUND(G38,3),2)</f>
      </c>
      <c s="36" t="s">
        <v>56</v>
      </c>
      <c>
        <f>(M38*21)/100</f>
      </c>
      <c t="s">
        <v>27</v>
      </c>
    </row>
    <row r="39" spans="1:5" ht="12.75">
      <c r="A39" s="35" t="s">
        <v>57</v>
      </c>
      <c r="E39" s="39" t="s">
        <v>5</v>
      </c>
    </row>
    <row r="40" spans="1:5" ht="12.75">
      <c r="A40" s="35" t="s">
        <v>58</v>
      </c>
      <c r="E40" s="40" t="s">
        <v>1969</v>
      </c>
    </row>
    <row r="41" spans="1:5" ht="51">
      <c r="A41" t="s">
        <v>59</v>
      </c>
      <c r="E41" s="39" t="s">
        <v>3651</v>
      </c>
    </row>
    <row r="42" spans="1:16" ht="12.75">
      <c r="A42" t="s">
        <v>52</v>
      </c>
      <c s="34" t="s">
        <v>72</v>
      </c>
      <c s="34" t="s">
        <v>9049</v>
      </c>
      <c s="35" t="s">
        <v>5</v>
      </c>
      <c s="6" t="s">
        <v>9050</v>
      </c>
      <c s="36" t="s">
        <v>1076</v>
      </c>
      <c s="37">
        <v>60</v>
      </c>
      <c s="36">
        <v>0</v>
      </c>
      <c s="36">
        <f>ROUND(G42*H42,6)</f>
      </c>
      <c r="L42" s="38">
        <v>0</v>
      </c>
      <c s="32">
        <f>ROUND(ROUND(L42,2)*ROUND(G42,3),2)</f>
      </c>
      <c s="36" t="s">
        <v>56</v>
      </c>
      <c>
        <f>(M42*21)/100</f>
      </c>
      <c t="s">
        <v>27</v>
      </c>
    </row>
    <row r="43" spans="1:5" ht="12.75">
      <c r="A43" s="35" t="s">
        <v>57</v>
      </c>
      <c r="E43" s="39" t="s">
        <v>5</v>
      </c>
    </row>
    <row r="44" spans="1:5" ht="12.75">
      <c r="A44" s="35" t="s">
        <v>58</v>
      </c>
      <c r="E44" s="40" t="s">
        <v>1969</v>
      </c>
    </row>
    <row r="45" spans="1:5" ht="153">
      <c r="A45" t="s">
        <v>59</v>
      </c>
      <c r="E45" s="39" t="s">
        <v>3928</v>
      </c>
    </row>
    <row r="46" spans="1:13" ht="12.75">
      <c r="A46" t="s">
        <v>49</v>
      </c>
      <c r="C46" s="31" t="s">
        <v>1985</v>
      </c>
      <c r="E46" s="33" t="s">
        <v>1986</v>
      </c>
      <c r="J46" s="32">
        <f>0</f>
      </c>
      <c s="32">
        <f>0</f>
      </c>
      <c s="32">
        <f>0+L47+L51</f>
      </c>
      <c s="32">
        <f>0+M47+M51</f>
      </c>
    </row>
    <row r="47" spans="1:16" ht="25.5">
      <c r="A47" t="s">
        <v>52</v>
      </c>
      <c s="34" t="s">
        <v>81</v>
      </c>
      <c s="34" t="s">
        <v>1087</v>
      </c>
      <c s="35" t="s">
        <v>5</v>
      </c>
      <c s="6" t="s">
        <v>1088</v>
      </c>
      <c s="36" t="s">
        <v>93</v>
      </c>
      <c s="37">
        <v>2</v>
      </c>
      <c s="36">
        <v>0</v>
      </c>
      <c s="36">
        <f>ROUND(G47*H47,6)</f>
      </c>
      <c r="L47" s="38">
        <v>0</v>
      </c>
      <c s="32">
        <f>ROUND(ROUND(L47,2)*ROUND(G47,3),2)</f>
      </c>
      <c s="36" t="s">
        <v>56</v>
      </c>
      <c>
        <f>(M47*21)/100</f>
      </c>
      <c t="s">
        <v>27</v>
      </c>
    </row>
    <row r="48" spans="1:5" ht="12.75">
      <c r="A48" s="35" t="s">
        <v>57</v>
      </c>
      <c r="E48" s="39" t="s">
        <v>5</v>
      </c>
    </row>
    <row r="49" spans="1:5" ht="12.75">
      <c r="A49" s="35" t="s">
        <v>58</v>
      </c>
      <c r="E49" s="40" t="s">
        <v>1969</v>
      </c>
    </row>
    <row r="50" spans="1:5" ht="76.5">
      <c r="A50" t="s">
        <v>59</v>
      </c>
      <c r="E50" s="39" t="s">
        <v>1368</v>
      </c>
    </row>
    <row r="51" spans="1:16" ht="12.75">
      <c r="A51" t="s">
        <v>52</v>
      </c>
      <c s="34" t="s">
        <v>86</v>
      </c>
      <c s="34" t="s">
        <v>1094</v>
      </c>
      <c s="35" t="s">
        <v>5</v>
      </c>
      <c s="6" t="s">
        <v>1095</v>
      </c>
      <c s="36" t="s">
        <v>93</v>
      </c>
      <c s="37">
        <v>4</v>
      </c>
      <c s="36">
        <v>0</v>
      </c>
      <c s="36">
        <f>ROUND(G51*H51,6)</f>
      </c>
      <c r="L51" s="38">
        <v>0</v>
      </c>
      <c s="32">
        <f>ROUND(ROUND(L51,2)*ROUND(G51,3),2)</f>
      </c>
      <c s="36" t="s">
        <v>56</v>
      </c>
      <c>
        <f>(M51*21)/100</f>
      </c>
      <c t="s">
        <v>27</v>
      </c>
    </row>
    <row r="52" spans="1:5" ht="12.75">
      <c r="A52" s="35" t="s">
        <v>57</v>
      </c>
      <c r="E52" s="39" t="s">
        <v>5</v>
      </c>
    </row>
    <row r="53" spans="1:5" ht="12.75">
      <c r="A53" s="35" t="s">
        <v>58</v>
      </c>
      <c r="E53" s="40" t="s">
        <v>1969</v>
      </c>
    </row>
    <row r="54" spans="1:5" ht="76.5">
      <c r="A54" t="s">
        <v>59</v>
      </c>
      <c r="E54" s="39" t="s">
        <v>1368</v>
      </c>
    </row>
    <row r="55" spans="1:13" ht="12.75">
      <c r="A55" t="s">
        <v>49</v>
      </c>
      <c r="C55" s="31" t="s">
        <v>1989</v>
      </c>
      <c r="E55" s="33" t="s">
        <v>1990</v>
      </c>
      <c r="J55" s="32">
        <f>0</f>
      </c>
      <c s="32">
        <f>0</f>
      </c>
      <c s="32">
        <f>0+L56+L60+L64+L68+L72+L76</f>
      </c>
      <c s="32">
        <f>0+M56+M60+M64+M68+M72+M76</f>
      </c>
    </row>
    <row r="56" spans="1:16" ht="12.75">
      <c r="A56" t="s">
        <v>52</v>
      </c>
      <c s="34" t="s">
        <v>90</v>
      </c>
      <c s="34" t="s">
        <v>575</v>
      </c>
      <c s="35" t="s">
        <v>5</v>
      </c>
      <c s="6" t="s">
        <v>576</v>
      </c>
      <c s="36" t="s">
        <v>65</v>
      </c>
      <c s="37">
        <v>360</v>
      </c>
      <c s="36">
        <v>0</v>
      </c>
      <c s="36">
        <f>ROUND(G56*H56,6)</f>
      </c>
      <c r="L56" s="38">
        <v>0</v>
      </c>
      <c s="32">
        <f>ROUND(ROUND(L56,2)*ROUND(G56,3),2)</f>
      </c>
      <c s="36" t="s">
        <v>56</v>
      </c>
      <c>
        <f>(M56*21)/100</f>
      </c>
      <c t="s">
        <v>27</v>
      </c>
    </row>
    <row r="57" spans="1:5" ht="12.75">
      <c r="A57" s="35" t="s">
        <v>57</v>
      </c>
      <c r="E57" s="39" t="s">
        <v>5</v>
      </c>
    </row>
    <row r="58" spans="1:5" ht="12.75">
      <c r="A58" s="35" t="s">
        <v>58</v>
      </c>
      <c r="E58" s="40" t="s">
        <v>1969</v>
      </c>
    </row>
    <row r="59" spans="1:5" ht="102">
      <c r="A59" t="s">
        <v>59</v>
      </c>
      <c r="E59" s="39" t="s">
        <v>577</v>
      </c>
    </row>
    <row r="60" spans="1:16" ht="12.75">
      <c r="A60" t="s">
        <v>52</v>
      </c>
      <c s="34" t="s">
        <v>96</v>
      </c>
      <c s="34" t="s">
        <v>73</v>
      </c>
      <c s="35" t="s">
        <v>5</v>
      </c>
      <c s="6" t="s">
        <v>74</v>
      </c>
      <c s="36" t="s">
        <v>65</v>
      </c>
      <c s="37">
        <v>12</v>
      </c>
      <c s="36">
        <v>0</v>
      </c>
      <c s="36">
        <f>ROUND(G60*H60,6)</f>
      </c>
      <c r="L60" s="38">
        <v>0</v>
      </c>
      <c s="32">
        <f>ROUND(ROUND(L60,2)*ROUND(G60,3),2)</f>
      </c>
      <c s="36" t="s">
        <v>56</v>
      </c>
      <c>
        <f>(M60*21)/100</f>
      </c>
      <c t="s">
        <v>27</v>
      </c>
    </row>
    <row r="61" spans="1:5" ht="12.75">
      <c r="A61" s="35" t="s">
        <v>57</v>
      </c>
      <c r="E61" s="39" t="s">
        <v>5</v>
      </c>
    </row>
    <row r="62" spans="1:5" ht="12.75">
      <c r="A62" s="35" t="s">
        <v>58</v>
      </c>
      <c r="E62" s="40" t="s">
        <v>1969</v>
      </c>
    </row>
    <row r="63" spans="1:5" ht="102">
      <c r="A63" t="s">
        <v>59</v>
      </c>
      <c r="E63" s="39" t="s">
        <v>75</v>
      </c>
    </row>
    <row r="64" spans="1:16" ht="12.75">
      <c r="A64" t="s">
        <v>52</v>
      </c>
      <c s="34" t="s">
        <v>100</v>
      </c>
      <c s="34" t="s">
        <v>77</v>
      </c>
      <c s="35" t="s">
        <v>5</v>
      </c>
      <c s="6" t="s">
        <v>78</v>
      </c>
      <c s="36" t="s">
        <v>65</v>
      </c>
      <c s="37">
        <v>360</v>
      </c>
      <c s="36">
        <v>0</v>
      </c>
      <c s="36">
        <f>ROUND(G64*H64,6)</f>
      </c>
      <c r="L64" s="38">
        <v>0</v>
      </c>
      <c s="32">
        <f>ROUND(ROUND(L64,2)*ROUND(G64,3),2)</f>
      </c>
      <c s="36" t="s">
        <v>56</v>
      </c>
      <c>
        <f>(M64*21)/100</f>
      </c>
      <c t="s">
        <v>27</v>
      </c>
    </row>
    <row r="65" spans="1:5" ht="12.75">
      <c r="A65" s="35" t="s">
        <v>57</v>
      </c>
      <c r="E65" s="39" t="s">
        <v>5</v>
      </c>
    </row>
    <row r="66" spans="1:5" ht="12.75">
      <c r="A66" s="35" t="s">
        <v>58</v>
      </c>
      <c r="E66" s="40" t="s">
        <v>1969</v>
      </c>
    </row>
    <row r="67" spans="1:5" ht="140.25">
      <c r="A67" t="s">
        <v>59</v>
      </c>
      <c r="E67" s="39" t="s">
        <v>79</v>
      </c>
    </row>
    <row r="68" spans="1:16" ht="25.5">
      <c r="A68" t="s">
        <v>52</v>
      </c>
      <c s="34" t="s">
        <v>104</v>
      </c>
      <c s="34" t="s">
        <v>9005</v>
      </c>
      <c s="35" t="s">
        <v>5</v>
      </c>
      <c s="6" t="s">
        <v>9006</v>
      </c>
      <c s="36" t="s">
        <v>93</v>
      </c>
      <c s="37">
        <v>2</v>
      </c>
      <c s="36">
        <v>0</v>
      </c>
      <c s="36">
        <f>ROUND(G68*H68,6)</f>
      </c>
      <c r="L68" s="38">
        <v>0</v>
      </c>
      <c s="32">
        <f>ROUND(ROUND(L68,2)*ROUND(G68,3),2)</f>
      </c>
      <c s="36" t="s">
        <v>56</v>
      </c>
      <c>
        <f>(M68*21)/100</f>
      </c>
      <c t="s">
        <v>27</v>
      </c>
    </row>
    <row r="69" spans="1:5" ht="12.75">
      <c r="A69" s="35" t="s">
        <v>57</v>
      </c>
      <c r="E69" s="39" t="s">
        <v>5</v>
      </c>
    </row>
    <row r="70" spans="1:5" ht="12.75">
      <c r="A70" s="35" t="s">
        <v>58</v>
      </c>
      <c r="E70" s="40" t="s">
        <v>1969</v>
      </c>
    </row>
    <row r="71" spans="1:5" ht="127.5">
      <c r="A71" t="s">
        <v>59</v>
      </c>
      <c r="E71" s="39" t="s">
        <v>1362</v>
      </c>
    </row>
    <row r="72" spans="1:16" ht="25.5">
      <c r="A72" t="s">
        <v>52</v>
      </c>
      <c s="34" t="s">
        <v>108</v>
      </c>
      <c s="34" t="s">
        <v>9007</v>
      </c>
      <c s="35" t="s">
        <v>5</v>
      </c>
      <c s="6" t="s">
        <v>9008</v>
      </c>
      <c s="36" t="s">
        <v>65</v>
      </c>
      <c s="37">
        <v>120</v>
      </c>
      <c s="36">
        <v>0</v>
      </c>
      <c s="36">
        <f>ROUND(G72*H72,6)</f>
      </c>
      <c r="L72" s="38">
        <v>0</v>
      </c>
      <c s="32">
        <f>ROUND(ROUND(L72,2)*ROUND(G72,3),2)</f>
      </c>
      <c s="36" t="s">
        <v>56</v>
      </c>
      <c>
        <f>(M72*21)/100</f>
      </c>
      <c t="s">
        <v>27</v>
      </c>
    </row>
    <row r="73" spans="1:5" ht="12.75">
      <c r="A73" s="35" t="s">
        <v>57</v>
      </c>
      <c r="E73" s="39" t="s">
        <v>5</v>
      </c>
    </row>
    <row r="74" spans="1:5" ht="12.75">
      <c r="A74" s="35" t="s">
        <v>58</v>
      </c>
      <c r="E74" s="40" t="s">
        <v>1969</v>
      </c>
    </row>
    <row r="75" spans="1:5" ht="76.5">
      <c r="A75" t="s">
        <v>59</v>
      </c>
      <c r="E75" s="39" t="s">
        <v>9010</v>
      </c>
    </row>
    <row r="76" spans="1:16" ht="25.5">
      <c r="A76" t="s">
        <v>52</v>
      </c>
      <c s="34" t="s">
        <v>504</v>
      </c>
      <c s="34" t="s">
        <v>9011</v>
      </c>
      <c s="35" t="s">
        <v>5</v>
      </c>
      <c s="6" t="s">
        <v>9012</v>
      </c>
      <c s="36" t="s">
        <v>65</v>
      </c>
      <c s="37">
        <v>120</v>
      </c>
      <c s="36">
        <v>0</v>
      </c>
      <c s="36">
        <f>ROUND(G76*H76,6)</f>
      </c>
      <c r="L76" s="38">
        <v>0</v>
      </c>
      <c s="32">
        <f>ROUND(ROUND(L76,2)*ROUND(G76,3),2)</f>
      </c>
      <c s="36" t="s">
        <v>56</v>
      </c>
      <c>
        <f>(M76*21)/100</f>
      </c>
      <c t="s">
        <v>27</v>
      </c>
    </row>
    <row r="77" spans="1:5" ht="12.75">
      <c r="A77" s="35" t="s">
        <v>57</v>
      </c>
      <c r="E77" s="39" t="s">
        <v>5</v>
      </c>
    </row>
    <row r="78" spans="1:5" ht="12.75">
      <c r="A78" s="35" t="s">
        <v>58</v>
      </c>
      <c r="E78" s="40" t="s">
        <v>1969</v>
      </c>
    </row>
    <row r="79" spans="1:5" ht="76.5">
      <c r="A79" t="s">
        <v>59</v>
      </c>
      <c r="E79" s="39" t="s">
        <v>9013</v>
      </c>
    </row>
    <row r="80" spans="1:13" ht="12.75">
      <c r="A80" t="s">
        <v>49</v>
      </c>
      <c r="C80" s="31" t="s">
        <v>1993</v>
      </c>
      <c r="E80" s="33" t="s">
        <v>1994</v>
      </c>
      <c r="J80" s="32">
        <f>0</f>
      </c>
      <c s="32">
        <f>0</f>
      </c>
      <c s="32">
        <f>0+L81+L85+L89+L93+L97+L101+L105+L109</f>
      </c>
      <c s="32">
        <f>0+M81+M85+M89+M93+M97+M101+M105+M109</f>
      </c>
    </row>
    <row r="81" spans="1:16" ht="25.5">
      <c r="A81" t="s">
        <v>52</v>
      </c>
      <c s="34" t="s">
        <v>112</v>
      </c>
      <c s="34" t="s">
        <v>1107</v>
      </c>
      <c s="35" t="s">
        <v>5</v>
      </c>
      <c s="6" t="s">
        <v>1108</v>
      </c>
      <c s="36" t="s">
        <v>65</v>
      </c>
      <c s="37">
        <v>20</v>
      </c>
      <c s="36">
        <v>0</v>
      </c>
      <c s="36">
        <f>ROUND(G81*H81,6)</f>
      </c>
      <c r="L81" s="38">
        <v>0</v>
      </c>
      <c s="32">
        <f>ROUND(ROUND(L81,2)*ROUND(G81,3),2)</f>
      </c>
      <c s="36" t="s">
        <v>56</v>
      </c>
      <c>
        <f>(M81*21)/100</f>
      </c>
      <c t="s">
        <v>27</v>
      </c>
    </row>
    <row r="82" spans="1:5" ht="12.75">
      <c r="A82" s="35" t="s">
        <v>57</v>
      </c>
      <c r="E82" s="39" t="s">
        <v>5</v>
      </c>
    </row>
    <row r="83" spans="1:5" ht="12.75">
      <c r="A83" s="35" t="s">
        <v>58</v>
      </c>
      <c r="E83" s="40" t="s">
        <v>1969</v>
      </c>
    </row>
    <row r="84" spans="1:5" ht="127.5">
      <c r="A84" t="s">
        <v>59</v>
      </c>
      <c r="E84" s="39" t="s">
        <v>1362</v>
      </c>
    </row>
    <row r="85" spans="1:16" ht="25.5">
      <c r="A85" t="s">
        <v>52</v>
      </c>
      <c s="34" t="s">
        <v>116</v>
      </c>
      <c s="34" t="s">
        <v>9051</v>
      </c>
      <c s="35" t="s">
        <v>5</v>
      </c>
      <c s="6" t="s">
        <v>9052</v>
      </c>
      <c s="36" t="s">
        <v>65</v>
      </c>
      <c s="37">
        <v>20</v>
      </c>
      <c s="36">
        <v>0</v>
      </c>
      <c s="36">
        <f>ROUND(G85*H85,6)</f>
      </c>
      <c r="L85" s="38">
        <v>0</v>
      </c>
      <c s="32">
        <f>ROUND(ROUND(L85,2)*ROUND(G85,3),2)</f>
      </c>
      <c s="36" t="s">
        <v>56</v>
      </c>
      <c>
        <f>(M85*21)/100</f>
      </c>
      <c t="s">
        <v>27</v>
      </c>
    </row>
    <row r="86" spans="1:5" ht="12.75">
      <c r="A86" s="35" t="s">
        <v>57</v>
      </c>
      <c r="E86" s="39" t="s">
        <v>5</v>
      </c>
    </row>
    <row r="87" spans="1:5" ht="12.75">
      <c r="A87" s="35" t="s">
        <v>58</v>
      </c>
      <c r="E87" s="40" t="s">
        <v>1969</v>
      </c>
    </row>
    <row r="88" spans="1:5" ht="127.5">
      <c r="A88" t="s">
        <v>59</v>
      </c>
      <c r="E88" s="39" t="s">
        <v>1362</v>
      </c>
    </row>
    <row r="89" spans="1:16" ht="25.5">
      <c r="A89" t="s">
        <v>52</v>
      </c>
      <c s="34" t="s">
        <v>120</v>
      </c>
      <c s="34" t="s">
        <v>9053</v>
      </c>
      <c s="35" t="s">
        <v>5</v>
      </c>
      <c s="6" t="s">
        <v>9054</v>
      </c>
      <c s="36" t="s">
        <v>65</v>
      </c>
      <c s="37">
        <v>20</v>
      </c>
      <c s="36">
        <v>0</v>
      </c>
      <c s="36">
        <f>ROUND(G89*H89,6)</f>
      </c>
      <c r="L89" s="38">
        <v>0</v>
      </c>
      <c s="32">
        <f>ROUND(ROUND(L89,2)*ROUND(G89,3),2)</f>
      </c>
      <c s="36" t="s">
        <v>56</v>
      </c>
      <c>
        <f>(M89*21)/100</f>
      </c>
      <c t="s">
        <v>27</v>
      </c>
    </row>
    <row r="90" spans="1:5" ht="12.75">
      <c r="A90" s="35" t="s">
        <v>57</v>
      </c>
      <c r="E90" s="39" t="s">
        <v>5</v>
      </c>
    </row>
    <row r="91" spans="1:5" ht="12.75">
      <c r="A91" s="35" t="s">
        <v>58</v>
      </c>
      <c r="E91" s="40" t="s">
        <v>1969</v>
      </c>
    </row>
    <row r="92" spans="1:5" ht="102">
      <c r="A92" t="s">
        <v>59</v>
      </c>
      <c r="E92" s="39" t="s">
        <v>577</v>
      </c>
    </row>
    <row r="93" spans="1:16" ht="25.5">
      <c r="A93" t="s">
        <v>52</v>
      </c>
      <c s="34" t="s">
        <v>124</v>
      </c>
      <c s="34" t="s">
        <v>2488</v>
      </c>
      <c s="35" t="s">
        <v>5</v>
      </c>
      <c s="6" t="s">
        <v>2003</v>
      </c>
      <c s="36" t="s">
        <v>65</v>
      </c>
      <c s="37">
        <v>20</v>
      </c>
      <c s="36">
        <v>0</v>
      </c>
      <c s="36">
        <f>ROUND(G93*H93,6)</f>
      </c>
      <c r="L93" s="38">
        <v>0</v>
      </c>
      <c s="32">
        <f>ROUND(ROUND(L93,2)*ROUND(G93,3),2)</f>
      </c>
      <c s="36" t="s">
        <v>56</v>
      </c>
      <c>
        <f>(M93*21)/100</f>
      </c>
      <c t="s">
        <v>27</v>
      </c>
    </row>
    <row r="94" spans="1:5" ht="12.75">
      <c r="A94" s="35" t="s">
        <v>57</v>
      </c>
      <c r="E94" s="39" t="s">
        <v>5</v>
      </c>
    </row>
    <row r="95" spans="1:5" ht="12.75">
      <c r="A95" s="35" t="s">
        <v>58</v>
      </c>
      <c r="E95" s="40" t="s">
        <v>1969</v>
      </c>
    </row>
    <row r="96" spans="1:5" ht="102">
      <c r="A96" t="s">
        <v>59</v>
      </c>
      <c r="E96" s="39" t="s">
        <v>577</v>
      </c>
    </row>
    <row r="97" spans="1:16" ht="25.5">
      <c r="A97" t="s">
        <v>52</v>
      </c>
      <c s="34" t="s">
        <v>128</v>
      </c>
      <c s="34" t="s">
        <v>9055</v>
      </c>
      <c s="35" t="s">
        <v>5</v>
      </c>
      <c s="6" t="s">
        <v>2014</v>
      </c>
      <c s="36" t="s">
        <v>1076</v>
      </c>
      <c s="37">
        <v>5</v>
      </c>
      <c s="36">
        <v>0</v>
      </c>
      <c s="36">
        <f>ROUND(G97*H97,6)</f>
      </c>
      <c r="L97" s="38">
        <v>0</v>
      </c>
      <c s="32">
        <f>ROUND(ROUND(L97,2)*ROUND(G97,3),2)</f>
      </c>
      <c s="36" t="s">
        <v>56</v>
      </c>
      <c>
        <f>(M97*21)/100</f>
      </c>
      <c t="s">
        <v>27</v>
      </c>
    </row>
    <row r="98" spans="1:5" ht="12.75">
      <c r="A98" s="35" t="s">
        <v>57</v>
      </c>
      <c r="E98" s="39" t="s">
        <v>5</v>
      </c>
    </row>
    <row r="99" spans="1:5" ht="12.75">
      <c r="A99" s="35" t="s">
        <v>58</v>
      </c>
      <c r="E99" s="40" t="s">
        <v>1969</v>
      </c>
    </row>
    <row r="100" spans="1:5" ht="76.5">
      <c r="A100" t="s">
        <v>59</v>
      </c>
      <c r="E100" s="39" t="s">
        <v>9056</v>
      </c>
    </row>
    <row r="101" spans="1:16" ht="25.5">
      <c r="A101" t="s">
        <v>52</v>
      </c>
      <c s="34" t="s">
        <v>132</v>
      </c>
      <c s="34" t="s">
        <v>9057</v>
      </c>
      <c s="35" t="s">
        <v>5</v>
      </c>
      <c s="6" t="s">
        <v>2019</v>
      </c>
      <c s="36" t="s">
        <v>93</v>
      </c>
      <c s="37">
        <v>20</v>
      </c>
      <c s="36">
        <v>0</v>
      </c>
      <c s="36">
        <f>ROUND(G101*H101,6)</f>
      </c>
      <c r="L101" s="38">
        <v>0</v>
      </c>
      <c s="32">
        <f>ROUND(ROUND(L101,2)*ROUND(G101,3),2)</f>
      </c>
      <c s="36" t="s">
        <v>56</v>
      </c>
      <c>
        <f>(M101*21)/100</f>
      </c>
      <c t="s">
        <v>27</v>
      </c>
    </row>
    <row r="102" spans="1:5" ht="12.75">
      <c r="A102" s="35" t="s">
        <v>57</v>
      </c>
      <c r="E102" s="39" t="s">
        <v>5</v>
      </c>
    </row>
    <row r="103" spans="1:5" ht="12.75">
      <c r="A103" s="35" t="s">
        <v>58</v>
      </c>
      <c r="E103" s="40" t="s">
        <v>1969</v>
      </c>
    </row>
    <row r="104" spans="1:5" ht="102">
      <c r="A104" t="s">
        <v>59</v>
      </c>
      <c r="E104" s="39" t="s">
        <v>2435</v>
      </c>
    </row>
    <row r="105" spans="1:16" ht="12.75">
      <c r="A105" t="s">
        <v>52</v>
      </c>
      <c s="34" t="s">
        <v>136</v>
      </c>
      <c s="34" t="s">
        <v>1528</v>
      </c>
      <c s="35" t="s">
        <v>5</v>
      </c>
      <c s="6" t="s">
        <v>1529</v>
      </c>
      <c s="36" t="s">
        <v>1076</v>
      </c>
      <c s="37">
        <v>2</v>
      </c>
      <c s="36">
        <v>0</v>
      </c>
      <c s="36">
        <f>ROUND(G105*H105,6)</f>
      </c>
      <c r="L105" s="38">
        <v>0</v>
      </c>
      <c s="32">
        <f>ROUND(ROUND(L105,2)*ROUND(G105,3),2)</f>
      </c>
      <c s="36" t="s">
        <v>56</v>
      </c>
      <c>
        <f>(M105*21)/100</f>
      </c>
      <c t="s">
        <v>27</v>
      </c>
    </row>
    <row r="106" spans="1:5" ht="12.75">
      <c r="A106" s="35" t="s">
        <v>57</v>
      </c>
      <c r="E106" s="39" t="s">
        <v>5</v>
      </c>
    </row>
    <row r="107" spans="1:5" ht="12.75">
      <c r="A107" s="35" t="s">
        <v>58</v>
      </c>
      <c r="E107" s="40" t="s">
        <v>1969</v>
      </c>
    </row>
    <row r="108" spans="1:5" ht="38.25">
      <c r="A108" t="s">
        <v>59</v>
      </c>
      <c r="E108" s="39" t="s">
        <v>1115</v>
      </c>
    </row>
    <row r="109" spans="1:16" ht="25.5">
      <c r="A109" t="s">
        <v>52</v>
      </c>
      <c s="34" t="s">
        <v>140</v>
      </c>
      <c s="34" t="s">
        <v>1995</v>
      </c>
      <c s="35" t="s">
        <v>5</v>
      </c>
      <c s="6" t="s">
        <v>1996</v>
      </c>
      <c s="36" t="s">
        <v>93</v>
      </c>
      <c s="37">
        <v>6</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38.25">
      <c r="A112" t="s">
        <v>59</v>
      </c>
      <c r="E112" s="39" t="s">
        <v>1118</v>
      </c>
    </row>
    <row r="113" spans="1:13" ht="12.75">
      <c r="A113" t="s">
        <v>49</v>
      </c>
      <c r="C113" s="31" t="s">
        <v>2024</v>
      </c>
      <c r="E113" s="33" t="s">
        <v>2025</v>
      </c>
      <c r="J113" s="32">
        <f>0</f>
      </c>
      <c s="32">
        <f>0</f>
      </c>
      <c s="32">
        <f>0+L114+L118+L122+L126+L130</f>
      </c>
      <c s="32">
        <f>0+M114+M118+M122+M126+M130</f>
      </c>
    </row>
    <row r="114" spans="1:16" ht="12.75">
      <c r="A114" t="s">
        <v>52</v>
      </c>
      <c s="34" t="s">
        <v>144</v>
      </c>
      <c s="34" t="s">
        <v>2433</v>
      </c>
      <c s="35" t="s">
        <v>5</v>
      </c>
      <c s="6" t="s">
        <v>2434</v>
      </c>
      <c s="36" t="s">
        <v>93</v>
      </c>
      <c s="37">
        <v>2</v>
      </c>
      <c s="36">
        <v>0</v>
      </c>
      <c s="36">
        <f>ROUND(G114*H114,6)</f>
      </c>
      <c r="L114" s="38">
        <v>0</v>
      </c>
      <c s="32">
        <f>ROUND(ROUND(L114,2)*ROUND(G114,3),2)</f>
      </c>
      <c s="36" t="s">
        <v>56</v>
      </c>
      <c>
        <f>(M114*21)/100</f>
      </c>
      <c t="s">
        <v>27</v>
      </c>
    </row>
    <row r="115" spans="1:5" ht="12.75">
      <c r="A115" s="35" t="s">
        <v>57</v>
      </c>
      <c r="E115" s="39" t="s">
        <v>5</v>
      </c>
    </row>
    <row r="116" spans="1:5" ht="12.75">
      <c r="A116" s="35" t="s">
        <v>58</v>
      </c>
      <c r="E116" s="40" t="s">
        <v>1969</v>
      </c>
    </row>
    <row r="117" spans="1:5" ht="102">
      <c r="A117" t="s">
        <v>59</v>
      </c>
      <c r="E117" s="39" t="s">
        <v>2435</v>
      </c>
    </row>
    <row r="118" spans="1:16" ht="25.5">
      <c r="A118" t="s">
        <v>52</v>
      </c>
      <c s="34" t="s">
        <v>148</v>
      </c>
      <c s="34" t="s">
        <v>2436</v>
      </c>
      <c s="35" t="s">
        <v>5</v>
      </c>
      <c s="6" t="s">
        <v>2437</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1969</v>
      </c>
    </row>
    <row r="121" spans="1:5" ht="102">
      <c r="A121" t="s">
        <v>59</v>
      </c>
      <c r="E121" s="39" t="s">
        <v>577</v>
      </c>
    </row>
    <row r="122" spans="1:16" ht="12.75">
      <c r="A122" t="s">
        <v>52</v>
      </c>
      <c s="34" t="s">
        <v>152</v>
      </c>
      <c s="34" t="s">
        <v>2026</v>
      </c>
      <c s="35" t="s">
        <v>5</v>
      </c>
      <c s="6" t="s">
        <v>2027</v>
      </c>
      <c s="36" t="s">
        <v>65</v>
      </c>
      <c s="37">
        <v>12</v>
      </c>
      <c s="36">
        <v>0</v>
      </c>
      <c s="36">
        <f>ROUND(G122*H122,6)</f>
      </c>
      <c r="L122" s="38">
        <v>0</v>
      </c>
      <c s="32">
        <f>ROUND(ROUND(L122,2)*ROUND(G122,3),2)</f>
      </c>
      <c s="36" t="s">
        <v>56</v>
      </c>
      <c>
        <f>(M122*21)/100</f>
      </c>
      <c t="s">
        <v>27</v>
      </c>
    </row>
    <row r="123" spans="1:5" ht="12.75">
      <c r="A123" s="35" t="s">
        <v>57</v>
      </c>
      <c r="E123" s="39" t="s">
        <v>5</v>
      </c>
    </row>
    <row r="124" spans="1:5" ht="12.75">
      <c r="A124" s="35" t="s">
        <v>58</v>
      </c>
      <c r="E124" s="40" t="s">
        <v>1969</v>
      </c>
    </row>
    <row r="125" spans="1:5" ht="127.5">
      <c r="A125" t="s">
        <v>59</v>
      </c>
      <c r="E125" s="39" t="s">
        <v>2028</v>
      </c>
    </row>
    <row r="126" spans="1:16" ht="38.25">
      <c r="A126" t="s">
        <v>52</v>
      </c>
      <c s="34" t="s">
        <v>156</v>
      </c>
      <c s="34" t="s">
        <v>9058</v>
      </c>
      <c s="35" t="s">
        <v>5</v>
      </c>
      <c s="6" t="s">
        <v>2030</v>
      </c>
      <c s="36" t="s">
        <v>837</v>
      </c>
      <c s="37">
        <v>20</v>
      </c>
      <c s="36">
        <v>0</v>
      </c>
      <c s="36">
        <f>ROUND(G126*H126,6)</f>
      </c>
      <c r="L126" s="38">
        <v>0</v>
      </c>
      <c s="32">
        <f>ROUND(ROUND(L126,2)*ROUND(G126,3),2)</f>
      </c>
      <c s="36" t="s">
        <v>56</v>
      </c>
      <c>
        <f>(M126*21)/100</f>
      </c>
      <c t="s">
        <v>27</v>
      </c>
    </row>
    <row r="127" spans="1:5" ht="12.75">
      <c r="A127" s="35" t="s">
        <v>57</v>
      </c>
      <c r="E127" s="39" t="s">
        <v>5</v>
      </c>
    </row>
    <row r="128" spans="1:5" ht="12.75">
      <c r="A128" s="35" t="s">
        <v>58</v>
      </c>
      <c r="E128" s="40" t="s">
        <v>1969</v>
      </c>
    </row>
    <row r="129" spans="1:5" ht="102">
      <c r="A129" t="s">
        <v>59</v>
      </c>
      <c r="E129" s="39" t="s">
        <v>2435</v>
      </c>
    </row>
    <row r="130" spans="1:16" ht="25.5">
      <c r="A130" t="s">
        <v>52</v>
      </c>
      <c s="34" t="s">
        <v>160</v>
      </c>
      <c s="34" t="s">
        <v>9059</v>
      </c>
      <c s="35" t="s">
        <v>5</v>
      </c>
      <c s="6" t="s">
        <v>2033</v>
      </c>
      <c s="36" t="s">
        <v>837</v>
      </c>
      <c s="37">
        <v>20</v>
      </c>
      <c s="36">
        <v>0</v>
      </c>
      <c s="36">
        <f>ROUND(G130*H130,6)</f>
      </c>
      <c r="L130" s="38">
        <v>0</v>
      </c>
      <c s="32">
        <f>ROUND(ROUND(L130,2)*ROUND(G130,3),2)</f>
      </c>
      <c s="36" t="s">
        <v>56</v>
      </c>
      <c>
        <f>(M130*21)/100</f>
      </c>
      <c t="s">
        <v>27</v>
      </c>
    </row>
    <row r="131" spans="1:5" ht="12.75">
      <c r="A131" s="35" t="s">
        <v>57</v>
      </c>
      <c r="E131" s="39" t="s">
        <v>5</v>
      </c>
    </row>
    <row r="132" spans="1:5" ht="12.75">
      <c r="A132" s="35" t="s">
        <v>58</v>
      </c>
      <c r="E132" s="40" t="s">
        <v>1969</v>
      </c>
    </row>
    <row r="133" spans="1:5" ht="102">
      <c r="A133" t="s">
        <v>59</v>
      </c>
      <c r="E133" s="39" t="s">
        <v>2435</v>
      </c>
    </row>
    <row r="134" spans="1:13" ht="12.75">
      <c r="A134" t="s">
        <v>49</v>
      </c>
      <c r="C134" s="31" t="s">
        <v>1848</v>
      </c>
      <c r="E134" s="33" t="s">
        <v>2034</v>
      </c>
      <c r="J134" s="32">
        <f>0</f>
      </c>
      <c s="32">
        <f>0</f>
      </c>
      <c s="32">
        <f>0+L135+L139+L143</f>
      </c>
      <c s="32">
        <f>0+M135+M139+M143</f>
      </c>
    </row>
    <row r="135" spans="1:16" ht="12.75">
      <c r="A135" t="s">
        <v>52</v>
      </c>
      <c s="34" t="s">
        <v>164</v>
      </c>
      <c s="34" t="s">
        <v>578</v>
      </c>
      <c s="35" t="s">
        <v>5</v>
      </c>
      <c s="6" t="s">
        <v>579</v>
      </c>
      <c s="36" t="s">
        <v>65</v>
      </c>
      <c s="37">
        <v>30</v>
      </c>
      <c s="36">
        <v>0</v>
      </c>
      <c s="36">
        <f>ROUND(G135*H135,6)</f>
      </c>
      <c r="L135" s="38">
        <v>0</v>
      </c>
      <c s="32">
        <f>ROUND(ROUND(L135,2)*ROUND(G135,3),2)</f>
      </c>
      <c s="36" t="s">
        <v>56</v>
      </c>
      <c>
        <f>(M135*21)/100</f>
      </c>
      <c t="s">
        <v>27</v>
      </c>
    </row>
    <row r="136" spans="1:5" ht="12.75">
      <c r="A136" s="35" t="s">
        <v>57</v>
      </c>
      <c r="E136" s="39" t="s">
        <v>5</v>
      </c>
    </row>
    <row r="137" spans="1:5" ht="12.75">
      <c r="A137" s="35" t="s">
        <v>58</v>
      </c>
      <c r="E137" s="40" t="s">
        <v>1969</v>
      </c>
    </row>
    <row r="138" spans="1:5" ht="127.5">
      <c r="A138" t="s">
        <v>59</v>
      </c>
      <c r="E138" s="39" t="s">
        <v>580</v>
      </c>
    </row>
    <row r="139" spans="1:16" ht="12.75">
      <c r="A139" t="s">
        <v>52</v>
      </c>
      <c s="34" t="s">
        <v>168</v>
      </c>
      <c s="34" t="s">
        <v>2281</v>
      </c>
      <c s="35" t="s">
        <v>5</v>
      </c>
      <c s="6" t="s">
        <v>2056</v>
      </c>
      <c s="36" t="s">
        <v>93</v>
      </c>
      <c s="37">
        <v>4</v>
      </c>
      <c s="36">
        <v>0</v>
      </c>
      <c s="36">
        <f>ROUND(G139*H139,6)</f>
      </c>
      <c r="L139" s="38">
        <v>0</v>
      </c>
      <c s="32">
        <f>ROUND(ROUND(L139,2)*ROUND(G139,3),2)</f>
      </c>
      <c s="36" t="s">
        <v>56</v>
      </c>
      <c>
        <f>(M139*21)/100</f>
      </c>
      <c t="s">
        <v>27</v>
      </c>
    </row>
    <row r="140" spans="1:5" ht="12.75">
      <c r="A140" s="35" t="s">
        <v>57</v>
      </c>
      <c r="E140" s="39" t="s">
        <v>5</v>
      </c>
    </row>
    <row r="141" spans="1:5" ht="12.75">
      <c r="A141" s="35" t="s">
        <v>58</v>
      </c>
      <c r="E141" s="40" t="s">
        <v>1969</v>
      </c>
    </row>
    <row r="142" spans="1:5" ht="102">
      <c r="A142" t="s">
        <v>59</v>
      </c>
      <c r="E142" s="39" t="s">
        <v>2282</v>
      </c>
    </row>
    <row r="143" spans="1:16" ht="12.75">
      <c r="A143" t="s">
        <v>52</v>
      </c>
      <c s="34" t="s">
        <v>172</v>
      </c>
      <c s="34" t="s">
        <v>9060</v>
      </c>
      <c s="35" t="s">
        <v>5</v>
      </c>
      <c s="6" t="s">
        <v>1135</v>
      </c>
      <c s="36" t="s">
        <v>93</v>
      </c>
      <c s="37">
        <v>2</v>
      </c>
      <c s="36">
        <v>0</v>
      </c>
      <c s="36">
        <f>ROUND(G143*H143,6)</f>
      </c>
      <c r="L143" s="38">
        <v>0</v>
      </c>
      <c s="32">
        <f>ROUND(ROUND(L143,2)*ROUND(G143,3),2)</f>
      </c>
      <c s="36" t="s">
        <v>56</v>
      </c>
      <c>
        <f>(M143*21)/100</f>
      </c>
      <c t="s">
        <v>27</v>
      </c>
    </row>
    <row r="144" spans="1:5" ht="12.75">
      <c r="A144" s="35" t="s">
        <v>57</v>
      </c>
      <c r="E144" s="39" t="s">
        <v>5</v>
      </c>
    </row>
    <row r="145" spans="1:5" ht="12.75">
      <c r="A145" s="35" t="s">
        <v>58</v>
      </c>
      <c r="E145" s="40" t="s">
        <v>1969</v>
      </c>
    </row>
    <row r="146" spans="1:5" ht="102">
      <c r="A146" t="s">
        <v>59</v>
      </c>
      <c r="E146" s="39" t="s">
        <v>9061</v>
      </c>
    </row>
    <row r="147" spans="1:13" ht="12.75">
      <c r="A147" t="s">
        <v>49</v>
      </c>
      <c r="C147" s="31" t="s">
        <v>2058</v>
      </c>
      <c r="E147" s="33" t="s">
        <v>2059</v>
      </c>
      <c r="J147" s="32">
        <f>0</f>
      </c>
      <c s="32">
        <f>0</f>
      </c>
      <c s="32">
        <f>0+L148+L152+L156+L160+L164+L168+L172+L176+L180+L184</f>
      </c>
      <c s="32">
        <f>0+M148+M152+M156+M160+M164+M168+M172+M176+M180+M184</f>
      </c>
    </row>
    <row r="148" spans="1:16" ht="38.25">
      <c r="A148" t="s">
        <v>52</v>
      </c>
      <c s="34" t="s">
        <v>76</v>
      </c>
      <c s="34" t="s">
        <v>9062</v>
      </c>
      <c s="35" t="s">
        <v>5</v>
      </c>
      <c s="6" t="s">
        <v>2074</v>
      </c>
      <c s="36" t="s">
        <v>93</v>
      </c>
      <c s="37">
        <v>6</v>
      </c>
      <c s="36">
        <v>0</v>
      </c>
      <c s="36">
        <f>ROUND(G148*H148,6)</f>
      </c>
      <c r="L148" s="38">
        <v>0</v>
      </c>
      <c s="32">
        <f>ROUND(ROUND(L148,2)*ROUND(G148,3),2)</f>
      </c>
      <c s="36" t="s">
        <v>56</v>
      </c>
      <c>
        <f>(M148*21)/100</f>
      </c>
      <c t="s">
        <v>27</v>
      </c>
    </row>
    <row r="149" spans="1:5" ht="12.75">
      <c r="A149" s="35" t="s">
        <v>57</v>
      </c>
      <c r="E149" s="39" t="s">
        <v>5</v>
      </c>
    </row>
    <row r="150" spans="1:5" ht="12.75">
      <c r="A150" s="35" t="s">
        <v>58</v>
      </c>
      <c r="E150" s="40" t="s">
        <v>1969</v>
      </c>
    </row>
    <row r="151" spans="1:5" ht="38.25">
      <c r="A151" t="s">
        <v>59</v>
      </c>
      <c r="E151" s="39" t="s">
        <v>2442</v>
      </c>
    </row>
    <row r="152" spans="1:16" ht="12.75">
      <c r="A152" t="s">
        <v>52</v>
      </c>
      <c s="34" t="s">
        <v>176</v>
      </c>
      <c s="34" t="s">
        <v>9063</v>
      </c>
      <c s="35" t="s">
        <v>5</v>
      </c>
      <c s="6" t="s">
        <v>9064</v>
      </c>
      <c s="36" t="s">
        <v>93</v>
      </c>
      <c s="37">
        <v>1</v>
      </c>
      <c s="36">
        <v>0</v>
      </c>
      <c s="36">
        <f>ROUND(G152*H152,6)</f>
      </c>
      <c r="L152" s="38">
        <v>0</v>
      </c>
      <c s="32">
        <f>ROUND(ROUND(L152,2)*ROUND(G152,3),2)</f>
      </c>
      <c s="36" t="s">
        <v>56</v>
      </c>
      <c>
        <f>(M152*21)/100</f>
      </c>
      <c t="s">
        <v>27</v>
      </c>
    </row>
    <row r="153" spans="1:5" ht="12.75">
      <c r="A153" s="35" t="s">
        <v>57</v>
      </c>
      <c r="E153" s="39" t="s">
        <v>5</v>
      </c>
    </row>
    <row r="154" spans="1:5" ht="12.75">
      <c r="A154" s="35" t="s">
        <v>58</v>
      </c>
      <c r="E154" s="40" t="s">
        <v>1969</v>
      </c>
    </row>
    <row r="155" spans="1:5" ht="114.75">
      <c r="A155" t="s">
        <v>59</v>
      </c>
      <c r="E155" s="39" t="s">
        <v>9065</v>
      </c>
    </row>
    <row r="156" spans="1:16" ht="12.75">
      <c r="A156" t="s">
        <v>52</v>
      </c>
      <c s="34" t="s">
        <v>180</v>
      </c>
      <c s="34" t="s">
        <v>9066</v>
      </c>
      <c s="35" t="s">
        <v>5</v>
      </c>
      <c s="6" t="s">
        <v>9067</v>
      </c>
      <c s="36" t="s">
        <v>93</v>
      </c>
      <c s="37">
        <v>6</v>
      </c>
      <c s="36">
        <v>0</v>
      </c>
      <c s="36">
        <f>ROUND(G156*H156,6)</f>
      </c>
      <c r="L156" s="38">
        <v>0</v>
      </c>
      <c s="32">
        <f>ROUND(ROUND(L156,2)*ROUND(G156,3),2)</f>
      </c>
      <c s="36" t="s">
        <v>56</v>
      </c>
      <c>
        <f>(M156*21)/100</f>
      </c>
      <c t="s">
        <v>27</v>
      </c>
    </row>
    <row r="157" spans="1:5" ht="12.75">
      <c r="A157" s="35" t="s">
        <v>57</v>
      </c>
      <c r="E157" s="39" t="s">
        <v>5</v>
      </c>
    </row>
    <row r="158" spans="1:5" ht="12.75">
      <c r="A158" s="35" t="s">
        <v>58</v>
      </c>
      <c r="E158" s="40" t="s">
        <v>1969</v>
      </c>
    </row>
    <row r="159" spans="1:5" ht="89.25">
      <c r="A159" t="s">
        <v>59</v>
      </c>
      <c r="E159" s="39" t="s">
        <v>9068</v>
      </c>
    </row>
    <row r="160" spans="1:16" ht="12.75">
      <c r="A160" t="s">
        <v>52</v>
      </c>
      <c s="34" t="s">
        <v>184</v>
      </c>
      <c s="34" t="s">
        <v>9069</v>
      </c>
      <c s="35" t="s">
        <v>5</v>
      </c>
      <c s="6" t="s">
        <v>9070</v>
      </c>
      <c s="36" t="s">
        <v>93</v>
      </c>
      <c s="37">
        <v>6</v>
      </c>
      <c s="36">
        <v>0</v>
      </c>
      <c s="36">
        <f>ROUND(G160*H160,6)</f>
      </c>
      <c r="L160" s="38">
        <v>0</v>
      </c>
      <c s="32">
        <f>ROUND(ROUND(L160,2)*ROUND(G160,3),2)</f>
      </c>
      <c s="36" t="s">
        <v>56</v>
      </c>
      <c>
        <f>(M160*21)/100</f>
      </c>
      <c t="s">
        <v>27</v>
      </c>
    </row>
    <row r="161" spans="1:5" ht="12.75">
      <c r="A161" s="35" t="s">
        <v>57</v>
      </c>
      <c r="E161" s="39" t="s">
        <v>5</v>
      </c>
    </row>
    <row r="162" spans="1:5" ht="12.75">
      <c r="A162" s="35" t="s">
        <v>58</v>
      </c>
      <c r="E162" s="40" t="s">
        <v>1969</v>
      </c>
    </row>
    <row r="163" spans="1:5" ht="89.25">
      <c r="A163" t="s">
        <v>59</v>
      </c>
      <c r="E163" s="39" t="s">
        <v>9068</v>
      </c>
    </row>
    <row r="164" spans="1:16" ht="12.75">
      <c r="A164" t="s">
        <v>52</v>
      </c>
      <c s="34" t="s">
        <v>188</v>
      </c>
      <c s="34" t="s">
        <v>2062</v>
      </c>
      <c s="35" t="s">
        <v>5</v>
      </c>
      <c s="6" t="s">
        <v>2063</v>
      </c>
      <c s="36" t="s">
        <v>65</v>
      </c>
      <c s="37">
        <v>10</v>
      </c>
      <c s="36">
        <v>0</v>
      </c>
      <c s="36">
        <f>ROUND(G164*H164,6)</f>
      </c>
      <c r="L164" s="38">
        <v>0</v>
      </c>
      <c s="32">
        <f>ROUND(ROUND(L164,2)*ROUND(G164,3),2)</f>
      </c>
      <c s="36" t="s">
        <v>56</v>
      </c>
      <c>
        <f>(M164*21)/100</f>
      </c>
      <c t="s">
        <v>27</v>
      </c>
    </row>
    <row r="165" spans="1:5" ht="12.75">
      <c r="A165" s="35" t="s">
        <v>57</v>
      </c>
      <c r="E165" s="39" t="s">
        <v>5</v>
      </c>
    </row>
    <row r="166" spans="1:5" ht="12.75">
      <c r="A166" s="35" t="s">
        <v>58</v>
      </c>
      <c r="E166" s="40" t="s">
        <v>1969</v>
      </c>
    </row>
    <row r="167" spans="1:5" ht="76.5">
      <c r="A167" t="s">
        <v>59</v>
      </c>
      <c r="E167" s="39" t="s">
        <v>2064</v>
      </c>
    </row>
    <row r="168" spans="1:16" ht="12.75">
      <c r="A168" t="s">
        <v>52</v>
      </c>
      <c s="34" t="s">
        <v>192</v>
      </c>
      <c s="34" t="s">
        <v>1694</v>
      </c>
      <c s="35" t="s">
        <v>5</v>
      </c>
      <c s="6" t="s">
        <v>1695</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1969</v>
      </c>
    </row>
    <row r="171" spans="1:5" ht="89.25">
      <c r="A171" t="s">
        <v>59</v>
      </c>
      <c r="E171" s="39" t="s">
        <v>1696</v>
      </c>
    </row>
    <row r="172" spans="1:16" ht="12.75">
      <c r="A172" t="s">
        <v>52</v>
      </c>
      <c s="34" t="s">
        <v>196</v>
      </c>
      <c s="34" t="s">
        <v>2065</v>
      </c>
      <c s="35" t="s">
        <v>5</v>
      </c>
      <c s="6" t="s">
        <v>2066</v>
      </c>
      <c s="36" t="s">
        <v>93</v>
      </c>
      <c s="37">
        <v>4</v>
      </c>
      <c s="36">
        <v>0</v>
      </c>
      <c s="36">
        <f>ROUND(G172*H172,6)</f>
      </c>
      <c r="L172" s="38">
        <v>0</v>
      </c>
      <c s="32">
        <f>ROUND(ROUND(L172,2)*ROUND(G172,3),2)</f>
      </c>
      <c s="36" t="s">
        <v>56</v>
      </c>
      <c>
        <f>(M172*21)/100</f>
      </c>
      <c t="s">
        <v>27</v>
      </c>
    </row>
    <row r="173" spans="1:5" ht="12.75">
      <c r="A173" s="35" t="s">
        <v>57</v>
      </c>
      <c r="E173" s="39" t="s">
        <v>5</v>
      </c>
    </row>
    <row r="174" spans="1:5" ht="12.75">
      <c r="A174" s="35" t="s">
        <v>58</v>
      </c>
      <c r="E174" s="40" t="s">
        <v>1969</v>
      </c>
    </row>
    <row r="175" spans="1:5" ht="89.25">
      <c r="A175" t="s">
        <v>59</v>
      </c>
      <c r="E175" s="39" t="s">
        <v>1696</v>
      </c>
    </row>
    <row r="176" spans="1:16" ht="12.75">
      <c r="A176" t="s">
        <v>52</v>
      </c>
      <c s="34" t="s">
        <v>508</v>
      </c>
      <c s="34" t="s">
        <v>9071</v>
      </c>
      <c s="35" t="s">
        <v>5</v>
      </c>
      <c s="6" t="s">
        <v>9072</v>
      </c>
      <c s="36" t="s">
        <v>65</v>
      </c>
      <c s="37">
        <v>360</v>
      </c>
      <c s="36">
        <v>0</v>
      </c>
      <c s="36">
        <f>ROUND(G176*H176,6)</f>
      </c>
      <c r="L176" s="38">
        <v>0</v>
      </c>
      <c s="32">
        <f>ROUND(ROUND(L176,2)*ROUND(G176,3),2)</f>
      </c>
      <c s="36" t="s">
        <v>56</v>
      </c>
      <c>
        <f>(M176*21)/100</f>
      </c>
      <c t="s">
        <v>27</v>
      </c>
    </row>
    <row r="177" spans="1:5" ht="12.75">
      <c r="A177" s="35" t="s">
        <v>57</v>
      </c>
      <c r="E177" s="39" t="s">
        <v>5</v>
      </c>
    </row>
    <row r="178" spans="1:5" ht="12.75">
      <c r="A178" s="35" t="s">
        <v>58</v>
      </c>
      <c r="E178" s="40" t="s">
        <v>1969</v>
      </c>
    </row>
    <row r="179" spans="1:5" ht="38.25">
      <c r="A179" t="s">
        <v>59</v>
      </c>
      <c r="E179" s="39" t="s">
        <v>2069</v>
      </c>
    </row>
    <row r="180" spans="1:16" ht="25.5">
      <c r="A180" t="s">
        <v>52</v>
      </c>
      <c s="34" t="s">
        <v>509</v>
      </c>
      <c s="34" t="s">
        <v>9073</v>
      </c>
      <c s="35" t="s">
        <v>5</v>
      </c>
      <c s="6" t="s">
        <v>9074</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1969</v>
      </c>
    </row>
    <row r="183" spans="1:5" ht="38.25">
      <c r="A183" t="s">
        <v>59</v>
      </c>
      <c r="E183" s="39" t="s">
        <v>2072</v>
      </c>
    </row>
    <row r="184" spans="1:16" ht="25.5">
      <c r="A184" t="s">
        <v>52</v>
      </c>
      <c s="34" t="s">
        <v>510</v>
      </c>
      <c s="34" t="s">
        <v>9075</v>
      </c>
      <c s="35" t="s">
        <v>5</v>
      </c>
      <c s="6" t="s">
        <v>9076</v>
      </c>
      <c s="36" t="s">
        <v>93</v>
      </c>
      <c s="37">
        <v>2</v>
      </c>
      <c s="36">
        <v>0</v>
      </c>
      <c s="36">
        <f>ROUND(G184*H184,6)</f>
      </c>
      <c r="L184" s="38">
        <v>0</v>
      </c>
      <c s="32">
        <f>ROUND(ROUND(L184,2)*ROUND(G184,3),2)</f>
      </c>
      <c s="36" t="s">
        <v>56</v>
      </c>
      <c>
        <f>(M184*21)/100</f>
      </c>
      <c t="s">
        <v>27</v>
      </c>
    </row>
    <row r="185" spans="1:5" ht="12.75">
      <c r="A185" s="35" t="s">
        <v>57</v>
      </c>
      <c r="E185" s="39" t="s">
        <v>5</v>
      </c>
    </row>
    <row r="186" spans="1:5" ht="12.75">
      <c r="A186" s="35" t="s">
        <v>58</v>
      </c>
      <c r="E186" s="40" t="s">
        <v>1969</v>
      </c>
    </row>
    <row r="187" spans="1:5" ht="38.25">
      <c r="A187" t="s">
        <v>59</v>
      </c>
      <c r="E187" s="39" t="s">
        <v>2072</v>
      </c>
    </row>
    <row r="188" spans="1:13" ht="12.75">
      <c r="A188" t="s">
        <v>49</v>
      </c>
      <c r="C188" s="31" t="s">
        <v>2080</v>
      </c>
      <c r="E188" s="33" t="s">
        <v>2081</v>
      </c>
      <c r="J188" s="32">
        <f>0</f>
      </c>
      <c s="32">
        <f>0</f>
      </c>
      <c s="32">
        <f>0+L189</f>
      </c>
      <c s="32">
        <f>0+M189</f>
      </c>
    </row>
    <row r="189" spans="1:16" ht="12.75">
      <c r="A189" t="s">
        <v>52</v>
      </c>
      <c s="34" t="s">
        <v>200</v>
      </c>
      <c s="34" t="s">
        <v>9077</v>
      </c>
      <c s="35" t="s">
        <v>5</v>
      </c>
      <c s="6" t="s">
        <v>2087</v>
      </c>
      <c s="36" t="s">
        <v>93</v>
      </c>
      <c s="37">
        <v>6</v>
      </c>
      <c s="36">
        <v>0</v>
      </c>
      <c s="36">
        <f>ROUND(G189*H189,6)</f>
      </c>
      <c r="L189" s="38">
        <v>0</v>
      </c>
      <c s="32">
        <f>ROUND(ROUND(L189,2)*ROUND(G189,3),2)</f>
      </c>
      <c s="36" t="s">
        <v>56</v>
      </c>
      <c>
        <f>(M189*21)/100</f>
      </c>
      <c t="s">
        <v>27</v>
      </c>
    </row>
    <row r="190" spans="1:5" ht="12.75">
      <c r="A190" s="35" t="s">
        <v>57</v>
      </c>
      <c r="E190" s="39" t="s">
        <v>5</v>
      </c>
    </row>
    <row r="191" spans="1:5" ht="12.75">
      <c r="A191" s="35" t="s">
        <v>58</v>
      </c>
      <c r="E191" s="40" t="s">
        <v>1969</v>
      </c>
    </row>
    <row r="192" spans="1:5" ht="102">
      <c r="A192" t="s">
        <v>59</v>
      </c>
      <c r="E192" s="39" t="s">
        <v>9078</v>
      </c>
    </row>
    <row r="193" spans="1:13" ht="12.75">
      <c r="A193" t="s">
        <v>49</v>
      </c>
      <c r="C193" s="31" t="s">
        <v>1675</v>
      </c>
      <c r="E193" s="33" t="s">
        <v>2113</v>
      </c>
      <c r="J193" s="32">
        <f>0</f>
      </c>
      <c s="32">
        <f>0</f>
      </c>
      <c s="32">
        <f>0+L194+L198+L202+L206+L210+L214+L218+L222+L226+L230+L234+L238+L242+L246+L250+L254+L258+L262+L266</f>
      </c>
      <c s="32">
        <f>0+M194+M198+M202+M206+M210+M214+M218+M222+M226+M230+M234+M238+M242+M246+M250+M254+M258+M262+M266</f>
      </c>
    </row>
    <row r="194" spans="1:16" ht="12.75">
      <c r="A194" t="s">
        <v>52</v>
      </c>
      <c s="34" t="s">
        <v>204</v>
      </c>
      <c s="34" t="s">
        <v>2114</v>
      </c>
      <c s="35" t="s">
        <v>5</v>
      </c>
      <c s="6" t="s">
        <v>2115</v>
      </c>
      <c s="36" t="s">
        <v>93</v>
      </c>
      <c s="37">
        <v>1</v>
      </c>
      <c s="36">
        <v>0</v>
      </c>
      <c s="36">
        <f>ROUND(G194*H194,6)</f>
      </c>
      <c r="L194" s="38">
        <v>0</v>
      </c>
      <c s="32">
        <f>ROUND(ROUND(L194,2)*ROUND(G194,3),2)</f>
      </c>
      <c s="36" t="s">
        <v>56</v>
      </c>
      <c>
        <f>(M194*21)/100</f>
      </c>
      <c t="s">
        <v>27</v>
      </c>
    </row>
    <row r="195" spans="1:5" ht="12.75">
      <c r="A195" s="35" t="s">
        <v>57</v>
      </c>
      <c r="E195" s="39" t="s">
        <v>5</v>
      </c>
    </row>
    <row r="196" spans="1:5" ht="12.75">
      <c r="A196" s="35" t="s">
        <v>58</v>
      </c>
      <c r="E196" s="40" t="s">
        <v>1969</v>
      </c>
    </row>
    <row r="197" spans="1:5" ht="89.25">
      <c r="A197" t="s">
        <v>59</v>
      </c>
      <c r="E197" s="39" t="s">
        <v>2116</v>
      </c>
    </row>
    <row r="198" spans="1:16" ht="12.75">
      <c r="A198" t="s">
        <v>52</v>
      </c>
      <c s="34" t="s">
        <v>208</v>
      </c>
      <c s="34" t="s">
        <v>2117</v>
      </c>
      <c s="35" t="s">
        <v>5</v>
      </c>
      <c s="6" t="s">
        <v>2118</v>
      </c>
      <c s="36" t="s">
        <v>93</v>
      </c>
      <c s="37">
        <v>1</v>
      </c>
      <c s="36">
        <v>0</v>
      </c>
      <c s="36">
        <f>ROUND(G198*H198,6)</f>
      </c>
      <c r="L198" s="38">
        <v>0</v>
      </c>
      <c s="32">
        <f>ROUND(ROUND(L198,2)*ROUND(G198,3),2)</f>
      </c>
      <c s="36" t="s">
        <v>56</v>
      </c>
      <c>
        <f>(M198*21)/100</f>
      </c>
      <c t="s">
        <v>27</v>
      </c>
    </row>
    <row r="199" spans="1:5" ht="12.75">
      <c r="A199" s="35" t="s">
        <v>57</v>
      </c>
      <c r="E199" s="39" t="s">
        <v>5</v>
      </c>
    </row>
    <row r="200" spans="1:5" ht="12.75">
      <c r="A200" s="35" t="s">
        <v>58</v>
      </c>
      <c r="E200" s="40" t="s">
        <v>1969</v>
      </c>
    </row>
    <row r="201" spans="1:5" ht="89.25">
      <c r="A201" t="s">
        <v>59</v>
      </c>
      <c r="E201" s="39" t="s">
        <v>2116</v>
      </c>
    </row>
    <row r="202" spans="1:16" ht="12.75">
      <c r="A202" t="s">
        <v>52</v>
      </c>
      <c s="34" t="s">
        <v>212</v>
      </c>
      <c s="34" t="s">
        <v>2119</v>
      </c>
      <c s="35" t="s">
        <v>5</v>
      </c>
      <c s="6" t="s">
        <v>2120</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1969</v>
      </c>
    </row>
    <row r="205" spans="1:5" ht="89.25">
      <c r="A205" t="s">
        <v>59</v>
      </c>
      <c r="E205" s="39" t="s">
        <v>2116</v>
      </c>
    </row>
    <row r="206" spans="1:16" ht="12.75">
      <c r="A206" t="s">
        <v>52</v>
      </c>
      <c s="34" t="s">
        <v>216</v>
      </c>
      <c s="34" t="s">
        <v>2606</v>
      </c>
      <c s="35" t="s">
        <v>5</v>
      </c>
      <c s="6" t="s">
        <v>2607</v>
      </c>
      <c s="36" t="s">
        <v>93</v>
      </c>
      <c s="37">
        <v>2</v>
      </c>
      <c s="36">
        <v>0</v>
      </c>
      <c s="36">
        <f>ROUND(G206*H206,6)</f>
      </c>
      <c r="L206" s="38">
        <v>0</v>
      </c>
      <c s="32">
        <f>ROUND(ROUND(L206,2)*ROUND(G206,3),2)</f>
      </c>
      <c s="36" t="s">
        <v>56</v>
      </c>
      <c>
        <f>(M206*21)/100</f>
      </c>
      <c t="s">
        <v>27</v>
      </c>
    </row>
    <row r="207" spans="1:5" ht="12.75">
      <c r="A207" s="35" t="s">
        <v>57</v>
      </c>
      <c r="E207" s="39" t="s">
        <v>5</v>
      </c>
    </row>
    <row r="208" spans="1:5" ht="12.75">
      <c r="A208" s="35" t="s">
        <v>58</v>
      </c>
      <c r="E208" s="40" t="s">
        <v>1969</v>
      </c>
    </row>
    <row r="209" spans="1:5" ht="76.5">
      <c r="A209" t="s">
        <v>59</v>
      </c>
      <c r="E209" s="39" t="s">
        <v>2133</v>
      </c>
    </row>
    <row r="210" spans="1:16" ht="12.75">
      <c r="A210" t="s">
        <v>52</v>
      </c>
      <c s="34" t="s">
        <v>220</v>
      </c>
      <c s="34" t="s">
        <v>2349</v>
      </c>
      <c s="35" t="s">
        <v>5</v>
      </c>
      <c s="6" t="s">
        <v>2350</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1969</v>
      </c>
    </row>
    <row r="213" spans="1:5" ht="89.25">
      <c r="A213" t="s">
        <v>59</v>
      </c>
      <c r="E213" s="39" t="s">
        <v>2116</v>
      </c>
    </row>
    <row r="214" spans="1:16" ht="12.75">
      <c r="A214" t="s">
        <v>52</v>
      </c>
      <c s="34" t="s">
        <v>225</v>
      </c>
      <c s="34" t="s">
        <v>9079</v>
      </c>
      <c s="35" t="s">
        <v>5</v>
      </c>
      <c s="6" t="s">
        <v>9080</v>
      </c>
      <c s="36" t="s">
        <v>93</v>
      </c>
      <c s="37">
        <v>1</v>
      </c>
      <c s="36">
        <v>0</v>
      </c>
      <c s="36">
        <f>ROUND(G214*H214,6)</f>
      </c>
      <c r="L214" s="38">
        <v>0</v>
      </c>
      <c s="32">
        <f>ROUND(ROUND(L214,2)*ROUND(G214,3),2)</f>
      </c>
      <c s="36" t="s">
        <v>56</v>
      </c>
      <c>
        <f>(M214*21)/100</f>
      </c>
      <c t="s">
        <v>27</v>
      </c>
    </row>
    <row r="215" spans="1:5" ht="12.75">
      <c r="A215" s="35" t="s">
        <v>57</v>
      </c>
      <c r="E215" s="39" t="s">
        <v>5</v>
      </c>
    </row>
    <row r="216" spans="1:5" ht="12.75">
      <c r="A216" s="35" t="s">
        <v>58</v>
      </c>
      <c r="E216" s="40" t="s">
        <v>1969</v>
      </c>
    </row>
    <row r="217" spans="1:5" ht="89.25">
      <c r="A217" t="s">
        <v>59</v>
      </c>
      <c r="E217" s="39" t="s">
        <v>2116</v>
      </c>
    </row>
    <row r="218" spans="1:16" ht="25.5">
      <c r="A218" t="s">
        <v>52</v>
      </c>
      <c s="34" t="s">
        <v>229</v>
      </c>
      <c s="34" t="s">
        <v>1137</v>
      </c>
      <c s="35" t="s">
        <v>5</v>
      </c>
      <c s="6" t="s">
        <v>1138</v>
      </c>
      <c s="36" t="s">
        <v>93</v>
      </c>
      <c s="37">
        <v>1</v>
      </c>
      <c s="36">
        <v>0</v>
      </c>
      <c s="36">
        <f>ROUND(G218*H218,6)</f>
      </c>
      <c r="L218" s="38">
        <v>0</v>
      </c>
      <c s="32">
        <f>ROUND(ROUND(L218,2)*ROUND(G218,3),2)</f>
      </c>
      <c s="36" t="s">
        <v>56</v>
      </c>
      <c>
        <f>(M218*21)/100</f>
      </c>
      <c t="s">
        <v>27</v>
      </c>
    </row>
    <row r="219" spans="1:5" ht="12.75">
      <c r="A219" s="35" t="s">
        <v>57</v>
      </c>
      <c r="E219" s="39" t="s">
        <v>5</v>
      </c>
    </row>
    <row r="220" spans="1:5" ht="12.75">
      <c r="A220" s="35" t="s">
        <v>58</v>
      </c>
      <c r="E220" s="40" t="s">
        <v>1969</v>
      </c>
    </row>
    <row r="221" spans="1:5" ht="114.75">
      <c r="A221" t="s">
        <v>59</v>
      </c>
      <c r="E221" s="39" t="s">
        <v>1377</v>
      </c>
    </row>
    <row r="222" spans="1:16" ht="25.5">
      <c r="A222" t="s">
        <v>52</v>
      </c>
      <c s="34" t="s">
        <v>233</v>
      </c>
      <c s="34" t="s">
        <v>1677</v>
      </c>
      <c s="35" t="s">
        <v>5</v>
      </c>
      <c s="6" t="s">
        <v>1678</v>
      </c>
      <c s="36" t="s">
        <v>93</v>
      </c>
      <c s="37">
        <v>1</v>
      </c>
      <c s="36">
        <v>0</v>
      </c>
      <c s="36">
        <f>ROUND(G222*H222,6)</f>
      </c>
      <c r="L222" s="38">
        <v>0</v>
      </c>
      <c s="32">
        <f>ROUND(ROUND(L222,2)*ROUND(G222,3),2)</f>
      </c>
      <c s="36" t="s">
        <v>56</v>
      </c>
      <c>
        <f>(M222*21)/100</f>
      </c>
      <c t="s">
        <v>27</v>
      </c>
    </row>
    <row r="223" spans="1:5" ht="12.75">
      <c r="A223" s="35" t="s">
        <v>57</v>
      </c>
      <c r="E223" s="39" t="s">
        <v>5</v>
      </c>
    </row>
    <row r="224" spans="1:5" ht="12.75">
      <c r="A224" s="35" t="s">
        <v>58</v>
      </c>
      <c r="E224" s="40" t="s">
        <v>1969</v>
      </c>
    </row>
    <row r="225" spans="1:5" ht="89.25">
      <c r="A225" t="s">
        <v>59</v>
      </c>
      <c r="E225" s="39" t="s">
        <v>1679</v>
      </c>
    </row>
    <row r="226" spans="1:16" ht="12.75">
      <c r="A226" t="s">
        <v>52</v>
      </c>
      <c s="34" t="s">
        <v>237</v>
      </c>
      <c s="34" t="s">
        <v>2123</v>
      </c>
      <c s="35" t="s">
        <v>5</v>
      </c>
      <c s="6" t="s">
        <v>2124</v>
      </c>
      <c s="36" t="s">
        <v>93</v>
      </c>
      <c s="37">
        <v>2</v>
      </c>
      <c s="36">
        <v>0</v>
      </c>
      <c s="36">
        <f>ROUND(G226*H226,6)</f>
      </c>
      <c r="L226" s="38">
        <v>0</v>
      </c>
      <c s="32">
        <f>ROUND(ROUND(L226,2)*ROUND(G226,3),2)</f>
      </c>
      <c s="36" t="s">
        <v>56</v>
      </c>
      <c>
        <f>(M226*21)/100</f>
      </c>
      <c t="s">
        <v>27</v>
      </c>
    </row>
    <row r="227" spans="1:5" ht="12.75">
      <c r="A227" s="35" t="s">
        <v>57</v>
      </c>
      <c r="E227" s="39" t="s">
        <v>5</v>
      </c>
    </row>
    <row r="228" spans="1:5" ht="12.75">
      <c r="A228" s="35" t="s">
        <v>58</v>
      </c>
      <c r="E228" s="40" t="s">
        <v>1969</v>
      </c>
    </row>
    <row r="229" spans="1:5" ht="89.25">
      <c r="A229" t="s">
        <v>59</v>
      </c>
      <c r="E229" s="39" t="s">
        <v>2125</v>
      </c>
    </row>
    <row r="230" spans="1:16" ht="12.75">
      <c r="A230" t="s">
        <v>52</v>
      </c>
      <c s="34" t="s">
        <v>241</v>
      </c>
      <c s="34" t="s">
        <v>2126</v>
      </c>
      <c s="35" t="s">
        <v>5</v>
      </c>
      <c s="6" t="s">
        <v>2127</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1969</v>
      </c>
    </row>
    <row r="233" spans="1:5" ht="76.5">
      <c r="A233" t="s">
        <v>59</v>
      </c>
      <c r="E233" s="39" t="s">
        <v>2128</v>
      </c>
    </row>
    <row r="234" spans="1:16" ht="25.5">
      <c r="A234" t="s">
        <v>52</v>
      </c>
      <c s="34" t="s">
        <v>258</v>
      </c>
      <c s="34" t="s">
        <v>2129</v>
      </c>
      <c s="35" t="s">
        <v>5</v>
      </c>
      <c s="6" t="s">
        <v>2130</v>
      </c>
      <c s="36" t="s">
        <v>93</v>
      </c>
      <c s="37">
        <v>1</v>
      </c>
      <c s="36">
        <v>0</v>
      </c>
      <c s="36">
        <f>ROUND(G234*H234,6)</f>
      </c>
      <c r="L234" s="38">
        <v>0</v>
      </c>
      <c s="32">
        <f>ROUND(ROUND(L234,2)*ROUND(G234,3),2)</f>
      </c>
      <c s="36" t="s">
        <v>56</v>
      </c>
      <c>
        <f>(M234*21)/100</f>
      </c>
      <c t="s">
        <v>27</v>
      </c>
    </row>
    <row r="235" spans="1:5" ht="12.75">
      <c r="A235" s="35" t="s">
        <v>57</v>
      </c>
      <c r="E235" s="39" t="s">
        <v>5</v>
      </c>
    </row>
    <row r="236" spans="1:5" ht="12.75">
      <c r="A236" s="35" t="s">
        <v>58</v>
      </c>
      <c r="E236" s="40" t="s">
        <v>1969</v>
      </c>
    </row>
    <row r="237" spans="1:5" ht="76.5">
      <c r="A237" t="s">
        <v>59</v>
      </c>
      <c r="E237" s="39" t="s">
        <v>2128</v>
      </c>
    </row>
    <row r="238" spans="1:16" ht="12.75">
      <c r="A238" t="s">
        <v>52</v>
      </c>
      <c s="34" t="s">
        <v>265</v>
      </c>
      <c s="34" t="s">
        <v>1680</v>
      </c>
      <c s="35" t="s">
        <v>5</v>
      </c>
      <c s="6" t="s">
        <v>1681</v>
      </c>
      <c s="36" t="s">
        <v>223</v>
      </c>
      <c s="37">
        <v>16</v>
      </c>
      <c s="36">
        <v>0</v>
      </c>
      <c s="36">
        <f>ROUND(G238*H238,6)</f>
      </c>
      <c r="L238" s="38">
        <v>0</v>
      </c>
      <c s="32">
        <f>ROUND(ROUND(L238,2)*ROUND(G238,3),2)</f>
      </c>
      <c s="36" t="s">
        <v>56</v>
      </c>
      <c>
        <f>(M238*21)/100</f>
      </c>
      <c t="s">
        <v>27</v>
      </c>
    </row>
    <row r="239" spans="1:5" ht="12.75">
      <c r="A239" s="35" t="s">
        <v>57</v>
      </c>
      <c r="E239" s="39" t="s">
        <v>5</v>
      </c>
    </row>
    <row r="240" spans="1:5" ht="12.75">
      <c r="A240" s="35" t="s">
        <v>58</v>
      </c>
      <c r="E240" s="40" t="s">
        <v>1969</v>
      </c>
    </row>
    <row r="241" spans="1:5" ht="89.25">
      <c r="A241" t="s">
        <v>59</v>
      </c>
      <c r="E241" s="39" t="s">
        <v>1682</v>
      </c>
    </row>
    <row r="242" spans="1:16" ht="12.75">
      <c r="A242" t="s">
        <v>52</v>
      </c>
      <c s="34" t="s">
        <v>269</v>
      </c>
      <c s="34" t="s">
        <v>2581</v>
      </c>
      <c s="35" t="s">
        <v>5</v>
      </c>
      <c s="6" t="s">
        <v>2582</v>
      </c>
      <c s="36" t="s">
        <v>223</v>
      </c>
      <c s="37">
        <v>16</v>
      </c>
      <c s="36">
        <v>0</v>
      </c>
      <c s="36">
        <f>ROUND(G242*H242,6)</f>
      </c>
      <c r="L242" s="38">
        <v>0</v>
      </c>
      <c s="32">
        <f>ROUND(ROUND(L242,2)*ROUND(G242,3),2)</f>
      </c>
      <c s="36" t="s">
        <v>56</v>
      </c>
      <c>
        <f>(M242*21)/100</f>
      </c>
      <c t="s">
        <v>27</v>
      </c>
    </row>
    <row r="243" spans="1:5" ht="12.75">
      <c r="A243" s="35" t="s">
        <v>57</v>
      </c>
      <c r="E243" s="39" t="s">
        <v>5</v>
      </c>
    </row>
    <row r="244" spans="1:5" ht="12.75">
      <c r="A244" s="35" t="s">
        <v>58</v>
      </c>
      <c r="E244" s="40" t="s">
        <v>1969</v>
      </c>
    </row>
    <row r="245" spans="1:5" ht="102">
      <c r="A245" t="s">
        <v>59</v>
      </c>
      <c r="E245" s="39" t="s">
        <v>2583</v>
      </c>
    </row>
    <row r="246" spans="1:16" ht="12.75">
      <c r="A246" t="s">
        <v>52</v>
      </c>
      <c s="34" t="s">
        <v>273</v>
      </c>
      <c s="34" t="s">
        <v>1933</v>
      </c>
      <c s="35" t="s">
        <v>5</v>
      </c>
      <c s="6" t="s">
        <v>1934</v>
      </c>
      <c s="36" t="s">
        <v>223</v>
      </c>
      <c s="37">
        <v>8</v>
      </c>
      <c s="36">
        <v>0</v>
      </c>
      <c s="36">
        <f>ROUND(G246*H246,6)</f>
      </c>
      <c r="L246" s="38">
        <v>0</v>
      </c>
      <c s="32">
        <f>ROUND(ROUND(L246,2)*ROUND(G246,3),2)</f>
      </c>
      <c s="36" t="s">
        <v>56</v>
      </c>
      <c>
        <f>(M246*21)/100</f>
      </c>
      <c t="s">
        <v>27</v>
      </c>
    </row>
    <row r="247" spans="1:5" ht="12.75">
      <c r="A247" s="35" t="s">
        <v>57</v>
      </c>
      <c r="E247" s="39" t="s">
        <v>5</v>
      </c>
    </row>
    <row r="248" spans="1:5" ht="12.75">
      <c r="A248" s="35" t="s">
        <v>58</v>
      </c>
      <c r="E248" s="40" t="s">
        <v>1969</v>
      </c>
    </row>
    <row r="249" spans="1:5" ht="89.25">
      <c r="A249" t="s">
        <v>59</v>
      </c>
      <c r="E249" s="39" t="s">
        <v>1935</v>
      </c>
    </row>
    <row r="250" spans="1:16" ht="12.75">
      <c r="A250" t="s">
        <v>52</v>
      </c>
      <c s="34" t="s">
        <v>277</v>
      </c>
      <c s="34" t="s">
        <v>1683</v>
      </c>
      <c s="35" t="s">
        <v>5</v>
      </c>
      <c s="6" t="s">
        <v>1684</v>
      </c>
      <c s="36" t="s">
        <v>223</v>
      </c>
      <c s="37">
        <v>8</v>
      </c>
      <c s="36">
        <v>0</v>
      </c>
      <c s="36">
        <f>ROUND(G250*H250,6)</f>
      </c>
      <c r="L250" s="38">
        <v>0</v>
      </c>
      <c s="32">
        <f>ROUND(ROUND(L250,2)*ROUND(G250,3),2)</f>
      </c>
      <c s="36" t="s">
        <v>56</v>
      </c>
      <c>
        <f>(M250*21)/100</f>
      </c>
      <c t="s">
        <v>27</v>
      </c>
    </row>
    <row r="251" spans="1:5" ht="12.75">
      <c r="A251" s="35" t="s">
        <v>57</v>
      </c>
      <c r="E251" s="39" t="s">
        <v>5</v>
      </c>
    </row>
    <row r="252" spans="1:5" ht="12.75">
      <c r="A252" s="35" t="s">
        <v>58</v>
      </c>
      <c r="E252" s="40" t="s">
        <v>1969</v>
      </c>
    </row>
    <row r="253" spans="1:5" ht="89.25">
      <c r="A253" t="s">
        <v>59</v>
      </c>
      <c r="E253" s="39" t="s">
        <v>1685</v>
      </c>
    </row>
    <row r="254" spans="1:16" ht="12.75">
      <c r="A254" t="s">
        <v>52</v>
      </c>
      <c s="34" t="s">
        <v>282</v>
      </c>
      <c s="34" t="s">
        <v>2136</v>
      </c>
      <c s="35" t="s">
        <v>5</v>
      </c>
      <c s="6" t="s">
        <v>2137</v>
      </c>
      <c s="36" t="s">
        <v>223</v>
      </c>
      <c s="37">
        <v>8</v>
      </c>
      <c s="36">
        <v>0</v>
      </c>
      <c s="36">
        <f>ROUND(G254*H254,6)</f>
      </c>
      <c r="L254" s="38">
        <v>0</v>
      </c>
      <c s="32">
        <f>ROUND(ROUND(L254,2)*ROUND(G254,3),2)</f>
      </c>
      <c s="36" t="s">
        <v>56</v>
      </c>
      <c>
        <f>(M254*21)/100</f>
      </c>
      <c t="s">
        <v>27</v>
      </c>
    </row>
    <row r="255" spans="1:5" ht="12.75">
      <c r="A255" s="35" t="s">
        <v>57</v>
      </c>
      <c r="E255" s="39" t="s">
        <v>5</v>
      </c>
    </row>
    <row r="256" spans="1:5" ht="12.75">
      <c r="A256" s="35" t="s">
        <v>58</v>
      </c>
      <c r="E256" s="40" t="s">
        <v>1969</v>
      </c>
    </row>
    <row r="257" spans="1:5" ht="89.25">
      <c r="A257" t="s">
        <v>59</v>
      </c>
      <c r="E257" s="39" t="s">
        <v>2138</v>
      </c>
    </row>
    <row r="258" spans="1:16" ht="12.75">
      <c r="A258" t="s">
        <v>52</v>
      </c>
      <c s="34" t="s">
        <v>286</v>
      </c>
      <c s="34" t="s">
        <v>2358</v>
      </c>
      <c s="35" t="s">
        <v>5</v>
      </c>
      <c s="6" t="s">
        <v>2359</v>
      </c>
      <c s="36" t="s">
        <v>223</v>
      </c>
      <c s="37">
        <v>8</v>
      </c>
      <c s="36">
        <v>0</v>
      </c>
      <c s="36">
        <f>ROUND(G258*H258,6)</f>
      </c>
      <c r="L258" s="38">
        <v>0</v>
      </c>
      <c s="32">
        <f>ROUND(ROUND(L258,2)*ROUND(G258,3),2)</f>
      </c>
      <c s="36" t="s">
        <v>56</v>
      </c>
      <c>
        <f>(M258*21)/100</f>
      </c>
      <c t="s">
        <v>27</v>
      </c>
    </row>
    <row r="259" spans="1:5" ht="12.75">
      <c r="A259" s="35" t="s">
        <v>57</v>
      </c>
      <c r="E259" s="39" t="s">
        <v>5</v>
      </c>
    </row>
    <row r="260" spans="1:5" ht="12.75">
      <c r="A260" s="35" t="s">
        <v>58</v>
      </c>
      <c r="E260" s="40" t="s">
        <v>1969</v>
      </c>
    </row>
    <row r="261" spans="1:5" ht="89.25">
      <c r="A261" t="s">
        <v>59</v>
      </c>
      <c r="E261" s="39" t="s">
        <v>2360</v>
      </c>
    </row>
    <row r="262" spans="1:16" ht="12.75">
      <c r="A262" t="s">
        <v>52</v>
      </c>
      <c s="34" t="s">
        <v>245</v>
      </c>
      <c s="34" t="s">
        <v>9040</v>
      </c>
      <c s="35" t="s">
        <v>5</v>
      </c>
      <c s="6" t="s">
        <v>9041</v>
      </c>
      <c s="36" t="s">
        <v>223</v>
      </c>
      <c s="37">
        <v>16</v>
      </c>
      <c s="36">
        <v>0</v>
      </c>
      <c s="36">
        <f>ROUND(G262*H262,6)</f>
      </c>
      <c r="L262" s="38">
        <v>0</v>
      </c>
      <c s="32">
        <f>ROUND(ROUND(L262,2)*ROUND(G262,3),2)</f>
      </c>
      <c s="36" t="s">
        <v>56</v>
      </c>
      <c>
        <f>(M262*21)/100</f>
      </c>
      <c t="s">
        <v>27</v>
      </c>
    </row>
    <row r="263" spans="1:5" ht="12.75">
      <c r="A263" s="35" t="s">
        <v>57</v>
      </c>
      <c r="E263" s="39" t="s">
        <v>5</v>
      </c>
    </row>
    <row r="264" spans="1:5" ht="12.75">
      <c r="A264" s="35" t="s">
        <v>58</v>
      </c>
      <c r="E264" s="40" t="s">
        <v>1969</v>
      </c>
    </row>
    <row r="265" spans="1:5" ht="89.25">
      <c r="A265" t="s">
        <v>59</v>
      </c>
      <c r="E265" s="39" t="s">
        <v>2141</v>
      </c>
    </row>
    <row r="266" spans="1:16" ht="12.75">
      <c r="A266" t="s">
        <v>52</v>
      </c>
      <c s="34" t="s">
        <v>514</v>
      </c>
      <c s="34" t="s">
        <v>9081</v>
      </c>
      <c s="35" t="s">
        <v>5</v>
      </c>
      <c s="6" t="s">
        <v>2350</v>
      </c>
      <c s="36" t="s">
        <v>93</v>
      </c>
      <c s="37">
        <v>2</v>
      </c>
      <c s="36">
        <v>0</v>
      </c>
      <c s="36">
        <f>ROUND(G266*H266,6)</f>
      </c>
      <c r="L266" s="38">
        <v>0</v>
      </c>
      <c s="32">
        <f>ROUND(ROUND(L266,2)*ROUND(G266,3),2)</f>
      </c>
      <c s="36" t="s">
        <v>248</v>
      </c>
      <c>
        <f>(M266*21)/100</f>
      </c>
      <c t="s">
        <v>27</v>
      </c>
    </row>
    <row r="267" spans="1:5" ht="12.75">
      <c r="A267" s="35" t="s">
        <v>57</v>
      </c>
      <c r="E267" s="39" t="s">
        <v>5</v>
      </c>
    </row>
    <row r="268" spans="1:5" ht="12.75">
      <c r="A268" s="35" t="s">
        <v>58</v>
      </c>
      <c r="E268" s="40" t="s">
        <v>1969</v>
      </c>
    </row>
    <row r="269" spans="1:5" ht="51">
      <c r="A269" t="s">
        <v>59</v>
      </c>
      <c r="E269" s="39" t="s">
        <v>2363</v>
      </c>
    </row>
    <row r="270" spans="1:13" ht="12.75">
      <c r="A270" t="s">
        <v>49</v>
      </c>
      <c r="C270" s="31" t="s">
        <v>256</v>
      </c>
      <c r="E270" s="33" t="s">
        <v>2188</v>
      </c>
      <c r="J270" s="32">
        <f>0</f>
      </c>
      <c s="32">
        <f>0</f>
      </c>
      <c s="32">
        <f>0+L271+L275</f>
      </c>
      <c s="32">
        <f>0+M271+M275</f>
      </c>
    </row>
    <row r="271" spans="1:16" ht="38.25">
      <c r="A271" t="s">
        <v>52</v>
      </c>
      <c s="34" t="s">
        <v>249</v>
      </c>
      <c s="34" t="s">
        <v>2901</v>
      </c>
      <c s="35" t="s">
        <v>2902</v>
      </c>
      <c s="6" t="s">
        <v>2903</v>
      </c>
      <c s="36" t="s">
        <v>262</v>
      </c>
      <c s="37">
        <v>5</v>
      </c>
      <c s="36">
        <v>0</v>
      </c>
      <c s="36">
        <f>ROUND(G271*H271,6)</f>
      </c>
      <c r="L271" s="38">
        <v>0</v>
      </c>
      <c s="32">
        <f>ROUND(ROUND(L271,2)*ROUND(G271,3),2)</f>
      </c>
      <c s="36" t="s">
        <v>248</v>
      </c>
      <c>
        <f>(M271*21)/100</f>
      </c>
      <c t="s">
        <v>27</v>
      </c>
    </row>
    <row r="272" spans="1:5" ht="12.75">
      <c r="A272" s="35" t="s">
        <v>57</v>
      </c>
      <c r="E272" s="39" t="s">
        <v>263</v>
      </c>
    </row>
    <row r="273" spans="1:5" ht="12.75">
      <c r="A273" s="35" t="s">
        <v>58</v>
      </c>
      <c r="E273" s="40" t="s">
        <v>1969</v>
      </c>
    </row>
    <row r="274" spans="1:5" ht="12.75">
      <c r="A274" t="s">
        <v>59</v>
      </c>
      <c r="E274" s="39" t="s">
        <v>5</v>
      </c>
    </row>
    <row r="275" spans="1:16" ht="38.25">
      <c r="A275" t="s">
        <v>52</v>
      </c>
      <c s="34" t="s">
        <v>253</v>
      </c>
      <c s="34" t="s">
        <v>274</v>
      </c>
      <c s="35" t="s">
        <v>275</v>
      </c>
      <c s="6" t="s">
        <v>981</v>
      </c>
      <c s="36" t="s">
        <v>262</v>
      </c>
      <c s="37">
        <v>0.1</v>
      </c>
      <c s="36">
        <v>0</v>
      </c>
      <c s="36">
        <f>ROUND(G275*H275,6)</f>
      </c>
      <c r="L275" s="38">
        <v>0</v>
      </c>
      <c s="32">
        <f>ROUND(ROUND(L275,2)*ROUND(G275,3),2)</f>
      </c>
      <c s="36" t="s">
        <v>248</v>
      </c>
      <c>
        <f>(M275*21)/100</f>
      </c>
      <c t="s">
        <v>27</v>
      </c>
    </row>
    <row r="276" spans="1:5" ht="12.75">
      <c r="A276" s="35" t="s">
        <v>57</v>
      </c>
      <c r="E276" s="39" t="s">
        <v>263</v>
      </c>
    </row>
    <row r="277" spans="1:5" ht="12.75">
      <c r="A277" s="35" t="s">
        <v>58</v>
      </c>
      <c r="E277" s="40" t="s">
        <v>1969</v>
      </c>
    </row>
    <row r="278" spans="1:5" ht="102">
      <c r="A278" t="s">
        <v>59</v>
      </c>
      <c r="E278"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8976</v>
      </c>
      <c s="41">
        <f>Rekapitulace!C94</f>
      </c>
      <c s="20" t="s">
        <v>0</v>
      </c>
      <c t="s">
        <v>23</v>
      </c>
      <c t="s">
        <v>27</v>
      </c>
    </row>
    <row r="4" spans="1:16" ht="32" customHeight="1">
      <c r="A4" s="24" t="s">
        <v>20</v>
      </c>
      <c s="25" t="s">
        <v>28</v>
      </c>
      <c s="27" t="s">
        <v>8976</v>
      </c>
      <c r="E4" s="26" t="s">
        <v>8977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COUNTIFS(L8:L439,"=0",A8:A439,"P")+COUNTIFS(L8:L439,"",A8:A439,"P")+SUM(Q8:Q439)</f>
      </c>
    </row>
    <row r="8" spans="1:13" ht="12.75">
      <c r="A8" t="s">
        <v>44</v>
      </c>
      <c r="C8" s="28" t="s">
        <v>9084</v>
      </c>
      <c r="E8" s="30" t="s">
        <v>9083</v>
      </c>
      <c r="J8" s="29">
        <f>0+J9+J18+J23+J28+J45+J62+J67+J72+J85+J114+J135+J148+J177+J226+J331+J400+J405+J430</f>
      </c>
      <c s="29">
        <f>0+K9+K18+K23+K28+K45+K62+K67+K72+K85+K114+K135+K148+K177+K226+K331+K400+K405+K430</f>
      </c>
      <c s="29">
        <f>0+L9+L18+L23+L28+L45+L62+L67+L72+L85+L114+L135+L148+L177+L226+L331+L400+L405+L430</f>
      </c>
      <c s="29">
        <f>0+M9+M18+M23+M28+M45+M62+M67+M72+M85+M114+M135+M148+M177+M226+M331+M400+M405+M430</f>
      </c>
    </row>
    <row r="9" spans="1:13" ht="12.75">
      <c r="A9" t="s">
        <v>49</v>
      </c>
      <c r="C9" s="31" t="s">
        <v>5991</v>
      </c>
      <c r="E9" s="33" t="s">
        <v>8868</v>
      </c>
      <c r="J9" s="32">
        <f>0</f>
      </c>
      <c s="32">
        <f>0</f>
      </c>
      <c s="32">
        <f>0+L10+L14</f>
      </c>
      <c s="32">
        <f>0+M10+M14</f>
      </c>
    </row>
    <row r="10" spans="1:16" ht="12.75">
      <c r="A10" t="s">
        <v>52</v>
      </c>
      <c s="34" t="s">
        <v>50</v>
      </c>
      <c s="34" t="s">
        <v>8983</v>
      </c>
      <c s="35" t="s">
        <v>5</v>
      </c>
      <c s="6" t="s">
        <v>8984</v>
      </c>
      <c s="36" t="s">
        <v>55</v>
      </c>
      <c s="37">
        <v>96</v>
      </c>
      <c s="36">
        <v>0</v>
      </c>
      <c s="36">
        <f>ROUND(G10*H10,6)</f>
      </c>
      <c r="L10" s="38">
        <v>0</v>
      </c>
      <c s="32">
        <f>ROUND(ROUND(L10,2)*ROUND(G10,3),2)</f>
      </c>
      <c s="36" t="s">
        <v>56</v>
      </c>
      <c>
        <f>(M10*21)/100</f>
      </c>
      <c t="s">
        <v>27</v>
      </c>
    </row>
    <row r="11" spans="1:5" ht="12.75">
      <c r="A11" s="35" t="s">
        <v>57</v>
      </c>
      <c r="E11" s="39" t="s">
        <v>5</v>
      </c>
    </row>
    <row r="12" spans="1:5" ht="25.5">
      <c r="A12" s="35" t="s">
        <v>58</v>
      </c>
      <c r="E12" s="40" t="s">
        <v>9085</v>
      </c>
    </row>
    <row r="13" spans="1:5" ht="318.75">
      <c r="A13" t="s">
        <v>59</v>
      </c>
      <c r="E13" s="39" t="s">
        <v>60</v>
      </c>
    </row>
    <row r="14" spans="1:16" ht="12.75">
      <c r="A14" t="s">
        <v>52</v>
      </c>
      <c s="34" t="s">
        <v>27</v>
      </c>
      <c s="34" t="s">
        <v>8869</v>
      </c>
      <c s="35" t="s">
        <v>5</v>
      </c>
      <c s="6" t="s">
        <v>8870</v>
      </c>
      <c s="36" t="s">
        <v>55</v>
      </c>
      <c s="37">
        <v>177</v>
      </c>
      <c s="36">
        <v>0</v>
      </c>
      <c s="36">
        <f>ROUND(G14*H14,6)</f>
      </c>
      <c r="L14" s="38">
        <v>0</v>
      </c>
      <c s="32">
        <f>ROUND(ROUND(L14,2)*ROUND(G14,3),2)</f>
      </c>
      <c s="36" t="s">
        <v>56</v>
      </c>
      <c>
        <f>(M14*21)/100</f>
      </c>
      <c t="s">
        <v>27</v>
      </c>
    </row>
    <row r="15" spans="1:5" ht="12.75">
      <c r="A15" s="35" t="s">
        <v>57</v>
      </c>
      <c r="E15" s="39" t="s">
        <v>5</v>
      </c>
    </row>
    <row r="16" spans="1:5" ht="25.5">
      <c r="A16" s="35" t="s">
        <v>58</v>
      </c>
      <c r="E16" s="40" t="s">
        <v>9086</v>
      </c>
    </row>
    <row r="17" spans="1:5" ht="318.75">
      <c r="A17" t="s">
        <v>59</v>
      </c>
      <c r="E17" s="39" t="s">
        <v>60</v>
      </c>
    </row>
    <row r="18" spans="1:13" ht="12.75">
      <c r="A18" t="s">
        <v>49</v>
      </c>
      <c r="C18" s="31" t="s">
        <v>6285</v>
      </c>
      <c r="E18" s="33" t="s">
        <v>8987</v>
      </c>
      <c r="J18" s="32">
        <f>0</f>
      </c>
      <c s="32">
        <f>0</f>
      </c>
      <c s="32">
        <f>0+L19</f>
      </c>
      <c s="32">
        <f>0+M19</f>
      </c>
    </row>
    <row r="19" spans="1:16" ht="12.75">
      <c r="A19" t="s">
        <v>52</v>
      </c>
      <c s="34" t="s">
        <v>26</v>
      </c>
      <c s="34" t="s">
        <v>1066</v>
      </c>
      <c s="35" t="s">
        <v>5</v>
      </c>
      <c s="6" t="s">
        <v>1067</v>
      </c>
      <c s="36" t="s">
        <v>65</v>
      </c>
      <c s="37">
        <v>28</v>
      </c>
      <c s="36">
        <v>0</v>
      </c>
      <c s="36">
        <f>ROUND(G19*H19,6)</f>
      </c>
      <c r="L19" s="38">
        <v>0</v>
      </c>
      <c s="32">
        <f>ROUND(ROUND(L19,2)*ROUND(G19,3),2)</f>
      </c>
      <c s="36" t="s">
        <v>56</v>
      </c>
      <c>
        <f>(M19*21)/100</f>
      </c>
      <c t="s">
        <v>27</v>
      </c>
    </row>
    <row r="20" spans="1:5" ht="12.75">
      <c r="A20" s="35" t="s">
        <v>57</v>
      </c>
      <c r="E20" s="39" t="s">
        <v>5</v>
      </c>
    </row>
    <row r="21" spans="1:5" ht="12.75">
      <c r="A21" s="35" t="s">
        <v>58</v>
      </c>
      <c r="E21" s="40" t="s">
        <v>9087</v>
      </c>
    </row>
    <row r="22" spans="1:5" ht="25.5">
      <c r="A22" t="s">
        <v>59</v>
      </c>
      <c r="E22" s="39" t="s">
        <v>67</v>
      </c>
    </row>
    <row r="23" spans="1:13" ht="12.75">
      <c r="A23" t="s">
        <v>49</v>
      </c>
      <c r="C23" s="31" t="s">
        <v>2398</v>
      </c>
      <c r="E23" s="33" t="s">
        <v>2399</v>
      </c>
      <c r="J23" s="32">
        <f>0</f>
      </c>
      <c s="32">
        <f>0</f>
      </c>
      <c s="32">
        <f>0+L24</f>
      </c>
      <c s="32">
        <f>0+M24</f>
      </c>
    </row>
    <row r="24" spans="1:16" ht="12.75">
      <c r="A24" t="s">
        <v>52</v>
      </c>
      <c s="34" t="s">
        <v>68</v>
      </c>
      <c s="34" t="s">
        <v>69</v>
      </c>
      <c s="35" t="s">
        <v>5</v>
      </c>
      <c s="6" t="s">
        <v>70</v>
      </c>
      <c s="36" t="s">
        <v>55</v>
      </c>
      <c s="37">
        <v>48</v>
      </c>
      <c s="36">
        <v>0</v>
      </c>
      <c s="36">
        <f>ROUND(G24*H24,6)</f>
      </c>
      <c r="L24" s="38">
        <v>0</v>
      </c>
      <c s="32">
        <f>ROUND(ROUND(L24,2)*ROUND(G24,3),2)</f>
      </c>
      <c s="36" t="s">
        <v>56</v>
      </c>
      <c>
        <f>(M24*21)/100</f>
      </c>
      <c t="s">
        <v>27</v>
      </c>
    </row>
    <row r="25" spans="1:5" ht="12.75">
      <c r="A25" s="35" t="s">
        <v>57</v>
      </c>
      <c r="E25" s="39" t="s">
        <v>5</v>
      </c>
    </row>
    <row r="26" spans="1:5" ht="12.75">
      <c r="A26" s="35" t="s">
        <v>58</v>
      </c>
      <c r="E26" s="40" t="s">
        <v>9088</v>
      </c>
    </row>
    <row r="27" spans="1:5" ht="229.5">
      <c r="A27" t="s">
        <v>59</v>
      </c>
      <c r="E27" s="39" t="s">
        <v>71</v>
      </c>
    </row>
    <row r="28" spans="1:13" ht="12.75">
      <c r="A28" t="s">
        <v>49</v>
      </c>
      <c r="C28" s="31" t="s">
        <v>2405</v>
      </c>
      <c r="E28" s="33" t="s">
        <v>2406</v>
      </c>
      <c r="J28" s="32">
        <f>0</f>
      </c>
      <c s="32">
        <f>0</f>
      </c>
      <c s="32">
        <f>0+L29+L33+L37+L41</f>
      </c>
      <c s="32">
        <f>0+M29+M33+M37+M41</f>
      </c>
    </row>
    <row r="29" spans="1:16" ht="12.75">
      <c r="A29" t="s">
        <v>52</v>
      </c>
      <c s="34" t="s">
        <v>72</v>
      </c>
      <c s="34" t="s">
        <v>9089</v>
      </c>
      <c s="35" t="s">
        <v>5</v>
      </c>
      <c s="6" t="s">
        <v>9090</v>
      </c>
      <c s="36" t="s">
        <v>55</v>
      </c>
      <c s="37">
        <v>1</v>
      </c>
      <c s="36">
        <v>0</v>
      </c>
      <c s="36">
        <f>ROUND(G29*H29,6)</f>
      </c>
      <c r="L29" s="38">
        <v>0</v>
      </c>
      <c s="32">
        <f>ROUND(ROUND(L29,2)*ROUND(G29,3),2)</f>
      </c>
      <c s="36" t="s">
        <v>56</v>
      </c>
      <c>
        <f>(M29*21)/100</f>
      </c>
      <c t="s">
        <v>27</v>
      </c>
    </row>
    <row r="30" spans="1:5" ht="12.75">
      <c r="A30" s="35" t="s">
        <v>57</v>
      </c>
      <c r="E30" s="39" t="s">
        <v>5</v>
      </c>
    </row>
    <row r="31" spans="1:5" ht="12.75">
      <c r="A31" s="35" t="s">
        <v>58</v>
      </c>
      <c r="E31" s="40" t="s">
        <v>9091</v>
      </c>
    </row>
    <row r="32" spans="1:5" ht="369.75">
      <c r="A32" t="s">
        <v>59</v>
      </c>
      <c r="E32" s="39" t="s">
        <v>2409</v>
      </c>
    </row>
    <row r="33" spans="1:16" ht="12.75">
      <c r="A33" t="s">
        <v>52</v>
      </c>
      <c s="34" t="s">
        <v>76</v>
      </c>
      <c s="34" t="s">
        <v>3562</v>
      </c>
      <c s="35" t="s">
        <v>5</v>
      </c>
      <c s="6" t="s">
        <v>3563</v>
      </c>
      <c s="36" t="s">
        <v>55</v>
      </c>
      <c s="37">
        <v>41.5</v>
      </c>
      <c s="36">
        <v>0</v>
      </c>
      <c s="36">
        <f>ROUND(G33*H33,6)</f>
      </c>
      <c r="L33" s="38">
        <v>0</v>
      </c>
      <c s="32">
        <f>ROUND(ROUND(L33,2)*ROUND(G33,3),2)</f>
      </c>
      <c s="36" t="s">
        <v>56</v>
      </c>
      <c>
        <f>(M33*21)/100</f>
      </c>
      <c t="s">
        <v>27</v>
      </c>
    </row>
    <row r="34" spans="1:5" ht="12.75">
      <c r="A34" s="35" t="s">
        <v>57</v>
      </c>
      <c r="E34" s="39" t="s">
        <v>5</v>
      </c>
    </row>
    <row r="35" spans="1:5" ht="25.5">
      <c r="A35" s="35" t="s">
        <v>58</v>
      </c>
      <c r="E35" s="40" t="s">
        <v>9092</v>
      </c>
    </row>
    <row r="36" spans="1:5" ht="369.75">
      <c r="A36" t="s">
        <v>59</v>
      </c>
      <c r="E36" s="39" t="s">
        <v>2409</v>
      </c>
    </row>
    <row r="37" spans="1:16" ht="12.75">
      <c r="A37" t="s">
        <v>52</v>
      </c>
      <c s="34" t="s">
        <v>81</v>
      </c>
      <c s="34" t="s">
        <v>9093</v>
      </c>
      <c s="35" t="s">
        <v>5</v>
      </c>
      <c s="6" t="s">
        <v>9094</v>
      </c>
      <c s="36" t="s">
        <v>262</v>
      </c>
      <c s="37">
        <v>2</v>
      </c>
      <c s="36">
        <v>0</v>
      </c>
      <c s="36">
        <f>ROUND(G37*H37,6)</f>
      </c>
      <c r="L37" s="38">
        <v>0</v>
      </c>
      <c s="32">
        <f>ROUND(ROUND(L37,2)*ROUND(G37,3),2)</f>
      </c>
      <c s="36" t="s">
        <v>56</v>
      </c>
      <c>
        <f>(M37*21)/100</f>
      </c>
      <c t="s">
        <v>27</v>
      </c>
    </row>
    <row r="38" spans="1:5" ht="12.75">
      <c r="A38" s="35" t="s">
        <v>57</v>
      </c>
      <c r="E38" s="39" t="s">
        <v>5</v>
      </c>
    </row>
    <row r="39" spans="1:5" ht="12.75">
      <c r="A39" s="35" t="s">
        <v>58</v>
      </c>
      <c r="E39" s="40" t="s">
        <v>9095</v>
      </c>
    </row>
    <row r="40" spans="1:5" ht="267.75">
      <c r="A40" t="s">
        <v>59</v>
      </c>
      <c r="E40" s="39" t="s">
        <v>3418</v>
      </c>
    </row>
    <row r="41" spans="1:16" ht="12.75">
      <c r="A41" t="s">
        <v>52</v>
      </c>
      <c s="34" t="s">
        <v>509</v>
      </c>
      <c s="34" t="s">
        <v>9096</v>
      </c>
      <c s="35" t="s">
        <v>5</v>
      </c>
      <c s="6" t="s">
        <v>9097</v>
      </c>
      <c s="36" t="s">
        <v>2215</v>
      </c>
      <c s="37">
        <v>8</v>
      </c>
      <c s="36">
        <v>0</v>
      </c>
      <c s="36">
        <f>ROUND(G41*H41,6)</f>
      </c>
      <c r="L41" s="38">
        <v>0</v>
      </c>
      <c s="32">
        <f>ROUND(ROUND(L41,2)*ROUND(G41,3),2)</f>
      </c>
      <c s="36" t="s">
        <v>56</v>
      </c>
      <c>
        <f>(M41*21)/100</f>
      </c>
      <c t="s">
        <v>27</v>
      </c>
    </row>
    <row r="42" spans="1:5" ht="12.75">
      <c r="A42" s="35" t="s">
        <v>57</v>
      </c>
      <c r="E42" s="39" t="s">
        <v>5</v>
      </c>
    </row>
    <row r="43" spans="1:5" ht="12.75">
      <c r="A43" s="35" t="s">
        <v>58</v>
      </c>
      <c r="E43" s="40" t="s">
        <v>9098</v>
      </c>
    </row>
    <row r="44" spans="1:5" ht="114.75">
      <c r="A44" t="s">
        <v>59</v>
      </c>
      <c r="E44" s="39" t="s">
        <v>9099</v>
      </c>
    </row>
    <row r="45" spans="1:13" ht="12.75">
      <c r="A45" t="s">
        <v>49</v>
      </c>
      <c r="C45" s="31" t="s">
        <v>172</v>
      </c>
      <c r="E45" s="33" t="s">
        <v>1971</v>
      </c>
      <c r="J45" s="32">
        <f>0</f>
      </c>
      <c s="32">
        <f>0</f>
      </c>
      <c s="32">
        <f>0+L46+L50+L54+L58</f>
      </c>
      <c s="32">
        <f>0+M46+M50+M54+M58</f>
      </c>
    </row>
    <row r="46" spans="1:16" ht="12.75">
      <c r="A46" t="s">
        <v>52</v>
      </c>
      <c s="34" t="s">
        <v>253</v>
      </c>
      <c s="34" t="s">
        <v>9100</v>
      </c>
      <c s="35" t="s">
        <v>5</v>
      </c>
      <c s="6" t="s">
        <v>9101</v>
      </c>
      <c s="36" t="s">
        <v>853</v>
      </c>
      <c s="37">
        <v>1</v>
      </c>
      <c s="36">
        <v>0</v>
      </c>
      <c s="36">
        <f>ROUND(G46*H46,6)</f>
      </c>
      <c r="L46" s="38">
        <v>0</v>
      </c>
      <c s="32">
        <f>ROUND(ROUND(L46,2)*ROUND(G46,3),2)</f>
      </c>
      <c s="36" t="s">
        <v>56</v>
      </c>
      <c>
        <f>(M46*21)/100</f>
      </c>
      <c t="s">
        <v>27</v>
      </c>
    </row>
    <row r="47" spans="1:5" ht="12.75">
      <c r="A47" s="35" t="s">
        <v>57</v>
      </c>
      <c r="E47" s="39" t="s">
        <v>5</v>
      </c>
    </row>
    <row r="48" spans="1:5" ht="12.75">
      <c r="A48" s="35" t="s">
        <v>58</v>
      </c>
      <c r="E48" s="40" t="s">
        <v>8906</v>
      </c>
    </row>
    <row r="49" spans="1:5" ht="25.5">
      <c r="A49" t="s">
        <v>59</v>
      </c>
      <c r="E49" s="39" t="s">
        <v>9102</v>
      </c>
    </row>
    <row r="50" spans="1:16" ht="12.75">
      <c r="A50" t="s">
        <v>52</v>
      </c>
      <c s="34" t="s">
        <v>498</v>
      </c>
      <c s="34" t="s">
        <v>9103</v>
      </c>
      <c s="35" t="s">
        <v>5</v>
      </c>
      <c s="6" t="s">
        <v>9104</v>
      </c>
      <c s="36" t="s">
        <v>93</v>
      </c>
      <c s="37">
        <v>1</v>
      </c>
      <c s="36">
        <v>0</v>
      </c>
      <c s="36">
        <f>ROUND(G50*H50,6)</f>
      </c>
      <c r="L50" s="38">
        <v>0</v>
      </c>
      <c s="32">
        <f>ROUND(ROUND(L50,2)*ROUND(G50,3),2)</f>
      </c>
      <c s="36" t="s">
        <v>56</v>
      </c>
      <c>
        <f>(M50*21)/100</f>
      </c>
      <c t="s">
        <v>27</v>
      </c>
    </row>
    <row r="51" spans="1:5" ht="12.75">
      <c r="A51" s="35" t="s">
        <v>57</v>
      </c>
      <c r="E51" s="39" t="s">
        <v>5</v>
      </c>
    </row>
    <row r="52" spans="1:5" ht="12.75">
      <c r="A52" s="35" t="s">
        <v>58</v>
      </c>
      <c r="E52" s="40" t="s">
        <v>8906</v>
      </c>
    </row>
    <row r="53" spans="1:5" ht="25.5">
      <c r="A53" t="s">
        <v>59</v>
      </c>
      <c r="E53" s="39" t="s">
        <v>9105</v>
      </c>
    </row>
    <row r="54" spans="1:16" ht="12.75">
      <c r="A54" t="s">
        <v>52</v>
      </c>
      <c s="34" t="s">
        <v>519</v>
      </c>
      <c s="34" t="s">
        <v>8873</v>
      </c>
      <c s="35" t="s">
        <v>5</v>
      </c>
      <c s="6" t="s">
        <v>1047</v>
      </c>
      <c s="36" t="s">
        <v>1048</v>
      </c>
      <c s="37">
        <v>7</v>
      </c>
      <c s="36">
        <v>0</v>
      </c>
      <c s="36">
        <f>ROUND(G54*H54,6)</f>
      </c>
      <c r="L54" s="38">
        <v>0</v>
      </c>
      <c s="32">
        <f>ROUND(ROUND(L54,2)*ROUND(G54,3),2)</f>
      </c>
      <c s="36" t="s">
        <v>56</v>
      </c>
      <c>
        <f>(M54*21)/100</f>
      </c>
      <c t="s">
        <v>27</v>
      </c>
    </row>
    <row r="55" spans="1:5" ht="12.75">
      <c r="A55" s="35" t="s">
        <v>57</v>
      </c>
      <c r="E55" s="39" t="s">
        <v>5</v>
      </c>
    </row>
    <row r="56" spans="1:5" ht="12.75">
      <c r="A56" s="35" t="s">
        <v>58</v>
      </c>
      <c r="E56" s="40" t="s">
        <v>8874</v>
      </c>
    </row>
    <row r="57" spans="1:5" ht="25.5">
      <c r="A57" t="s">
        <v>59</v>
      </c>
      <c r="E57" s="39" t="s">
        <v>8875</v>
      </c>
    </row>
    <row r="58" spans="1:16" ht="12.75">
      <c r="A58" t="s">
        <v>52</v>
      </c>
      <c s="34" t="s">
        <v>520</v>
      </c>
      <c s="34" t="s">
        <v>1046</v>
      </c>
      <c s="35" t="s">
        <v>5</v>
      </c>
      <c s="6" t="s">
        <v>8876</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8877</v>
      </c>
    </row>
    <row r="61" spans="1:5" ht="63.75">
      <c r="A61" t="s">
        <v>59</v>
      </c>
      <c r="E61" s="39" t="s">
        <v>8878</v>
      </c>
    </row>
    <row r="62" spans="1:13" ht="12.75">
      <c r="A62" t="s">
        <v>49</v>
      </c>
      <c r="C62" s="31" t="s">
        <v>180</v>
      </c>
      <c r="E62" s="33" t="s">
        <v>1966</v>
      </c>
      <c r="J62" s="32">
        <f>0</f>
      </c>
      <c s="32">
        <f>0</f>
      </c>
      <c s="32">
        <f>0+L63</f>
      </c>
      <c s="32">
        <f>0+M63</f>
      </c>
    </row>
    <row r="63" spans="1:16" ht="12.75">
      <c r="A63" t="s">
        <v>52</v>
      </c>
      <c s="34" t="s">
        <v>521</v>
      </c>
      <c s="34" t="s">
        <v>8879</v>
      </c>
      <c s="35" t="s">
        <v>5</v>
      </c>
      <c s="6" t="s">
        <v>8880</v>
      </c>
      <c s="36" t="s">
        <v>853</v>
      </c>
      <c s="37">
        <v>2</v>
      </c>
      <c s="36">
        <v>0</v>
      </c>
      <c s="36">
        <f>ROUND(G63*H63,6)</f>
      </c>
      <c r="L63" s="38">
        <v>0</v>
      </c>
      <c s="32">
        <f>ROUND(ROUND(L63,2)*ROUND(G63,3),2)</f>
      </c>
      <c s="36" t="s">
        <v>56</v>
      </c>
      <c>
        <f>(M63*21)/100</f>
      </c>
      <c t="s">
        <v>27</v>
      </c>
    </row>
    <row r="64" spans="1:5" ht="12.75">
      <c r="A64" s="35" t="s">
        <v>57</v>
      </c>
      <c r="E64" s="39" t="s">
        <v>5</v>
      </c>
    </row>
    <row r="65" spans="1:5" ht="12.75">
      <c r="A65" s="35" t="s">
        <v>58</v>
      </c>
      <c r="E65" s="40" t="s">
        <v>8881</v>
      </c>
    </row>
    <row r="66" spans="1:5" ht="25.5">
      <c r="A66" t="s">
        <v>59</v>
      </c>
      <c r="E66" s="39" t="s">
        <v>8882</v>
      </c>
    </row>
    <row r="67" spans="1:13" ht="12.75">
      <c r="A67" t="s">
        <v>49</v>
      </c>
      <c r="C67" s="31" t="s">
        <v>237</v>
      </c>
      <c r="E67" s="33" t="s">
        <v>2413</v>
      </c>
      <c r="J67" s="32">
        <f>0</f>
      </c>
      <c s="32">
        <f>0</f>
      </c>
      <c s="32">
        <f>0+L68</f>
      </c>
      <c s="32">
        <f>0+M68</f>
      </c>
    </row>
    <row r="68" spans="1:16" ht="12.75">
      <c r="A68" t="s">
        <v>52</v>
      </c>
      <c s="34" t="s">
        <v>86</v>
      </c>
      <c s="34" t="s">
        <v>9106</v>
      </c>
      <c s="35" t="s">
        <v>5</v>
      </c>
      <c s="6" t="s">
        <v>9107</v>
      </c>
      <c s="36" t="s">
        <v>1076</v>
      </c>
      <c s="37">
        <v>42.75</v>
      </c>
      <c s="36">
        <v>0</v>
      </c>
      <c s="36">
        <f>ROUND(G68*H68,6)</f>
      </c>
      <c r="L68" s="38">
        <v>0</v>
      </c>
      <c s="32">
        <f>ROUND(ROUND(L68,2)*ROUND(G68,3),2)</f>
      </c>
      <c s="36" t="s">
        <v>56</v>
      </c>
      <c>
        <f>(M68*21)/100</f>
      </c>
      <c t="s">
        <v>27</v>
      </c>
    </row>
    <row r="69" spans="1:5" ht="12.75">
      <c r="A69" s="35" t="s">
        <v>57</v>
      </c>
      <c r="E69" s="39" t="s">
        <v>5</v>
      </c>
    </row>
    <row r="70" spans="1:5" ht="12.75">
      <c r="A70" s="35" t="s">
        <v>58</v>
      </c>
      <c r="E70" s="40" t="s">
        <v>9108</v>
      </c>
    </row>
    <row r="71" spans="1:5" ht="127.5">
      <c r="A71" t="s">
        <v>59</v>
      </c>
      <c r="E71" s="39" t="s">
        <v>2416</v>
      </c>
    </row>
    <row r="72" spans="1:13" ht="12.75">
      <c r="A72" t="s">
        <v>49</v>
      </c>
      <c r="C72" s="31" t="s">
        <v>1985</v>
      </c>
      <c r="E72" s="33" t="s">
        <v>1986</v>
      </c>
      <c r="J72" s="32">
        <f>0</f>
      </c>
      <c s="32">
        <f>0</f>
      </c>
      <c s="32">
        <f>0+L73+L77+L81</f>
      </c>
      <c s="32">
        <f>0+M73+M77+M81</f>
      </c>
    </row>
    <row r="73" spans="1:16" ht="12.75">
      <c r="A73" t="s">
        <v>52</v>
      </c>
      <c s="34" t="s">
        <v>90</v>
      </c>
      <c s="34" t="s">
        <v>1090</v>
      </c>
      <c s="35" t="s">
        <v>5</v>
      </c>
      <c s="6" t="s">
        <v>1091</v>
      </c>
      <c s="36" t="s">
        <v>93</v>
      </c>
      <c s="37">
        <v>2</v>
      </c>
      <c s="36">
        <v>0</v>
      </c>
      <c s="36">
        <f>ROUND(G73*H73,6)</f>
      </c>
      <c r="L73" s="38">
        <v>0</v>
      </c>
      <c s="32">
        <f>ROUND(ROUND(L73,2)*ROUND(G73,3),2)</f>
      </c>
      <c s="36" t="s">
        <v>56</v>
      </c>
      <c>
        <f>(M73*21)/100</f>
      </c>
      <c t="s">
        <v>27</v>
      </c>
    </row>
    <row r="74" spans="1:5" ht="12.75">
      <c r="A74" s="35" t="s">
        <v>57</v>
      </c>
      <c r="E74" s="39" t="s">
        <v>5</v>
      </c>
    </row>
    <row r="75" spans="1:5" ht="12.75">
      <c r="A75" s="35" t="s">
        <v>58</v>
      </c>
      <c r="E75" s="40" t="s">
        <v>9109</v>
      </c>
    </row>
    <row r="76" spans="1:5" ht="76.5">
      <c r="A76" t="s">
        <v>59</v>
      </c>
      <c r="E76" s="39" t="s">
        <v>1368</v>
      </c>
    </row>
    <row r="77" spans="1:16" ht="25.5">
      <c r="A77" t="s">
        <v>52</v>
      </c>
      <c s="34" t="s">
        <v>522</v>
      </c>
      <c s="34" t="s">
        <v>1987</v>
      </c>
      <c s="35" t="s">
        <v>5</v>
      </c>
      <c s="6" t="s">
        <v>1088</v>
      </c>
      <c s="36" t="s">
        <v>93</v>
      </c>
      <c s="37">
        <v>104</v>
      </c>
      <c s="36">
        <v>0</v>
      </c>
      <c s="36">
        <f>ROUND(G77*H77,6)</f>
      </c>
      <c r="L77" s="38">
        <v>0</v>
      </c>
      <c s="32">
        <f>ROUND(ROUND(L77,2)*ROUND(G77,3),2)</f>
      </c>
      <c s="36" t="s">
        <v>56</v>
      </c>
      <c>
        <f>(M77*21)/100</f>
      </c>
      <c t="s">
        <v>27</v>
      </c>
    </row>
    <row r="78" spans="1:5" ht="12.75">
      <c r="A78" s="35" t="s">
        <v>57</v>
      </c>
      <c r="E78" s="39" t="s">
        <v>5</v>
      </c>
    </row>
    <row r="79" spans="1:5" ht="25.5">
      <c r="A79" s="35" t="s">
        <v>58</v>
      </c>
      <c r="E79" s="40" t="s">
        <v>8884</v>
      </c>
    </row>
    <row r="80" spans="1:5" ht="25.5">
      <c r="A80" t="s">
        <v>59</v>
      </c>
      <c r="E80" s="39" t="s">
        <v>9110</v>
      </c>
    </row>
    <row r="81" spans="1:16" ht="12.75">
      <c r="A81" t="s">
        <v>52</v>
      </c>
      <c s="34" t="s">
        <v>523</v>
      </c>
      <c s="34" t="s">
        <v>8889</v>
      </c>
      <c s="35" t="s">
        <v>5</v>
      </c>
      <c s="6" t="s">
        <v>1095</v>
      </c>
      <c s="36" t="s">
        <v>93</v>
      </c>
      <c s="37">
        <v>66</v>
      </c>
      <c s="36">
        <v>0</v>
      </c>
      <c s="36">
        <f>ROUND(G81*H81,6)</f>
      </c>
      <c r="L81" s="38">
        <v>0</v>
      </c>
      <c s="32">
        <f>ROUND(ROUND(L81,2)*ROUND(G81,3),2)</f>
      </c>
      <c s="36" t="s">
        <v>56</v>
      </c>
      <c>
        <f>(M81*21)/100</f>
      </c>
      <c t="s">
        <v>27</v>
      </c>
    </row>
    <row r="82" spans="1:5" ht="12.75">
      <c r="A82" s="35" t="s">
        <v>57</v>
      </c>
      <c r="E82" s="39" t="s">
        <v>5</v>
      </c>
    </row>
    <row r="83" spans="1:5" ht="12.75">
      <c r="A83" s="35" t="s">
        <v>58</v>
      </c>
      <c r="E83" s="40" t="s">
        <v>9111</v>
      </c>
    </row>
    <row r="84" spans="1:5" ht="38.25">
      <c r="A84" t="s">
        <v>59</v>
      </c>
      <c r="E84" s="39" t="s">
        <v>8891</v>
      </c>
    </row>
    <row r="85" spans="1:13" ht="12.75">
      <c r="A85" t="s">
        <v>49</v>
      </c>
      <c r="C85" s="31" t="s">
        <v>1989</v>
      </c>
      <c r="E85" s="33" t="s">
        <v>1990</v>
      </c>
      <c r="J85" s="32">
        <f>0</f>
      </c>
      <c s="32">
        <f>0</f>
      </c>
      <c s="32">
        <f>0+L86+L90+L94+L98+L102+L106+L110</f>
      </c>
      <c s="32">
        <f>0+M86+M90+M94+M98+M102+M106+M110</f>
      </c>
    </row>
    <row r="86" spans="1:16" ht="12.75">
      <c r="A86" t="s">
        <v>52</v>
      </c>
      <c s="34" t="s">
        <v>249</v>
      </c>
      <c s="34" t="s">
        <v>8892</v>
      </c>
      <c s="35" t="s">
        <v>5</v>
      </c>
      <c s="6" t="s">
        <v>8893</v>
      </c>
      <c s="36" t="s">
        <v>65</v>
      </c>
      <c s="37">
        <v>666</v>
      </c>
      <c s="36">
        <v>0</v>
      </c>
      <c s="36">
        <f>ROUND(G86*H86,6)</f>
      </c>
      <c r="L86" s="38">
        <v>0</v>
      </c>
      <c s="32">
        <f>ROUND(ROUND(L86,2)*ROUND(G86,3),2)</f>
      </c>
      <c s="36" t="s">
        <v>56</v>
      </c>
      <c>
        <f>(M86*21)/100</f>
      </c>
      <c t="s">
        <v>27</v>
      </c>
    </row>
    <row r="87" spans="1:5" ht="12.75">
      <c r="A87" s="35" t="s">
        <v>57</v>
      </c>
      <c r="E87" s="39" t="s">
        <v>5</v>
      </c>
    </row>
    <row r="88" spans="1:5" ht="12.75">
      <c r="A88" s="35" t="s">
        <v>58</v>
      </c>
      <c r="E88" s="40" t="s">
        <v>9112</v>
      </c>
    </row>
    <row r="89" spans="1:5" ht="25.5">
      <c r="A89" t="s">
        <v>59</v>
      </c>
      <c r="E89" s="39" t="s">
        <v>8895</v>
      </c>
    </row>
    <row r="90" spans="1:16" ht="12.75">
      <c r="A90" t="s">
        <v>52</v>
      </c>
      <c s="34" t="s">
        <v>527</v>
      </c>
      <c s="34" t="s">
        <v>8896</v>
      </c>
      <c s="35" t="s">
        <v>5</v>
      </c>
      <c s="6" t="s">
        <v>933</v>
      </c>
      <c s="36" t="s">
        <v>65</v>
      </c>
      <c s="37">
        <v>666</v>
      </c>
      <c s="36">
        <v>0</v>
      </c>
      <c s="36">
        <f>ROUND(G90*H90,6)</f>
      </c>
      <c r="L90" s="38">
        <v>0</v>
      </c>
      <c s="32">
        <f>ROUND(ROUND(L90,2)*ROUND(G90,3),2)</f>
      </c>
      <c s="36" t="s">
        <v>56</v>
      </c>
      <c>
        <f>(M90*21)/100</f>
      </c>
      <c t="s">
        <v>27</v>
      </c>
    </row>
    <row r="91" spans="1:5" ht="12.75">
      <c r="A91" s="35" t="s">
        <v>57</v>
      </c>
      <c r="E91" s="39" t="s">
        <v>5</v>
      </c>
    </row>
    <row r="92" spans="1:5" ht="12.75">
      <c r="A92" s="35" t="s">
        <v>58</v>
      </c>
      <c r="E92" s="40" t="s">
        <v>9112</v>
      </c>
    </row>
    <row r="93" spans="1:5" ht="51">
      <c r="A93" t="s">
        <v>59</v>
      </c>
      <c r="E93" s="39" t="s">
        <v>8897</v>
      </c>
    </row>
    <row r="94" spans="1:16" ht="12.75">
      <c r="A94" t="s">
        <v>52</v>
      </c>
      <c s="34" t="s">
        <v>531</v>
      </c>
      <c s="34" t="s">
        <v>2417</v>
      </c>
      <c s="35" t="s">
        <v>5</v>
      </c>
      <c s="6" t="s">
        <v>2418</v>
      </c>
      <c s="36" t="s">
        <v>65</v>
      </c>
      <c s="37">
        <v>95</v>
      </c>
      <c s="36">
        <v>0</v>
      </c>
      <c s="36">
        <f>ROUND(G94*H94,6)</f>
      </c>
      <c r="L94" s="38">
        <v>0</v>
      </c>
      <c s="32">
        <f>ROUND(ROUND(L94,2)*ROUND(G94,3),2)</f>
      </c>
      <c s="36" t="s">
        <v>56</v>
      </c>
      <c>
        <f>(M94*21)/100</f>
      </c>
      <c t="s">
        <v>27</v>
      </c>
    </row>
    <row r="95" spans="1:5" ht="12.75">
      <c r="A95" s="35" t="s">
        <v>57</v>
      </c>
      <c r="E95" s="39" t="s">
        <v>5</v>
      </c>
    </row>
    <row r="96" spans="1:5" ht="12.75">
      <c r="A96" s="35" t="s">
        <v>58</v>
      </c>
      <c r="E96" s="40" t="s">
        <v>9113</v>
      </c>
    </row>
    <row r="97" spans="1:5" ht="51">
      <c r="A97" t="s">
        <v>59</v>
      </c>
      <c r="E97" s="39" t="s">
        <v>8900</v>
      </c>
    </row>
    <row r="98" spans="1:16" ht="12.75">
      <c r="A98" t="s">
        <v>52</v>
      </c>
      <c s="34" t="s">
        <v>535</v>
      </c>
      <c s="34" t="s">
        <v>8898</v>
      </c>
      <c s="35" t="s">
        <v>5</v>
      </c>
      <c s="6" t="s">
        <v>74</v>
      </c>
      <c s="36" t="s">
        <v>65</v>
      </c>
      <c s="37">
        <v>51</v>
      </c>
      <c s="36">
        <v>0</v>
      </c>
      <c s="36">
        <f>ROUND(G98*H98,6)</f>
      </c>
      <c r="L98" s="38">
        <v>0</v>
      </c>
      <c s="32">
        <f>ROUND(ROUND(L98,2)*ROUND(G98,3),2)</f>
      </c>
      <c s="36" t="s">
        <v>56</v>
      </c>
      <c>
        <f>(M98*21)/100</f>
      </c>
      <c t="s">
        <v>27</v>
      </c>
    </row>
    <row r="99" spans="1:5" ht="12.75">
      <c r="A99" s="35" t="s">
        <v>57</v>
      </c>
      <c r="E99" s="39" t="s">
        <v>5</v>
      </c>
    </row>
    <row r="100" spans="1:5" ht="12.75">
      <c r="A100" s="35" t="s">
        <v>58</v>
      </c>
      <c r="E100" s="40" t="s">
        <v>9114</v>
      </c>
    </row>
    <row r="101" spans="1:5" ht="51">
      <c r="A101" t="s">
        <v>59</v>
      </c>
      <c r="E101" s="39" t="s">
        <v>8900</v>
      </c>
    </row>
    <row r="102" spans="1:16" ht="12.75">
      <c r="A102" t="s">
        <v>52</v>
      </c>
      <c s="34" t="s">
        <v>536</v>
      </c>
      <c s="34" t="s">
        <v>8901</v>
      </c>
      <c s="35" t="s">
        <v>5</v>
      </c>
      <c s="6" t="s">
        <v>78</v>
      </c>
      <c s="36" t="s">
        <v>65</v>
      </c>
      <c s="37">
        <v>666</v>
      </c>
      <c s="36">
        <v>0</v>
      </c>
      <c s="36">
        <f>ROUND(G102*H102,6)</f>
      </c>
      <c r="L102" s="38">
        <v>0</v>
      </c>
      <c s="32">
        <f>ROUND(ROUND(L102,2)*ROUND(G102,3),2)</f>
      </c>
      <c s="36" t="s">
        <v>56</v>
      </c>
      <c>
        <f>(M102*21)/100</f>
      </c>
      <c t="s">
        <v>27</v>
      </c>
    </row>
    <row r="103" spans="1:5" ht="12.75">
      <c r="A103" s="35" t="s">
        <v>57</v>
      </c>
      <c r="E103" s="39" t="s">
        <v>5</v>
      </c>
    </row>
    <row r="104" spans="1:5" ht="12.75">
      <c r="A104" s="35" t="s">
        <v>58</v>
      </c>
      <c r="E104" s="40" t="s">
        <v>9112</v>
      </c>
    </row>
    <row r="105" spans="1:5" ht="51">
      <c r="A105" t="s">
        <v>59</v>
      </c>
      <c r="E105" s="39" t="s">
        <v>8900</v>
      </c>
    </row>
    <row r="106" spans="1:16" ht="25.5">
      <c r="A106" t="s">
        <v>52</v>
      </c>
      <c s="34" t="s">
        <v>293</v>
      </c>
      <c s="34" t="s">
        <v>8902</v>
      </c>
      <c s="35" t="s">
        <v>5</v>
      </c>
      <c s="6" t="s">
        <v>2483</v>
      </c>
      <c s="36" t="s">
        <v>93</v>
      </c>
      <c s="37">
        <v>3</v>
      </c>
      <c s="36">
        <v>0</v>
      </c>
      <c s="36">
        <f>ROUND(G106*H106,6)</f>
      </c>
      <c r="L106" s="38">
        <v>0</v>
      </c>
      <c s="32">
        <f>ROUND(ROUND(L106,2)*ROUND(G106,3),2)</f>
      </c>
      <c s="36" t="s">
        <v>56</v>
      </c>
      <c>
        <f>(M106*21)/100</f>
      </c>
      <c t="s">
        <v>27</v>
      </c>
    </row>
    <row r="107" spans="1:5" ht="12.75">
      <c r="A107" s="35" t="s">
        <v>57</v>
      </c>
      <c r="E107" s="39" t="s">
        <v>5</v>
      </c>
    </row>
    <row r="108" spans="1:5" ht="12.75">
      <c r="A108" s="35" t="s">
        <v>58</v>
      </c>
      <c r="E108" s="40" t="s">
        <v>8912</v>
      </c>
    </row>
    <row r="109" spans="1:5" ht="51">
      <c r="A109" t="s">
        <v>59</v>
      </c>
      <c r="E109" s="39" t="s">
        <v>8903</v>
      </c>
    </row>
    <row r="110" spans="1:16" ht="25.5">
      <c r="A110" t="s">
        <v>52</v>
      </c>
      <c s="34" t="s">
        <v>541</v>
      </c>
      <c s="34" t="s">
        <v>8904</v>
      </c>
      <c s="35" t="s">
        <v>5</v>
      </c>
      <c s="6" t="s">
        <v>8905</v>
      </c>
      <c s="36" t="s">
        <v>65</v>
      </c>
      <c s="37">
        <v>666</v>
      </c>
      <c s="36">
        <v>0</v>
      </c>
      <c s="36">
        <f>ROUND(G110*H110,6)</f>
      </c>
      <c r="L110" s="38">
        <v>0</v>
      </c>
      <c s="32">
        <f>ROUND(ROUND(L110,2)*ROUND(G110,3),2)</f>
      </c>
      <c s="36" t="s">
        <v>56</v>
      </c>
      <c>
        <f>(M110*21)/100</f>
      </c>
      <c t="s">
        <v>27</v>
      </c>
    </row>
    <row r="111" spans="1:5" ht="12.75">
      <c r="A111" s="35" t="s">
        <v>57</v>
      </c>
      <c r="E111" s="39" t="s">
        <v>5</v>
      </c>
    </row>
    <row r="112" spans="1:5" ht="12.75">
      <c r="A112" s="35" t="s">
        <v>58</v>
      </c>
      <c r="E112" s="40" t="s">
        <v>9112</v>
      </c>
    </row>
    <row r="113" spans="1:5" ht="25.5">
      <c r="A113" t="s">
        <v>59</v>
      </c>
      <c r="E113" s="39" t="s">
        <v>8895</v>
      </c>
    </row>
    <row r="114" spans="1:13" ht="12.75">
      <c r="A114" t="s">
        <v>49</v>
      </c>
      <c r="C114" s="31" t="s">
        <v>1993</v>
      </c>
      <c r="E114" s="33" t="s">
        <v>1994</v>
      </c>
      <c r="J114" s="32">
        <f>0</f>
      </c>
      <c s="32">
        <f>0</f>
      </c>
      <c s="32">
        <f>0+L115+L119+L123+L127+L131</f>
      </c>
      <c s="32">
        <f>0+M115+M119+M123+M127+M131</f>
      </c>
    </row>
    <row r="115" spans="1:16" ht="12.75">
      <c r="A115" t="s">
        <v>52</v>
      </c>
      <c s="34" t="s">
        <v>96</v>
      </c>
      <c s="34" t="s">
        <v>1843</v>
      </c>
      <c s="35" t="s">
        <v>5</v>
      </c>
      <c s="6" t="s">
        <v>1844</v>
      </c>
      <c s="36" t="s">
        <v>1076</v>
      </c>
      <c s="37">
        <v>1</v>
      </c>
      <c s="36">
        <v>0</v>
      </c>
      <c s="36">
        <f>ROUND(G115*H115,6)</f>
      </c>
      <c r="L115" s="38">
        <v>0</v>
      </c>
      <c s="32">
        <f>ROUND(ROUND(L115,2)*ROUND(G115,3),2)</f>
      </c>
      <c s="36" t="s">
        <v>56</v>
      </c>
      <c>
        <f>(M115*21)/100</f>
      </c>
      <c t="s">
        <v>27</v>
      </c>
    </row>
    <row r="116" spans="1:5" ht="12.75">
      <c r="A116" s="35" t="s">
        <v>57</v>
      </c>
      <c r="E116" s="39" t="s">
        <v>5</v>
      </c>
    </row>
    <row r="117" spans="1:5" ht="12.75">
      <c r="A117" s="35" t="s">
        <v>58</v>
      </c>
      <c r="E117" s="40" t="s">
        <v>8906</v>
      </c>
    </row>
    <row r="118" spans="1:5" ht="38.25">
      <c r="A118" t="s">
        <v>59</v>
      </c>
      <c r="E118" s="39" t="s">
        <v>1115</v>
      </c>
    </row>
    <row r="119" spans="1:16" ht="25.5">
      <c r="A119" t="s">
        <v>52</v>
      </c>
      <c s="34" t="s">
        <v>100</v>
      </c>
      <c s="34" t="s">
        <v>1460</v>
      </c>
      <c s="35" t="s">
        <v>5</v>
      </c>
      <c s="6" t="s">
        <v>1461</v>
      </c>
      <c s="36" t="s">
        <v>93</v>
      </c>
      <c s="37">
        <v>2</v>
      </c>
      <c s="36">
        <v>0</v>
      </c>
      <c s="36">
        <f>ROUND(G119*H119,6)</f>
      </c>
      <c r="L119" s="38">
        <v>0</v>
      </c>
      <c s="32">
        <f>ROUND(ROUND(L119,2)*ROUND(G119,3),2)</f>
      </c>
      <c s="36" t="s">
        <v>56</v>
      </c>
      <c>
        <f>(M119*21)/100</f>
      </c>
      <c t="s">
        <v>27</v>
      </c>
    </row>
    <row r="120" spans="1:5" ht="12.75">
      <c r="A120" s="35" t="s">
        <v>57</v>
      </c>
      <c r="E120" s="39" t="s">
        <v>5</v>
      </c>
    </row>
    <row r="121" spans="1:5" ht="12.75">
      <c r="A121" s="35" t="s">
        <v>58</v>
      </c>
      <c r="E121" s="40" t="s">
        <v>8887</v>
      </c>
    </row>
    <row r="122" spans="1:5" ht="38.25">
      <c r="A122" t="s">
        <v>59</v>
      </c>
      <c r="E122" s="39" t="s">
        <v>1115</v>
      </c>
    </row>
    <row r="123" spans="1:16" ht="12.75">
      <c r="A123" t="s">
        <v>52</v>
      </c>
      <c s="34" t="s">
        <v>104</v>
      </c>
      <c s="34" t="s">
        <v>1846</v>
      </c>
      <c s="35" t="s">
        <v>5</v>
      </c>
      <c s="6" t="s">
        <v>1847</v>
      </c>
      <c s="36" t="s">
        <v>93</v>
      </c>
      <c s="37">
        <v>1</v>
      </c>
      <c s="36">
        <v>0</v>
      </c>
      <c s="36">
        <f>ROUND(G123*H123,6)</f>
      </c>
      <c r="L123" s="38">
        <v>0</v>
      </c>
      <c s="32">
        <f>ROUND(ROUND(L123,2)*ROUND(G123,3),2)</f>
      </c>
      <c s="36" t="s">
        <v>56</v>
      </c>
      <c>
        <f>(M123*21)/100</f>
      </c>
      <c t="s">
        <v>27</v>
      </c>
    </row>
    <row r="124" spans="1:5" ht="12.75">
      <c r="A124" s="35" t="s">
        <v>57</v>
      </c>
      <c r="E124" s="39" t="s">
        <v>5</v>
      </c>
    </row>
    <row r="125" spans="1:5" ht="12.75">
      <c r="A125" s="35" t="s">
        <v>58</v>
      </c>
      <c r="E125" s="40" t="s">
        <v>8906</v>
      </c>
    </row>
    <row r="126" spans="1:5" ht="38.25">
      <c r="A126" t="s">
        <v>59</v>
      </c>
      <c r="E126" s="39" t="s">
        <v>1115</v>
      </c>
    </row>
    <row r="127" spans="1:16" ht="25.5">
      <c r="A127" t="s">
        <v>52</v>
      </c>
      <c s="34" t="s">
        <v>108</v>
      </c>
      <c s="34" t="s">
        <v>8907</v>
      </c>
      <c s="35" t="s">
        <v>5</v>
      </c>
      <c s="6" t="s">
        <v>8908</v>
      </c>
      <c s="36" t="s">
        <v>93</v>
      </c>
      <c s="37">
        <v>40</v>
      </c>
      <c s="36">
        <v>0</v>
      </c>
      <c s="36">
        <f>ROUND(G127*H127,6)</f>
      </c>
      <c r="L127" s="38">
        <v>0</v>
      </c>
      <c s="32">
        <f>ROUND(ROUND(L127,2)*ROUND(G127,3),2)</f>
      </c>
      <c s="36" t="s">
        <v>56</v>
      </c>
      <c>
        <f>(M127*21)/100</f>
      </c>
      <c t="s">
        <v>27</v>
      </c>
    </row>
    <row r="128" spans="1:5" ht="12.75">
      <c r="A128" s="35" t="s">
        <v>57</v>
      </c>
      <c r="E128" s="39" t="s">
        <v>5</v>
      </c>
    </row>
    <row r="129" spans="1:5" ht="12.75">
      <c r="A129" s="35" t="s">
        <v>58</v>
      </c>
      <c r="E129" s="40" t="s">
        <v>9115</v>
      </c>
    </row>
    <row r="130" spans="1:5" ht="38.25">
      <c r="A130" t="s">
        <v>59</v>
      </c>
      <c r="E130" s="39" t="s">
        <v>1118</v>
      </c>
    </row>
    <row r="131" spans="1:16" ht="25.5">
      <c r="A131" t="s">
        <v>52</v>
      </c>
      <c s="34" t="s">
        <v>112</v>
      </c>
      <c s="34" t="s">
        <v>1995</v>
      </c>
      <c s="35" t="s">
        <v>5</v>
      </c>
      <c s="6" t="s">
        <v>1996</v>
      </c>
      <c s="36" t="s">
        <v>93</v>
      </c>
      <c s="37">
        <v>18</v>
      </c>
      <c s="36">
        <v>0</v>
      </c>
      <c s="36">
        <f>ROUND(G131*H131,6)</f>
      </c>
      <c r="L131" s="38">
        <v>0</v>
      </c>
      <c s="32">
        <f>ROUND(ROUND(L131,2)*ROUND(G131,3),2)</f>
      </c>
      <c s="36" t="s">
        <v>56</v>
      </c>
      <c>
        <f>(M131*21)/100</f>
      </c>
      <c t="s">
        <v>27</v>
      </c>
    </row>
    <row r="132" spans="1:5" ht="12.75">
      <c r="A132" s="35" t="s">
        <v>57</v>
      </c>
      <c r="E132" s="39" t="s">
        <v>5</v>
      </c>
    </row>
    <row r="133" spans="1:5" ht="12.75">
      <c r="A133" s="35" t="s">
        <v>58</v>
      </c>
      <c r="E133" s="40" t="s">
        <v>9116</v>
      </c>
    </row>
    <row r="134" spans="1:5" ht="38.25">
      <c r="A134" t="s">
        <v>59</v>
      </c>
      <c r="E134" s="39" t="s">
        <v>1118</v>
      </c>
    </row>
    <row r="135" spans="1:13" ht="12.75">
      <c r="A135" t="s">
        <v>49</v>
      </c>
      <c r="C135" s="31" t="s">
        <v>2024</v>
      </c>
      <c r="E135" s="33" t="s">
        <v>2025</v>
      </c>
      <c r="J135" s="32">
        <f>0</f>
      </c>
      <c s="32">
        <f>0</f>
      </c>
      <c s="32">
        <f>0+L136+L140+L144</f>
      </c>
      <c s="32">
        <f>0+M136+M140+M144</f>
      </c>
    </row>
    <row r="136" spans="1:16" ht="12.75">
      <c r="A136" t="s">
        <v>52</v>
      </c>
      <c s="34" t="s">
        <v>116</v>
      </c>
      <c s="34" t="s">
        <v>2433</v>
      </c>
      <c s="35" t="s">
        <v>5</v>
      </c>
      <c s="6" t="s">
        <v>2434</v>
      </c>
      <c s="36" t="s">
        <v>93</v>
      </c>
      <c s="37">
        <v>31</v>
      </c>
      <c s="36">
        <v>0</v>
      </c>
      <c s="36">
        <f>ROUND(G136*H136,6)</f>
      </c>
      <c r="L136" s="38">
        <v>0</v>
      </c>
      <c s="32">
        <f>ROUND(ROUND(L136,2)*ROUND(G136,3),2)</f>
      </c>
      <c s="36" t="s">
        <v>56</v>
      </c>
      <c>
        <f>(M136*21)/100</f>
      </c>
      <c t="s">
        <v>27</v>
      </c>
    </row>
    <row r="137" spans="1:5" ht="12.75">
      <c r="A137" s="35" t="s">
        <v>57</v>
      </c>
      <c r="E137" s="39" t="s">
        <v>5</v>
      </c>
    </row>
    <row r="138" spans="1:5" ht="12.75">
      <c r="A138" s="35" t="s">
        <v>58</v>
      </c>
      <c r="E138" s="40" t="s">
        <v>9117</v>
      </c>
    </row>
    <row r="139" spans="1:5" ht="102">
      <c r="A139" t="s">
        <v>59</v>
      </c>
      <c r="E139" s="39" t="s">
        <v>2435</v>
      </c>
    </row>
    <row r="140" spans="1:16" ht="25.5">
      <c r="A140" t="s">
        <v>52</v>
      </c>
      <c s="34" t="s">
        <v>120</v>
      </c>
      <c s="34" t="s">
        <v>2436</v>
      </c>
      <c s="35" t="s">
        <v>5</v>
      </c>
      <c s="6" t="s">
        <v>2437</v>
      </c>
      <c s="36" t="s">
        <v>93</v>
      </c>
      <c s="37">
        <v>3</v>
      </c>
      <c s="36">
        <v>0</v>
      </c>
      <c s="36">
        <f>ROUND(G140*H140,6)</f>
      </c>
      <c r="L140" s="38">
        <v>0</v>
      </c>
      <c s="32">
        <f>ROUND(ROUND(L140,2)*ROUND(G140,3),2)</f>
      </c>
      <c s="36" t="s">
        <v>56</v>
      </c>
      <c>
        <f>(M140*21)/100</f>
      </c>
      <c t="s">
        <v>27</v>
      </c>
    </row>
    <row r="141" spans="1:5" ht="12.75">
      <c r="A141" s="35" t="s">
        <v>57</v>
      </c>
      <c r="E141" s="39" t="s">
        <v>5</v>
      </c>
    </row>
    <row r="142" spans="1:5" ht="12.75">
      <c r="A142" s="35" t="s">
        <v>58</v>
      </c>
      <c r="E142" s="40" t="s">
        <v>8912</v>
      </c>
    </row>
    <row r="143" spans="1:5" ht="102">
      <c r="A143" t="s">
        <v>59</v>
      </c>
      <c r="E143" s="39" t="s">
        <v>577</v>
      </c>
    </row>
    <row r="144" spans="1:16" ht="12.75">
      <c r="A144" t="s">
        <v>52</v>
      </c>
      <c s="34" t="s">
        <v>545</v>
      </c>
      <c s="34" t="s">
        <v>8913</v>
      </c>
      <c s="35" t="s">
        <v>5</v>
      </c>
      <c s="6" t="s">
        <v>2027</v>
      </c>
      <c s="36" t="s">
        <v>65</v>
      </c>
      <c s="37">
        <v>48</v>
      </c>
      <c s="36">
        <v>0</v>
      </c>
      <c s="36">
        <f>ROUND(G144*H144,6)</f>
      </c>
      <c r="L144" s="38">
        <v>0</v>
      </c>
      <c s="32">
        <f>ROUND(ROUND(L144,2)*ROUND(G144,3),2)</f>
      </c>
      <c s="36" t="s">
        <v>56</v>
      </c>
      <c>
        <f>(M144*21)/100</f>
      </c>
      <c t="s">
        <v>27</v>
      </c>
    </row>
    <row r="145" spans="1:5" ht="12.75">
      <c r="A145" s="35" t="s">
        <v>57</v>
      </c>
      <c r="E145" s="39" t="s">
        <v>5</v>
      </c>
    </row>
    <row r="146" spans="1:5" ht="12.75">
      <c r="A146" s="35" t="s">
        <v>58</v>
      </c>
      <c r="E146" s="40" t="s">
        <v>9118</v>
      </c>
    </row>
    <row r="147" spans="1:5" ht="25.5">
      <c r="A147" t="s">
        <v>59</v>
      </c>
      <c r="E147" s="39" t="s">
        <v>8914</v>
      </c>
    </row>
    <row r="148" spans="1:13" ht="12.75">
      <c r="A148" t="s">
        <v>49</v>
      </c>
      <c r="C148" s="31" t="s">
        <v>1848</v>
      </c>
      <c r="E148" s="33" t="s">
        <v>2034</v>
      </c>
      <c r="J148" s="32">
        <f>0</f>
      </c>
      <c s="32">
        <f>0</f>
      </c>
      <c s="32">
        <f>0+L149+L153+L157+L161+L165+L169+L173</f>
      </c>
      <c s="32">
        <f>0+M149+M153+M157+M161+M165+M169+M173</f>
      </c>
    </row>
    <row r="149" spans="1:16" ht="12.75">
      <c r="A149" t="s">
        <v>52</v>
      </c>
      <c s="34" t="s">
        <v>124</v>
      </c>
      <c s="34" t="s">
        <v>2281</v>
      </c>
      <c s="35" t="s">
        <v>5</v>
      </c>
      <c s="6" t="s">
        <v>2056</v>
      </c>
      <c s="36" t="s">
        <v>93</v>
      </c>
      <c s="37">
        <v>50</v>
      </c>
      <c s="36">
        <v>0</v>
      </c>
      <c s="36">
        <f>ROUND(G149*H149,6)</f>
      </c>
      <c r="L149" s="38">
        <v>0</v>
      </c>
      <c s="32">
        <f>ROUND(ROUND(L149,2)*ROUND(G149,3),2)</f>
      </c>
      <c s="36" t="s">
        <v>56</v>
      </c>
      <c>
        <f>(M149*21)/100</f>
      </c>
      <c t="s">
        <v>27</v>
      </c>
    </row>
    <row r="150" spans="1:5" ht="12.75">
      <c r="A150" s="35" t="s">
        <v>57</v>
      </c>
      <c r="E150" s="39" t="s">
        <v>5</v>
      </c>
    </row>
    <row r="151" spans="1:5" ht="12.75">
      <c r="A151" s="35" t="s">
        <v>58</v>
      </c>
      <c r="E151" s="40" t="s">
        <v>9119</v>
      </c>
    </row>
    <row r="152" spans="1:5" ht="102">
      <c r="A152" t="s">
        <v>59</v>
      </c>
      <c r="E152" s="39" t="s">
        <v>2282</v>
      </c>
    </row>
    <row r="153" spans="1:16" ht="12.75">
      <c r="A153" t="s">
        <v>52</v>
      </c>
      <c s="34" t="s">
        <v>128</v>
      </c>
      <c s="34" t="s">
        <v>9060</v>
      </c>
      <c s="35" t="s">
        <v>5</v>
      </c>
      <c s="6" t="s">
        <v>1135</v>
      </c>
      <c s="36" t="s">
        <v>93</v>
      </c>
      <c s="37">
        <v>19</v>
      </c>
      <c s="36">
        <v>0</v>
      </c>
      <c s="36">
        <f>ROUND(G153*H153,6)</f>
      </c>
      <c r="L153" s="38">
        <v>0</v>
      </c>
      <c s="32">
        <f>ROUND(ROUND(L153,2)*ROUND(G153,3),2)</f>
      </c>
      <c s="36" t="s">
        <v>56</v>
      </c>
      <c>
        <f>(M153*21)/100</f>
      </c>
      <c t="s">
        <v>27</v>
      </c>
    </row>
    <row r="154" spans="1:5" ht="12.75">
      <c r="A154" s="35" t="s">
        <v>57</v>
      </c>
      <c r="E154" s="39" t="s">
        <v>5</v>
      </c>
    </row>
    <row r="155" spans="1:5" ht="12.75">
      <c r="A155" s="35" t="s">
        <v>58</v>
      </c>
      <c r="E155" s="40" t="s">
        <v>9120</v>
      </c>
    </row>
    <row r="156" spans="1:5" ht="102">
      <c r="A156" t="s">
        <v>59</v>
      </c>
      <c r="E156" s="39" t="s">
        <v>9061</v>
      </c>
    </row>
    <row r="157" spans="1:16" ht="12.75">
      <c r="A157" t="s">
        <v>52</v>
      </c>
      <c s="34" t="s">
        <v>132</v>
      </c>
      <c s="34" t="s">
        <v>9121</v>
      </c>
      <c s="35" t="s">
        <v>5</v>
      </c>
      <c s="6" t="s">
        <v>9122</v>
      </c>
      <c s="36" t="s">
        <v>65</v>
      </c>
      <c s="37">
        <v>270</v>
      </c>
      <c s="36">
        <v>0</v>
      </c>
      <c s="36">
        <f>ROUND(G157*H157,6)</f>
      </c>
      <c r="L157" s="38">
        <v>0</v>
      </c>
      <c s="32">
        <f>ROUND(ROUND(L157,2)*ROUND(G157,3),2)</f>
      </c>
      <c s="36" t="s">
        <v>56</v>
      </c>
      <c>
        <f>(M157*21)/100</f>
      </c>
      <c t="s">
        <v>27</v>
      </c>
    </row>
    <row r="158" spans="1:5" ht="12.75">
      <c r="A158" s="35" t="s">
        <v>57</v>
      </c>
      <c r="E158" s="39" t="s">
        <v>5</v>
      </c>
    </row>
    <row r="159" spans="1:5" ht="12.75">
      <c r="A159" s="35" t="s">
        <v>58</v>
      </c>
      <c r="E159" s="40" t="s">
        <v>9123</v>
      </c>
    </row>
    <row r="160" spans="1:5" ht="38.25">
      <c r="A160" t="s">
        <v>59</v>
      </c>
      <c r="E160" s="39" t="s">
        <v>9124</v>
      </c>
    </row>
    <row r="161" spans="1:16" ht="12.75">
      <c r="A161" t="s">
        <v>52</v>
      </c>
      <c s="34" t="s">
        <v>136</v>
      </c>
      <c s="34" t="s">
        <v>9125</v>
      </c>
      <c s="35" t="s">
        <v>5</v>
      </c>
      <c s="6" t="s">
        <v>9126</v>
      </c>
      <c s="36" t="s">
        <v>853</v>
      </c>
      <c s="37">
        <v>2</v>
      </c>
      <c s="36">
        <v>0</v>
      </c>
      <c s="36">
        <f>ROUND(G161*H161,6)</f>
      </c>
      <c r="L161" s="38">
        <v>0</v>
      </c>
      <c s="32">
        <f>ROUND(ROUND(L161,2)*ROUND(G161,3),2)</f>
      </c>
      <c s="36" t="s">
        <v>56</v>
      </c>
      <c>
        <f>(M161*21)/100</f>
      </c>
      <c t="s">
        <v>27</v>
      </c>
    </row>
    <row r="162" spans="1:5" ht="12.75">
      <c r="A162" s="35" t="s">
        <v>57</v>
      </c>
      <c r="E162" s="39" t="s">
        <v>5</v>
      </c>
    </row>
    <row r="163" spans="1:5" ht="12.75">
      <c r="A163" s="35" t="s">
        <v>58</v>
      </c>
      <c r="E163" s="40" t="s">
        <v>8881</v>
      </c>
    </row>
    <row r="164" spans="1:5" ht="140.25">
      <c r="A164" t="s">
        <v>59</v>
      </c>
      <c r="E164" s="39" t="s">
        <v>9127</v>
      </c>
    </row>
    <row r="165" spans="1:16" ht="12.75">
      <c r="A165" t="s">
        <v>52</v>
      </c>
      <c s="34" t="s">
        <v>140</v>
      </c>
      <c s="34" t="s">
        <v>9128</v>
      </c>
      <c s="35" t="s">
        <v>5</v>
      </c>
      <c s="6" t="s">
        <v>9129</v>
      </c>
      <c s="36" t="s">
        <v>853</v>
      </c>
      <c s="37">
        <v>1</v>
      </c>
      <c s="36">
        <v>0</v>
      </c>
      <c s="36">
        <f>ROUND(G165*H165,6)</f>
      </c>
      <c r="L165" s="38">
        <v>0</v>
      </c>
      <c s="32">
        <f>ROUND(ROUND(L165,2)*ROUND(G165,3),2)</f>
      </c>
      <c s="36" t="s">
        <v>56</v>
      </c>
      <c>
        <f>(M165*21)/100</f>
      </c>
      <c t="s">
        <v>27</v>
      </c>
    </row>
    <row r="166" spans="1:5" ht="12.75">
      <c r="A166" s="35" t="s">
        <v>57</v>
      </c>
      <c r="E166" s="39" t="s">
        <v>5</v>
      </c>
    </row>
    <row r="167" spans="1:5" ht="12.75">
      <c r="A167" s="35" t="s">
        <v>58</v>
      </c>
      <c r="E167" s="40" t="s">
        <v>8877</v>
      </c>
    </row>
    <row r="168" spans="1:5" ht="178.5">
      <c r="A168" t="s">
        <v>59</v>
      </c>
      <c r="E168" s="39" t="s">
        <v>9130</v>
      </c>
    </row>
    <row r="169" spans="1:16" ht="12.75">
      <c r="A169" t="s">
        <v>52</v>
      </c>
      <c s="34" t="s">
        <v>586</v>
      </c>
      <c s="34" t="s">
        <v>9131</v>
      </c>
      <c s="35" t="s">
        <v>5</v>
      </c>
      <c s="6" t="s">
        <v>9132</v>
      </c>
      <c s="36" t="s">
        <v>65</v>
      </c>
      <c s="37">
        <v>270</v>
      </c>
      <c s="36">
        <v>0</v>
      </c>
      <c s="36">
        <f>ROUND(G169*H169,6)</f>
      </c>
      <c r="L169" s="38">
        <v>0</v>
      </c>
      <c s="32">
        <f>ROUND(ROUND(L169,2)*ROUND(G169,3),2)</f>
      </c>
      <c s="36" t="s">
        <v>56</v>
      </c>
      <c>
        <f>(M169*21)/100</f>
      </c>
      <c t="s">
        <v>27</v>
      </c>
    </row>
    <row r="170" spans="1:5" ht="12.75">
      <c r="A170" s="35" t="s">
        <v>57</v>
      </c>
      <c r="E170" s="39" t="s">
        <v>5</v>
      </c>
    </row>
    <row r="171" spans="1:5" ht="12.75">
      <c r="A171" s="35" t="s">
        <v>58</v>
      </c>
      <c r="E171" s="40" t="s">
        <v>9123</v>
      </c>
    </row>
    <row r="172" spans="1:5" ht="51">
      <c r="A172" t="s">
        <v>59</v>
      </c>
      <c r="E172" s="39" t="s">
        <v>9133</v>
      </c>
    </row>
    <row r="173" spans="1:16" ht="12.75">
      <c r="A173" t="s">
        <v>52</v>
      </c>
      <c s="34" t="s">
        <v>589</v>
      </c>
      <c s="34" t="s">
        <v>9134</v>
      </c>
      <c s="35" t="s">
        <v>5</v>
      </c>
      <c s="6" t="s">
        <v>582</v>
      </c>
      <c s="36" t="s">
        <v>93</v>
      </c>
      <c s="37">
        <v>40</v>
      </c>
      <c s="36">
        <v>0</v>
      </c>
      <c s="36">
        <f>ROUND(G173*H173,6)</f>
      </c>
      <c r="L173" s="38">
        <v>0</v>
      </c>
      <c s="32">
        <f>ROUND(ROUND(L173,2)*ROUND(G173,3),2)</f>
      </c>
      <c s="36" t="s">
        <v>56</v>
      </c>
      <c>
        <f>(M173*21)/100</f>
      </c>
      <c t="s">
        <v>27</v>
      </c>
    </row>
    <row r="174" spans="1:5" ht="12.75">
      <c r="A174" s="35" t="s">
        <v>57</v>
      </c>
      <c r="E174" s="39" t="s">
        <v>5</v>
      </c>
    </row>
    <row r="175" spans="1:5" ht="12.75">
      <c r="A175" s="35" t="s">
        <v>58</v>
      </c>
      <c r="E175" s="40" t="s">
        <v>9135</v>
      </c>
    </row>
    <row r="176" spans="1:5" ht="38.25">
      <c r="A176" t="s">
        <v>59</v>
      </c>
      <c r="E176" s="39" t="s">
        <v>9136</v>
      </c>
    </row>
    <row r="177" spans="1:13" ht="12.75">
      <c r="A177" t="s">
        <v>49</v>
      </c>
      <c r="C177" s="31" t="s">
        <v>2058</v>
      </c>
      <c r="E177" s="33" t="s">
        <v>2059</v>
      </c>
      <c r="J177" s="32">
        <f>0</f>
      </c>
      <c s="32">
        <f>0</f>
      </c>
      <c s="32">
        <f>0+L178+L182+L186+L190+L194+L198+L202+L206+L210+L214+L218+L222</f>
      </c>
      <c s="32">
        <f>0+M178+M182+M186+M190+M194+M198+M202+M206+M210+M214+M218+M222</f>
      </c>
    </row>
    <row r="178" spans="1:16" ht="25.5">
      <c r="A178" t="s">
        <v>52</v>
      </c>
      <c s="34" t="s">
        <v>144</v>
      </c>
      <c s="34" t="s">
        <v>2296</v>
      </c>
      <c s="35" t="s">
        <v>5</v>
      </c>
      <c s="6" t="s">
        <v>2297</v>
      </c>
      <c s="36" t="s">
        <v>93</v>
      </c>
      <c s="37">
        <v>18</v>
      </c>
      <c s="36">
        <v>0</v>
      </c>
      <c s="36">
        <f>ROUND(G178*H178,6)</f>
      </c>
      <c r="L178" s="38">
        <v>0</v>
      </c>
      <c s="32">
        <f>ROUND(ROUND(L178,2)*ROUND(G178,3),2)</f>
      </c>
      <c s="36" t="s">
        <v>56</v>
      </c>
      <c>
        <f>(M178*21)/100</f>
      </c>
      <c t="s">
        <v>27</v>
      </c>
    </row>
    <row r="179" spans="1:5" ht="12.75">
      <c r="A179" s="35" t="s">
        <v>57</v>
      </c>
      <c r="E179" s="39" t="s">
        <v>5</v>
      </c>
    </row>
    <row r="180" spans="1:5" ht="12.75">
      <c r="A180" s="35" t="s">
        <v>58</v>
      </c>
      <c r="E180" s="40" t="s">
        <v>9137</v>
      </c>
    </row>
    <row r="181" spans="1:5" ht="102">
      <c r="A181" t="s">
        <v>59</v>
      </c>
      <c r="E181" s="39" t="s">
        <v>1371</v>
      </c>
    </row>
    <row r="182" spans="1:16" ht="25.5">
      <c r="A182" t="s">
        <v>52</v>
      </c>
      <c s="34" t="s">
        <v>148</v>
      </c>
      <c s="34" t="s">
        <v>1369</v>
      </c>
      <c s="35" t="s">
        <v>5</v>
      </c>
      <c s="6" t="s">
        <v>1370</v>
      </c>
      <c s="36" t="s">
        <v>93</v>
      </c>
      <c s="37">
        <v>38</v>
      </c>
      <c s="36">
        <v>0</v>
      </c>
      <c s="36">
        <f>ROUND(G182*H182,6)</f>
      </c>
      <c r="L182" s="38">
        <v>0</v>
      </c>
      <c s="32">
        <f>ROUND(ROUND(L182,2)*ROUND(G182,3),2)</f>
      </c>
      <c s="36" t="s">
        <v>56</v>
      </c>
      <c>
        <f>(M182*21)/100</f>
      </c>
      <c t="s">
        <v>27</v>
      </c>
    </row>
    <row r="183" spans="1:5" ht="12.75">
      <c r="A183" s="35" t="s">
        <v>57</v>
      </c>
      <c r="E183" s="39" t="s">
        <v>5</v>
      </c>
    </row>
    <row r="184" spans="1:5" ht="12.75">
      <c r="A184" s="35" t="s">
        <v>58</v>
      </c>
      <c r="E184" s="40" t="s">
        <v>9137</v>
      </c>
    </row>
    <row r="185" spans="1:5" ht="102">
      <c r="A185" t="s">
        <v>59</v>
      </c>
      <c r="E185" s="39" t="s">
        <v>1371</v>
      </c>
    </row>
    <row r="186" spans="1:16" ht="25.5">
      <c r="A186" t="s">
        <v>52</v>
      </c>
      <c s="34" t="s">
        <v>152</v>
      </c>
      <c s="34" t="s">
        <v>1879</v>
      </c>
      <c s="35" t="s">
        <v>5</v>
      </c>
      <c s="6" t="s">
        <v>1880</v>
      </c>
      <c s="36" t="s">
        <v>93</v>
      </c>
      <c s="37">
        <v>40</v>
      </c>
      <c s="36">
        <v>0</v>
      </c>
      <c s="36">
        <f>ROUND(G186*H186,6)</f>
      </c>
      <c r="L186" s="38">
        <v>0</v>
      </c>
      <c s="32">
        <f>ROUND(ROUND(L186,2)*ROUND(G186,3),2)</f>
      </c>
      <c s="36" t="s">
        <v>56</v>
      </c>
      <c>
        <f>(M186*21)/100</f>
      </c>
      <c t="s">
        <v>27</v>
      </c>
    </row>
    <row r="187" spans="1:5" ht="12.75">
      <c r="A187" s="35" t="s">
        <v>57</v>
      </c>
      <c r="E187" s="39" t="s">
        <v>5</v>
      </c>
    </row>
    <row r="188" spans="1:5" ht="12.75">
      <c r="A188" s="35" t="s">
        <v>58</v>
      </c>
      <c r="E188" s="40" t="s">
        <v>9137</v>
      </c>
    </row>
    <row r="189" spans="1:5" ht="102">
      <c r="A189" t="s">
        <v>59</v>
      </c>
      <c r="E189" s="39" t="s">
        <v>1371</v>
      </c>
    </row>
    <row r="190" spans="1:16" ht="25.5">
      <c r="A190" t="s">
        <v>52</v>
      </c>
      <c s="34" t="s">
        <v>156</v>
      </c>
      <c s="34" t="s">
        <v>2507</v>
      </c>
      <c s="35" t="s">
        <v>5</v>
      </c>
      <c s="6" t="s">
        <v>2508</v>
      </c>
      <c s="36" t="s">
        <v>93</v>
      </c>
      <c s="37">
        <v>2</v>
      </c>
      <c s="36">
        <v>0</v>
      </c>
      <c s="36">
        <f>ROUND(G190*H190,6)</f>
      </c>
      <c r="L190" s="38">
        <v>0</v>
      </c>
      <c s="32">
        <f>ROUND(ROUND(L190,2)*ROUND(G190,3),2)</f>
      </c>
      <c s="36" t="s">
        <v>56</v>
      </c>
      <c>
        <f>(M190*21)/100</f>
      </c>
      <c t="s">
        <v>27</v>
      </c>
    </row>
    <row r="191" spans="1:5" ht="12.75">
      <c r="A191" s="35" t="s">
        <v>57</v>
      </c>
      <c r="E191" s="39" t="s">
        <v>5</v>
      </c>
    </row>
    <row r="192" spans="1:5" ht="12.75">
      <c r="A192" s="35" t="s">
        <v>58</v>
      </c>
      <c r="E192" s="40" t="s">
        <v>9137</v>
      </c>
    </row>
    <row r="193" spans="1:5" ht="102">
      <c r="A193" t="s">
        <v>59</v>
      </c>
      <c r="E193" s="39" t="s">
        <v>1371</v>
      </c>
    </row>
    <row r="194" spans="1:16" ht="25.5">
      <c r="A194" t="s">
        <v>52</v>
      </c>
      <c s="34" t="s">
        <v>160</v>
      </c>
      <c s="34" t="s">
        <v>8919</v>
      </c>
      <c s="35" t="s">
        <v>5</v>
      </c>
      <c s="6" t="s">
        <v>8920</v>
      </c>
      <c s="36" t="s">
        <v>93</v>
      </c>
      <c s="37">
        <v>4</v>
      </c>
      <c s="36">
        <v>0</v>
      </c>
      <c s="36">
        <f>ROUND(G194*H194,6)</f>
      </c>
      <c r="L194" s="38">
        <v>0</v>
      </c>
      <c s="32">
        <f>ROUND(ROUND(L194,2)*ROUND(G194,3),2)</f>
      </c>
      <c s="36" t="s">
        <v>56</v>
      </c>
      <c>
        <f>(M194*21)/100</f>
      </c>
      <c t="s">
        <v>27</v>
      </c>
    </row>
    <row r="195" spans="1:5" ht="12.75">
      <c r="A195" s="35" t="s">
        <v>57</v>
      </c>
      <c r="E195" s="39" t="s">
        <v>5</v>
      </c>
    </row>
    <row r="196" spans="1:5" ht="12.75">
      <c r="A196" s="35" t="s">
        <v>58</v>
      </c>
      <c r="E196" s="40" t="s">
        <v>9137</v>
      </c>
    </row>
    <row r="197" spans="1:5" ht="102">
      <c r="A197" t="s">
        <v>59</v>
      </c>
      <c r="E197" s="39" t="s">
        <v>1371</v>
      </c>
    </row>
    <row r="198" spans="1:16" ht="12.75">
      <c r="A198" t="s">
        <v>52</v>
      </c>
      <c s="34" t="s">
        <v>164</v>
      </c>
      <c s="34" t="s">
        <v>9022</v>
      </c>
      <c s="35" t="s">
        <v>5</v>
      </c>
      <c s="6" t="s">
        <v>9023</v>
      </c>
      <c s="36" t="s">
        <v>93</v>
      </c>
      <c s="37">
        <v>2</v>
      </c>
      <c s="36">
        <v>0</v>
      </c>
      <c s="36">
        <f>ROUND(G198*H198,6)</f>
      </c>
      <c r="L198" s="38">
        <v>0</v>
      </c>
      <c s="32">
        <f>ROUND(ROUND(L198,2)*ROUND(G198,3),2)</f>
      </c>
      <c s="36" t="s">
        <v>56</v>
      </c>
      <c>
        <f>(M198*21)/100</f>
      </c>
      <c t="s">
        <v>27</v>
      </c>
    </row>
    <row r="199" spans="1:5" ht="12.75">
      <c r="A199" s="35" t="s">
        <v>57</v>
      </c>
      <c r="E199" s="39" t="s">
        <v>5</v>
      </c>
    </row>
    <row r="200" spans="1:5" ht="12.75">
      <c r="A200" s="35" t="s">
        <v>58</v>
      </c>
      <c r="E200" s="40" t="s">
        <v>8881</v>
      </c>
    </row>
    <row r="201" spans="1:5" ht="102">
      <c r="A201" t="s">
        <v>59</v>
      </c>
      <c r="E201" s="39" t="s">
        <v>9025</v>
      </c>
    </row>
    <row r="202" spans="1:16" ht="12.75">
      <c r="A202" t="s">
        <v>52</v>
      </c>
      <c s="34" t="s">
        <v>549</v>
      </c>
      <c s="34" t="s">
        <v>8923</v>
      </c>
      <c s="35" t="s">
        <v>5</v>
      </c>
      <c s="6" t="s">
        <v>8924</v>
      </c>
      <c s="36" t="s">
        <v>93</v>
      </c>
      <c s="37">
        <v>10</v>
      </c>
      <c s="36">
        <v>0</v>
      </c>
      <c s="36">
        <f>ROUND(G202*H202,6)</f>
      </c>
      <c r="L202" s="38">
        <v>0</v>
      </c>
      <c s="32">
        <f>ROUND(ROUND(L202,2)*ROUND(G202,3),2)</f>
      </c>
      <c s="36" t="s">
        <v>56</v>
      </c>
      <c>
        <f>(M202*21)/100</f>
      </c>
      <c t="s">
        <v>27</v>
      </c>
    </row>
    <row r="203" spans="1:5" ht="12.75">
      <c r="A203" s="35" t="s">
        <v>57</v>
      </c>
      <c r="E203" s="39" t="s">
        <v>5</v>
      </c>
    </row>
    <row r="204" spans="1:5" ht="12.75">
      <c r="A204" s="35" t="s">
        <v>58</v>
      </c>
      <c r="E204" s="40" t="s">
        <v>9138</v>
      </c>
    </row>
    <row r="205" spans="1:5" ht="38.25">
      <c r="A205" t="s">
        <v>59</v>
      </c>
      <c r="E205" s="39" t="s">
        <v>2447</v>
      </c>
    </row>
    <row r="206" spans="1:16" ht="25.5">
      <c r="A206" t="s">
        <v>52</v>
      </c>
      <c s="34" t="s">
        <v>553</v>
      </c>
      <c s="34" t="s">
        <v>9139</v>
      </c>
      <c s="35" t="s">
        <v>5</v>
      </c>
      <c s="6" t="s">
        <v>2313</v>
      </c>
      <c s="36" t="s">
        <v>65</v>
      </c>
      <c s="37">
        <v>460</v>
      </c>
      <c s="36">
        <v>0</v>
      </c>
      <c s="36">
        <f>ROUND(G206*H206,6)</f>
      </c>
      <c r="L206" s="38">
        <v>0</v>
      </c>
      <c s="32">
        <f>ROUND(ROUND(L206,2)*ROUND(G206,3),2)</f>
      </c>
      <c s="36" t="s">
        <v>56</v>
      </c>
      <c>
        <f>(M206*21)/100</f>
      </c>
      <c t="s">
        <v>27</v>
      </c>
    </row>
    <row r="207" spans="1:5" ht="12.75">
      <c r="A207" s="35" t="s">
        <v>57</v>
      </c>
      <c r="E207" s="39" t="s">
        <v>5</v>
      </c>
    </row>
    <row r="208" spans="1:5" ht="12.75">
      <c r="A208" s="35" t="s">
        <v>58</v>
      </c>
      <c r="E208" s="40" t="s">
        <v>9137</v>
      </c>
    </row>
    <row r="209" spans="1:5" ht="38.25">
      <c r="A209" t="s">
        <v>59</v>
      </c>
      <c r="E209" s="39" t="s">
        <v>2069</v>
      </c>
    </row>
    <row r="210" spans="1:16" ht="12.75">
      <c r="A210" t="s">
        <v>52</v>
      </c>
      <c s="34" t="s">
        <v>556</v>
      </c>
      <c s="34" t="s">
        <v>2076</v>
      </c>
      <c s="35" t="s">
        <v>5</v>
      </c>
      <c s="6" t="s">
        <v>603</v>
      </c>
      <c s="36" t="s">
        <v>65</v>
      </c>
      <c s="37">
        <v>189</v>
      </c>
      <c s="36">
        <v>0</v>
      </c>
      <c s="36">
        <f>ROUND(G210*H210,6)</f>
      </c>
      <c r="L210" s="38">
        <v>0</v>
      </c>
      <c s="32">
        <f>ROUND(ROUND(L210,2)*ROUND(G210,3),2)</f>
      </c>
      <c s="36" t="s">
        <v>56</v>
      </c>
      <c>
        <f>(M210*21)/100</f>
      </c>
      <c t="s">
        <v>27</v>
      </c>
    </row>
    <row r="211" spans="1:5" ht="12.75">
      <c r="A211" s="35" t="s">
        <v>57</v>
      </c>
      <c r="E211" s="39" t="s">
        <v>5</v>
      </c>
    </row>
    <row r="212" spans="1:5" ht="12.75">
      <c r="A212" s="35" t="s">
        <v>58</v>
      </c>
      <c r="E212" s="40" t="s">
        <v>9137</v>
      </c>
    </row>
    <row r="213" spans="1:5" ht="38.25">
      <c r="A213" t="s">
        <v>59</v>
      </c>
      <c r="E213" s="39" t="s">
        <v>2069</v>
      </c>
    </row>
    <row r="214" spans="1:16" ht="12.75">
      <c r="A214" t="s">
        <v>52</v>
      </c>
      <c s="34" t="s">
        <v>559</v>
      </c>
      <c s="34" t="s">
        <v>2450</v>
      </c>
      <c s="35" t="s">
        <v>5</v>
      </c>
      <c s="6" t="s">
        <v>2317</v>
      </c>
      <c s="36" t="s">
        <v>65</v>
      </c>
      <c s="37">
        <v>100</v>
      </c>
      <c s="36">
        <v>0</v>
      </c>
      <c s="36">
        <f>ROUND(G214*H214,6)</f>
      </c>
      <c r="L214" s="38">
        <v>0</v>
      </c>
      <c s="32">
        <f>ROUND(ROUND(L214,2)*ROUND(G214,3),2)</f>
      </c>
      <c s="36" t="s">
        <v>56</v>
      </c>
      <c>
        <f>(M214*21)/100</f>
      </c>
      <c t="s">
        <v>27</v>
      </c>
    </row>
    <row r="215" spans="1:5" ht="12.75">
      <c r="A215" s="35" t="s">
        <v>57</v>
      </c>
      <c r="E215" s="39" t="s">
        <v>5</v>
      </c>
    </row>
    <row r="216" spans="1:5" ht="12.75">
      <c r="A216" s="35" t="s">
        <v>58</v>
      </c>
      <c r="E216" s="40" t="s">
        <v>9137</v>
      </c>
    </row>
    <row r="217" spans="1:5" ht="38.25">
      <c r="A217" t="s">
        <v>59</v>
      </c>
      <c r="E217" s="39" t="s">
        <v>2069</v>
      </c>
    </row>
    <row r="218" spans="1:16" ht="12.75">
      <c r="A218" t="s">
        <v>52</v>
      </c>
      <c s="34" t="s">
        <v>562</v>
      </c>
      <c s="34" t="s">
        <v>2518</v>
      </c>
      <c s="35" t="s">
        <v>5</v>
      </c>
      <c s="6" t="s">
        <v>608</v>
      </c>
      <c s="36" t="s">
        <v>65</v>
      </c>
      <c s="37">
        <v>1530</v>
      </c>
      <c s="36">
        <v>0</v>
      </c>
      <c s="36">
        <f>ROUND(G218*H218,6)</f>
      </c>
      <c r="L218" s="38">
        <v>0</v>
      </c>
      <c s="32">
        <f>ROUND(ROUND(L218,2)*ROUND(G218,3),2)</f>
      </c>
      <c s="36" t="s">
        <v>56</v>
      </c>
      <c>
        <f>(M218*21)/100</f>
      </c>
      <c t="s">
        <v>27</v>
      </c>
    </row>
    <row r="219" spans="1:5" ht="12.75">
      <c r="A219" s="35" t="s">
        <v>57</v>
      </c>
      <c r="E219" s="39" t="s">
        <v>5</v>
      </c>
    </row>
    <row r="220" spans="1:5" ht="12.75">
      <c r="A220" s="35" t="s">
        <v>58</v>
      </c>
      <c r="E220" s="40" t="s">
        <v>9137</v>
      </c>
    </row>
    <row r="221" spans="1:5" ht="38.25">
      <c r="A221" t="s">
        <v>59</v>
      </c>
      <c r="E221" s="39" t="s">
        <v>2069</v>
      </c>
    </row>
    <row r="222" spans="1:16" ht="12.75">
      <c r="A222" t="s">
        <v>52</v>
      </c>
      <c s="34" t="s">
        <v>566</v>
      </c>
      <c s="34" t="s">
        <v>2519</v>
      </c>
      <c s="35" t="s">
        <v>5</v>
      </c>
      <c s="6" t="s">
        <v>2520</v>
      </c>
      <c s="36" t="s">
        <v>65</v>
      </c>
      <c s="37">
        <v>200</v>
      </c>
      <c s="36">
        <v>0</v>
      </c>
      <c s="36">
        <f>ROUND(G222*H222,6)</f>
      </c>
      <c r="L222" s="38">
        <v>0</v>
      </c>
      <c s="32">
        <f>ROUND(ROUND(L222,2)*ROUND(G222,3),2)</f>
      </c>
      <c s="36" t="s">
        <v>56</v>
      </c>
      <c>
        <f>(M222*21)/100</f>
      </c>
      <c t="s">
        <v>27</v>
      </c>
    </row>
    <row r="223" spans="1:5" ht="12.75">
      <c r="A223" s="35" t="s">
        <v>57</v>
      </c>
      <c r="E223" s="39" t="s">
        <v>5</v>
      </c>
    </row>
    <row r="224" spans="1:5" ht="12.75">
      <c r="A224" s="35" t="s">
        <v>58</v>
      </c>
      <c r="E224" s="40" t="s">
        <v>9137</v>
      </c>
    </row>
    <row r="225" spans="1:5" ht="38.25">
      <c r="A225" t="s">
        <v>59</v>
      </c>
      <c r="E225" s="39" t="s">
        <v>2069</v>
      </c>
    </row>
    <row r="226" spans="1:13" ht="12.75">
      <c r="A226" t="s">
        <v>49</v>
      </c>
      <c r="C226" s="31" t="s">
        <v>2528</v>
      </c>
      <c r="E226" s="33" t="s">
        <v>2529</v>
      </c>
      <c r="J226" s="32">
        <f>0</f>
      </c>
      <c s="32">
        <f>0</f>
      </c>
      <c s="32">
        <f>0+L227+L231+L235+L239+L243+L247+L251+L255+L259+L263+L267+L271+L275+L279+L283+L287+L291+L295+L299+L303+L307+L311+L315+L319+L323+L327</f>
      </c>
      <c s="32">
        <f>0+M227+M231+M235+M239+M243+M247+M251+M255+M259+M263+M267+M271+M275+M279+M283+M287+M291+M295+M299+M303+M307+M311+M315+M319+M323+M327</f>
      </c>
    </row>
    <row r="227" spans="1:16" ht="25.5">
      <c r="A227" t="s">
        <v>52</v>
      </c>
      <c s="34" t="s">
        <v>168</v>
      </c>
      <c s="34" t="s">
        <v>9140</v>
      </c>
      <c s="35" t="s">
        <v>5</v>
      </c>
      <c s="6" t="s">
        <v>9141</v>
      </c>
      <c s="36" t="s">
        <v>93</v>
      </c>
      <c s="37">
        <v>1</v>
      </c>
      <c s="36">
        <v>0</v>
      </c>
      <c s="36">
        <f>ROUND(G227*H227,6)</f>
      </c>
      <c r="L227" s="38">
        <v>0</v>
      </c>
      <c s="32">
        <f>ROUND(ROUND(L227,2)*ROUND(G227,3),2)</f>
      </c>
      <c s="36" t="s">
        <v>56</v>
      </c>
      <c>
        <f>(M227*21)/100</f>
      </c>
      <c t="s">
        <v>27</v>
      </c>
    </row>
    <row r="228" spans="1:5" ht="12.75">
      <c r="A228" s="35" t="s">
        <v>57</v>
      </c>
      <c r="E228" s="39" t="s">
        <v>5</v>
      </c>
    </row>
    <row r="229" spans="1:5" ht="12.75">
      <c r="A229" s="35" t="s">
        <v>58</v>
      </c>
      <c r="E229" s="40" t="s">
        <v>8906</v>
      </c>
    </row>
    <row r="230" spans="1:5" ht="89.25">
      <c r="A230" t="s">
        <v>59</v>
      </c>
      <c r="E230" s="39" t="s">
        <v>9142</v>
      </c>
    </row>
    <row r="231" spans="1:16" ht="25.5">
      <c r="A231" t="s">
        <v>52</v>
      </c>
      <c s="34" t="s">
        <v>172</v>
      </c>
      <c s="34" t="s">
        <v>9143</v>
      </c>
      <c s="35" t="s">
        <v>5</v>
      </c>
      <c s="6" t="s">
        <v>9144</v>
      </c>
      <c s="36" t="s">
        <v>93</v>
      </c>
      <c s="37">
        <v>5</v>
      </c>
      <c s="36">
        <v>0</v>
      </c>
      <c s="36">
        <f>ROUND(G231*H231,6)</f>
      </c>
      <c r="L231" s="38">
        <v>0</v>
      </c>
      <c s="32">
        <f>ROUND(ROUND(L231,2)*ROUND(G231,3),2)</f>
      </c>
      <c s="36" t="s">
        <v>56</v>
      </c>
      <c>
        <f>(M231*21)/100</f>
      </c>
      <c t="s">
        <v>27</v>
      </c>
    </row>
    <row r="232" spans="1:5" ht="12.75">
      <c r="A232" s="35" t="s">
        <v>57</v>
      </c>
      <c r="E232" s="39" t="s">
        <v>5</v>
      </c>
    </row>
    <row r="233" spans="1:5" ht="12.75">
      <c r="A233" s="35" t="s">
        <v>58</v>
      </c>
      <c r="E233" s="40" t="s">
        <v>9145</v>
      </c>
    </row>
    <row r="234" spans="1:5" ht="76.5">
      <c r="A234" t="s">
        <v>59</v>
      </c>
      <c r="E234" s="39" t="s">
        <v>8935</v>
      </c>
    </row>
    <row r="235" spans="1:16" ht="25.5">
      <c r="A235" t="s">
        <v>52</v>
      </c>
      <c s="34" t="s">
        <v>176</v>
      </c>
      <c s="34" t="s">
        <v>9146</v>
      </c>
      <c s="35" t="s">
        <v>5</v>
      </c>
      <c s="6" t="s">
        <v>9147</v>
      </c>
      <c s="36" t="s">
        <v>93</v>
      </c>
      <c s="37">
        <v>2</v>
      </c>
      <c s="36">
        <v>0</v>
      </c>
      <c s="36">
        <f>ROUND(G235*H235,6)</f>
      </c>
      <c r="L235" s="38">
        <v>0</v>
      </c>
      <c s="32">
        <f>ROUND(ROUND(L235,2)*ROUND(G235,3),2)</f>
      </c>
      <c s="36" t="s">
        <v>56</v>
      </c>
      <c>
        <f>(M235*21)/100</f>
      </c>
      <c t="s">
        <v>27</v>
      </c>
    </row>
    <row r="236" spans="1:5" ht="12.75">
      <c r="A236" s="35" t="s">
        <v>57</v>
      </c>
      <c r="E236" s="39" t="s">
        <v>5</v>
      </c>
    </row>
    <row r="237" spans="1:5" ht="12.75">
      <c r="A237" s="35" t="s">
        <v>58</v>
      </c>
      <c r="E237" s="40" t="s">
        <v>8906</v>
      </c>
    </row>
    <row r="238" spans="1:5" ht="76.5">
      <c r="A238" t="s">
        <v>59</v>
      </c>
      <c r="E238" s="39" t="s">
        <v>8935</v>
      </c>
    </row>
    <row r="239" spans="1:16" ht="12.75">
      <c r="A239" t="s">
        <v>52</v>
      </c>
      <c s="34" t="s">
        <v>180</v>
      </c>
      <c s="34" t="s">
        <v>9148</v>
      </c>
      <c s="35" t="s">
        <v>5</v>
      </c>
      <c s="6" t="s">
        <v>8964</v>
      </c>
      <c s="36" t="s">
        <v>93</v>
      </c>
      <c s="37">
        <v>1</v>
      </c>
      <c s="36">
        <v>0</v>
      </c>
      <c s="36">
        <f>ROUND(G239*H239,6)</f>
      </c>
      <c r="L239" s="38">
        <v>0</v>
      </c>
      <c s="32">
        <f>ROUND(ROUND(L239,2)*ROUND(G239,3),2)</f>
      </c>
      <c s="36" t="s">
        <v>56</v>
      </c>
      <c>
        <f>(M239*21)/100</f>
      </c>
      <c t="s">
        <v>27</v>
      </c>
    </row>
    <row r="240" spans="1:5" ht="12.75">
      <c r="A240" s="35" t="s">
        <v>57</v>
      </c>
      <c r="E240" s="39" t="s">
        <v>5</v>
      </c>
    </row>
    <row r="241" spans="1:5" ht="12.75">
      <c r="A241" s="35" t="s">
        <v>58</v>
      </c>
      <c r="E241" s="40" t="s">
        <v>1969</v>
      </c>
    </row>
    <row r="242" spans="1:5" ht="89.25">
      <c r="A242" t="s">
        <v>59</v>
      </c>
      <c r="E242" s="39" t="s">
        <v>9149</v>
      </c>
    </row>
    <row r="243" spans="1:16" ht="12.75">
      <c r="A243" t="s">
        <v>52</v>
      </c>
      <c s="34" t="s">
        <v>184</v>
      </c>
      <c s="34" t="s">
        <v>9150</v>
      </c>
      <c s="35" t="s">
        <v>5</v>
      </c>
      <c s="6" t="s">
        <v>9151</v>
      </c>
      <c s="36" t="s">
        <v>93</v>
      </c>
      <c s="37">
        <v>4</v>
      </c>
      <c s="36">
        <v>0</v>
      </c>
      <c s="36">
        <f>ROUND(G243*H243,6)</f>
      </c>
      <c r="L243" s="38">
        <v>0</v>
      </c>
      <c s="32">
        <f>ROUND(ROUND(L243,2)*ROUND(G243,3),2)</f>
      </c>
      <c s="36" t="s">
        <v>56</v>
      </c>
      <c>
        <f>(M243*21)/100</f>
      </c>
      <c t="s">
        <v>27</v>
      </c>
    </row>
    <row r="244" spans="1:5" ht="12.75">
      <c r="A244" s="35" t="s">
        <v>57</v>
      </c>
      <c r="E244" s="39" t="s">
        <v>5</v>
      </c>
    </row>
    <row r="245" spans="1:5" ht="12.75">
      <c r="A245" s="35" t="s">
        <v>58</v>
      </c>
      <c r="E245" s="40" t="s">
        <v>9152</v>
      </c>
    </row>
    <row r="246" spans="1:5" ht="114.75">
      <c r="A246" t="s">
        <v>59</v>
      </c>
      <c r="E246" s="39" t="s">
        <v>2201</v>
      </c>
    </row>
    <row r="247" spans="1:16" ht="12.75">
      <c r="A247" t="s">
        <v>52</v>
      </c>
      <c s="34" t="s">
        <v>499</v>
      </c>
      <c s="34" t="s">
        <v>9153</v>
      </c>
      <c s="35" t="s">
        <v>5</v>
      </c>
      <c s="6" t="s">
        <v>9154</v>
      </c>
      <c s="36" t="s">
        <v>93</v>
      </c>
      <c s="37">
        <v>19</v>
      </c>
      <c s="36">
        <v>0</v>
      </c>
      <c s="36">
        <f>ROUND(G247*H247,6)</f>
      </c>
      <c r="L247" s="38">
        <v>0</v>
      </c>
      <c s="32">
        <f>ROUND(ROUND(L247,2)*ROUND(G247,3),2)</f>
      </c>
      <c s="36" t="s">
        <v>56</v>
      </c>
      <c>
        <f>(M247*21)/100</f>
      </c>
      <c t="s">
        <v>27</v>
      </c>
    </row>
    <row r="248" spans="1:5" ht="12.75">
      <c r="A248" s="35" t="s">
        <v>57</v>
      </c>
      <c r="E248" s="39" t="s">
        <v>5</v>
      </c>
    </row>
    <row r="249" spans="1:5" ht="12.75">
      <c r="A249" s="35" t="s">
        <v>58</v>
      </c>
      <c r="E249" s="40" t="s">
        <v>9120</v>
      </c>
    </row>
    <row r="250" spans="1:5" ht="25.5">
      <c r="A250" t="s">
        <v>59</v>
      </c>
      <c r="E250" s="39" t="s">
        <v>9155</v>
      </c>
    </row>
    <row r="251" spans="1:16" ht="12.75">
      <c r="A251" t="s">
        <v>52</v>
      </c>
      <c s="34" t="s">
        <v>500</v>
      </c>
      <c s="34" t="s">
        <v>8970</v>
      </c>
      <c s="35" t="s">
        <v>5</v>
      </c>
      <c s="6" t="s">
        <v>8947</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8906</v>
      </c>
    </row>
    <row r="254" spans="1:5" ht="38.25">
      <c r="A254" t="s">
        <v>59</v>
      </c>
      <c r="E254" s="39" t="s">
        <v>9156</v>
      </c>
    </row>
    <row r="255" spans="1:16" ht="12.75">
      <c r="A255" t="s">
        <v>52</v>
      </c>
      <c s="34" t="s">
        <v>504</v>
      </c>
      <c s="34" t="s">
        <v>9157</v>
      </c>
      <c s="35" t="s">
        <v>5</v>
      </c>
      <c s="6" t="s">
        <v>9158</v>
      </c>
      <c s="36" t="s">
        <v>93</v>
      </c>
      <c s="37">
        <v>1</v>
      </c>
      <c s="36">
        <v>0</v>
      </c>
      <c s="36">
        <f>ROUND(G255*H255,6)</f>
      </c>
      <c r="L255" s="38">
        <v>0</v>
      </c>
      <c s="32">
        <f>ROUND(ROUND(L255,2)*ROUND(G255,3),2)</f>
      </c>
      <c s="36" t="s">
        <v>56</v>
      </c>
      <c>
        <f>(M255*21)/100</f>
      </c>
      <c t="s">
        <v>27</v>
      </c>
    </row>
    <row r="256" spans="1:5" ht="12.75">
      <c r="A256" s="35" t="s">
        <v>57</v>
      </c>
      <c r="E256" s="39" t="s">
        <v>5</v>
      </c>
    </row>
    <row r="257" spans="1:5" ht="12.75">
      <c r="A257" s="35" t="s">
        <v>58</v>
      </c>
      <c r="E257" s="40" t="s">
        <v>8906</v>
      </c>
    </row>
    <row r="258" spans="1:5" ht="25.5">
      <c r="A258" t="s">
        <v>59</v>
      </c>
      <c r="E258" s="39" t="s">
        <v>9159</v>
      </c>
    </row>
    <row r="259" spans="1:16" ht="12.75">
      <c r="A259" t="s">
        <v>52</v>
      </c>
      <c s="34" t="s">
        <v>570</v>
      </c>
      <c s="34" t="s">
        <v>9160</v>
      </c>
      <c s="35" t="s">
        <v>5</v>
      </c>
      <c s="6" t="s">
        <v>9161</v>
      </c>
      <c s="36" t="s">
        <v>93</v>
      </c>
      <c s="37">
        <v>11</v>
      </c>
      <c s="36">
        <v>0</v>
      </c>
      <c s="36">
        <f>ROUND(G259*H259,6)</f>
      </c>
      <c r="L259" s="38">
        <v>0</v>
      </c>
      <c s="32">
        <f>ROUND(ROUND(L259,2)*ROUND(G259,3),2)</f>
      </c>
      <c s="36" t="s">
        <v>56</v>
      </c>
      <c>
        <f>(M259*21)/100</f>
      </c>
      <c t="s">
        <v>27</v>
      </c>
    </row>
    <row r="260" spans="1:5" ht="12.75">
      <c r="A260" s="35" t="s">
        <v>57</v>
      </c>
      <c r="E260" s="39" t="s">
        <v>5</v>
      </c>
    </row>
    <row r="261" spans="1:5" ht="12.75">
      <c r="A261" s="35" t="s">
        <v>58</v>
      </c>
      <c r="E261" s="40" t="s">
        <v>9162</v>
      </c>
    </row>
    <row r="262" spans="1:5" ht="63.75">
      <c r="A262" t="s">
        <v>59</v>
      </c>
      <c r="E262" s="39" t="s">
        <v>9163</v>
      </c>
    </row>
    <row r="263" spans="1:16" ht="25.5">
      <c r="A263" t="s">
        <v>52</v>
      </c>
      <c s="34" t="s">
        <v>405</v>
      </c>
      <c s="34" t="s">
        <v>9164</v>
      </c>
      <c s="35" t="s">
        <v>5</v>
      </c>
      <c s="6" t="s">
        <v>9165</v>
      </c>
      <c s="36" t="s">
        <v>93</v>
      </c>
      <c s="37">
        <v>8</v>
      </c>
      <c s="36">
        <v>0</v>
      </c>
      <c s="36">
        <f>ROUND(G263*H263,6)</f>
      </c>
      <c r="L263" s="38">
        <v>0</v>
      </c>
      <c s="32">
        <f>ROUND(ROUND(L263,2)*ROUND(G263,3),2)</f>
      </c>
      <c s="36" t="s">
        <v>56</v>
      </c>
      <c>
        <f>(M263*21)/100</f>
      </c>
      <c t="s">
        <v>27</v>
      </c>
    </row>
    <row r="264" spans="1:5" ht="12.75">
      <c r="A264" s="35" t="s">
        <v>57</v>
      </c>
      <c r="E264" s="39" t="s">
        <v>5</v>
      </c>
    </row>
    <row r="265" spans="1:5" ht="12.75">
      <c r="A265" s="35" t="s">
        <v>58</v>
      </c>
      <c r="E265" s="40" t="s">
        <v>9098</v>
      </c>
    </row>
    <row r="266" spans="1:5" ht="63.75">
      <c r="A266" t="s">
        <v>59</v>
      </c>
      <c r="E266" s="39" t="s">
        <v>9166</v>
      </c>
    </row>
    <row r="267" spans="1:16" ht="12.75">
      <c r="A267" t="s">
        <v>52</v>
      </c>
      <c s="34" t="s">
        <v>573</v>
      </c>
      <c s="34" t="s">
        <v>9167</v>
      </c>
      <c s="35" t="s">
        <v>5</v>
      </c>
      <c s="6" t="s">
        <v>9168</v>
      </c>
      <c s="36" t="s">
        <v>93</v>
      </c>
      <c s="37">
        <v>19</v>
      </c>
      <c s="36">
        <v>0</v>
      </c>
      <c s="36">
        <f>ROUND(G267*H267,6)</f>
      </c>
      <c r="L267" s="38">
        <v>0</v>
      </c>
      <c s="32">
        <f>ROUND(ROUND(L267,2)*ROUND(G267,3),2)</f>
      </c>
      <c s="36" t="s">
        <v>56</v>
      </c>
      <c>
        <f>(M267*21)/100</f>
      </c>
      <c t="s">
        <v>27</v>
      </c>
    </row>
    <row r="268" spans="1:5" ht="12.75">
      <c r="A268" s="35" t="s">
        <v>57</v>
      </c>
      <c r="E268" s="39" t="s">
        <v>5</v>
      </c>
    </row>
    <row r="269" spans="1:5" ht="12.75">
      <c r="A269" s="35" t="s">
        <v>58</v>
      </c>
      <c r="E269" s="40" t="s">
        <v>9120</v>
      </c>
    </row>
    <row r="270" spans="1:5" ht="38.25">
      <c r="A270" t="s">
        <v>59</v>
      </c>
      <c r="E270" s="39" t="s">
        <v>9169</v>
      </c>
    </row>
    <row r="271" spans="1:16" ht="12.75">
      <c r="A271" t="s">
        <v>52</v>
      </c>
      <c s="34" t="s">
        <v>741</v>
      </c>
      <c s="34" t="s">
        <v>9170</v>
      </c>
      <c s="35" t="s">
        <v>5</v>
      </c>
      <c s="6" t="s">
        <v>9171</v>
      </c>
      <c s="36" t="s">
        <v>93</v>
      </c>
      <c s="37">
        <v>16</v>
      </c>
      <c s="36">
        <v>0</v>
      </c>
      <c s="36">
        <f>ROUND(G271*H271,6)</f>
      </c>
      <c r="L271" s="38">
        <v>0</v>
      </c>
      <c s="32">
        <f>ROUND(ROUND(L271,2)*ROUND(G271,3),2)</f>
      </c>
      <c s="36" t="s">
        <v>56</v>
      </c>
      <c>
        <f>(M271*21)/100</f>
      </c>
      <c t="s">
        <v>27</v>
      </c>
    </row>
    <row r="272" spans="1:5" ht="12.75">
      <c r="A272" s="35" t="s">
        <v>57</v>
      </c>
      <c r="E272" s="39" t="s">
        <v>5</v>
      </c>
    </row>
    <row r="273" spans="1:5" ht="12.75">
      <c r="A273" s="35" t="s">
        <v>58</v>
      </c>
      <c r="E273" s="40" t="s">
        <v>9172</v>
      </c>
    </row>
    <row r="274" spans="1:5" ht="38.25">
      <c r="A274" t="s">
        <v>59</v>
      </c>
      <c r="E274" s="39" t="s">
        <v>9173</v>
      </c>
    </row>
    <row r="275" spans="1:16" ht="12.75">
      <c r="A275" t="s">
        <v>52</v>
      </c>
      <c s="34" t="s">
        <v>327</v>
      </c>
      <c s="34" t="s">
        <v>9174</v>
      </c>
      <c s="35" t="s">
        <v>5</v>
      </c>
      <c s="6" t="s">
        <v>9175</v>
      </c>
      <c s="36" t="s">
        <v>93</v>
      </c>
      <c s="37">
        <v>1</v>
      </c>
      <c s="36">
        <v>0</v>
      </c>
      <c s="36">
        <f>ROUND(G275*H275,6)</f>
      </c>
      <c r="L275" s="38">
        <v>0</v>
      </c>
      <c s="32">
        <f>ROUND(ROUND(L275,2)*ROUND(G275,3),2)</f>
      </c>
      <c s="36" t="s">
        <v>56</v>
      </c>
      <c>
        <f>(M275*21)/100</f>
      </c>
      <c t="s">
        <v>27</v>
      </c>
    </row>
    <row r="276" spans="1:5" ht="12.75">
      <c r="A276" s="35" t="s">
        <v>57</v>
      </c>
      <c r="E276" s="39" t="s">
        <v>5</v>
      </c>
    </row>
    <row r="277" spans="1:5" ht="12.75">
      <c r="A277" s="35" t="s">
        <v>58</v>
      </c>
      <c r="E277" s="40" t="s">
        <v>8906</v>
      </c>
    </row>
    <row r="278" spans="1:5" ht="25.5">
      <c r="A278" t="s">
        <v>59</v>
      </c>
      <c r="E278" s="39" t="s">
        <v>9176</v>
      </c>
    </row>
    <row r="279" spans="1:16" ht="12.75">
      <c r="A279" t="s">
        <v>52</v>
      </c>
      <c s="34" t="s">
        <v>745</v>
      </c>
      <c s="34" t="s">
        <v>9177</v>
      </c>
      <c s="35" t="s">
        <v>5</v>
      </c>
      <c s="6" t="s">
        <v>9178</v>
      </c>
      <c s="36" t="s">
        <v>93</v>
      </c>
      <c s="37">
        <v>3</v>
      </c>
      <c s="36">
        <v>0</v>
      </c>
      <c s="36">
        <f>ROUND(G279*H279,6)</f>
      </c>
      <c r="L279" s="38">
        <v>0</v>
      </c>
      <c s="32">
        <f>ROUND(ROUND(L279,2)*ROUND(G279,3),2)</f>
      </c>
      <c s="36" t="s">
        <v>56</v>
      </c>
      <c>
        <f>(M279*21)/100</f>
      </c>
      <c t="s">
        <v>27</v>
      </c>
    </row>
    <row r="280" spans="1:5" ht="12.75">
      <c r="A280" s="35" t="s">
        <v>57</v>
      </c>
      <c r="E280" s="39" t="s">
        <v>5</v>
      </c>
    </row>
    <row r="281" spans="1:5" ht="12.75">
      <c r="A281" s="35" t="s">
        <v>58</v>
      </c>
      <c r="E281" s="40" t="s">
        <v>8912</v>
      </c>
    </row>
    <row r="282" spans="1:5" ht="51">
      <c r="A282" t="s">
        <v>59</v>
      </c>
      <c r="E282" s="39" t="s">
        <v>9179</v>
      </c>
    </row>
    <row r="283" spans="1:16" ht="25.5">
      <c r="A283" t="s">
        <v>52</v>
      </c>
      <c s="34" t="s">
        <v>749</v>
      </c>
      <c s="34" t="s">
        <v>9180</v>
      </c>
      <c s="35" t="s">
        <v>5</v>
      </c>
      <c s="6" t="s">
        <v>9181</v>
      </c>
      <c s="36" t="s">
        <v>93</v>
      </c>
      <c s="37">
        <v>13</v>
      </c>
      <c s="36">
        <v>0</v>
      </c>
      <c s="36">
        <f>ROUND(G283*H283,6)</f>
      </c>
      <c r="L283" s="38">
        <v>0</v>
      </c>
      <c s="32">
        <f>ROUND(ROUND(L283,2)*ROUND(G283,3),2)</f>
      </c>
      <c s="36" t="s">
        <v>56</v>
      </c>
      <c>
        <f>(M283*21)/100</f>
      </c>
      <c t="s">
        <v>27</v>
      </c>
    </row>
    <row r="284" spans="1:5" ht="12.75">
      <c r="A284" s="35" t="s">
        <v>57</v>
      </c>
      <c r="E284" s="39" t="s">
        <v>5</v>
      </c>
    </row>
    <row r="285" spans="1:5" ht="12.75">
      <c r="A285" s="35" t="s">
        <v>58</v>
      </c>
      <c r="E285" s="40" t="s">
        <v>9182</v>
      </c>
    </row>
    <row r="286" spans="1:5" ht="38.25">
      <c r="A286" t="s">
        <v>59</v>
      </c>
      <c r="E286" s="39" t="s">
        <v>9183</v>
      </c>
    </row>
    <row r="287" spans="1:16" ht="12.75">
      <c r="A287" t="s">
        <v>52</v>
      </c>
      <c s="34" t="s">
        <v>750</v>
      </c>
      <c s="34" t="s">
        <v>9184</v>
      </c>
      <c s="35" t="s">
        <v>5</v>
      </c>
      <c s="6" t="s">
        <v>9185</v>
      </c>
      <c s="36" t="s">
        <v>93</v>
      </c>
      <c s="37">
        <v>10</v>
      </c>
      <c s="36">
        <v>0</v>
      </c>
      <c s="36">
        <f>ROUND(G287*H287,6)</f>
      </c>
      <c r="L287" s="38">
        <v>0</v>
      </c>
      <c s="32">
        <f>ROUND(ROUND(L287,2)*ROUND(G287,3),2)</f>
      </c>
      <c s="36" t="s">
        <v>56</v>
      </c>
      <c>
        <f>(M287*21)/100</f>
      </c>
      <c t="s">
        <v>27</v>
      </c>
    </row>
    <row r="288" spans="1:5" ht="12.75">
      <c r="A288" s="35" t="s">
        <v>57</v>
      </c>
      <c r="E288" s="39" t="s">
        <v>5</v>
      </c>
    </row>
    <row r="289" spans="1:5" ht="12.75">
      <c r="A289" s="35" t="s">
        <v>58</v>
      </c>
      <c r="E289" s="40" t="s">
        <v>9186</v>
      </c>
    </row>
    <row r="290" spans="1:5" ht="38.25">
      <c r="A290" t="s">
        <v>59</v>
      </c>
      <c r="E290" s="39" t="s">
        <v>9183</v>
      </c>
    </row>
    <row r="291" spans="1:16" ht="12.75">
      <c r="A291" t="s">
        <v>52</v>
      </c>
      <c s="34" t="s">
        <v>751</v>
      </c>
      <c s="34" t="s">
        <v>9187</v>
      </c>
      <c s="35" t="s">
        <v>5</v>
      </c>
      <c s="6" t="s">
        <v>9188</v>
      </c>
      <c s="36" t="s">
        <v>93</v>
      </c>
      <c s="37">
        <v>19</v>
      </c>
      <c s="36">
        <v>0</v>
      </c>
      <c s="36">
        <f>ROUND(G291*H291,6)</f>
      </c>
      <c r="L291" s="38">
        <v>0</v>
      </c>
      <c s="32">
        <f>ROUND(ROUND(L291,2)*ROUND(G291,3),2)</f>
      </c>
      <c s="36" t="s">
        <v>56</v>
      </c>
      <c>
        <f>(M291*21)/100</f>
      </c>
      <c t="s">
        <v>27</v>
      </c>
    </row>
    <row r="292" spans="1:5" ht="12.75">
      <c r="A292" s="35" t="s">
        <v>57</v>
      </c>
      <c r="E292" s="39" t="s">
        <v>5</v>
      </c>
    </row>
    <row r="293" spans="1:5" ht="12.75">
      <c r="A293" s="35" t="s">
        <v>58</v>
      </c>
      <c r="E293" s="40" t="s">
        <v>9189</v>
      </c>
    </row>
    <row r="294" spans="1:5" ht="51">
      <c r="A294" t="s">
        <v>59</v>
      </c>
      <c r="E294" s="39" t="s">
        <v>9190</v>
      </c>
    </row>
    <row r="295" spans="1:16" ht="25.5">
      <c r="A295" t="s">
        <v>52</v>
      </c>
      <c s="34" t="s">
        <v>752</v>
      </c>
      <c s="34" t="s">
        <v>9191</v>
      </c>
      <c s="35" t="s">
        <v>5</v>
      </c>
      <c s="6" t="s">
        <v>9192</v>
      </c>
      <c s="36" t="s">
        <v>93</v>
      </c>
      <c s="37">
        <v>10</v>
      </c>
      <c s="36">
        <v>0</v>
      </c>
      <c s="36">
        <f>ROUND(G295*H295,6)</f>
      </c>
      <c r="L295" s="38">
        <v>0</v>
      </c>
      <c s="32">
        <f>ROUND(ROUND(L295,2)*ROUND(G295,3),2)</f>
      </c>
      <c s="36" t="s">
        <v>56</v>
      </c>
      <c>
        <f>(M295*21)/100</f>
      </c>
      <c t="s">
        <v>27</v>
      </c>
    </row>
    <row r="296" spans="1:5" ht="12.75">
      <c r="A296" s="35" t="s">
        <v>57</v>
      </c>
      <c r="E296" s="39" t="s">
        <v>5</v>
      </c>
    </row>
    <row r="297" spans="1:5" ht="12.75">
      <c r="A297" s="35" t="s">
        <v>58</v>
      </c>
      <c r="E297" s="40" t="s">
        <v>9186</v>
      </c>
    </row>
    <row r="298" spans="1:5" ht="25.5">
      <c r="A298" t="s">
        <v>59</v>
      </c>
      <c r="E298" s="39" t="s">
        <v>9193</v>
      </c>
    </row>
    <row r="299" spans="1:16" ht="25.5">
      <c r="A299" t="s">
        <v>52</v>
      </c>
      <c s="34" t="s">
        <v>616</v>
      </c>
      <c s="34" t="s">
        <v>9194</v>
      </c>
      <c s="35" t="s">
        <v>5</v>
      </c>
      <c s="6" t="s">
        <v>9195</v>
      </c>
      <c s="36" t="s">
        <v>93</v>
      </c>
      <c s="37">
        <v>19</v>
      </c>
      <c s="36">
        <v>0</v>
      </c>
      <c s="36">
        <f>ROUND(G299*H299,6)</f>
      </c>
      <c r="L299" s="38">
        <v>0</v>
      </c>
      <c s="32">
        <f>ROUND(ROUND(L299,2)*ROUND(G299,3),2)</f>
      </c>
      <c s="36" t="s">
        <v>56</v>
      </c>
      <c>
        <f>(M299*21)/100</f>
      </c>
      <c t="s">
        <v>27</v>
      </c>
    </row>
    <row r="300" spans="1:5" ht="12.75">
      <c r="A300" s="35" t="s">
        <v>57</v>
      </c>
      <c r="E300" s="39" t="s">
        <v>5</v>
      </c>
    </row>
    <row r="301" spans="1:5" ht="12.75">
      <c r="A301" s="35" t="s">
        <v>58</v>
      </c>
      <c r="E301" s="40" t="s">
        <v>9120</v>
      </c>
    </row>
    <row r="302" spans="1:5" ht="25.5">
      <c r="A302" t="s">
        <v>59</v>
      </c>
      <c r="E302" s="39" t="s">
        <v>9193</v>
      </c>
    </row>
    <row r="303" spans="1:16" ht="12.75">
      <c r="A303" t="s">
        <v>52</v>
      </c>
      <c s="34" t="s">
        <v>621</v>
      </c>
      <c s="34" t="s">
        <v>9196</v>
      </c>
      <c s="35" t="s">
        <v>5</v>
      </c>
      <c s="6" t="s">
        <v>9197</v>
      </c>
      <c s="36" t="s">
        <v>93</v>
      </c>
      <c s="37">
        <v>4</v>
      </c>
      <c s="36">
        <v>0</v>
      </c>
      <c s="36">
        <f>ROUND(G303*H303,6)</f>
      </c>
      <c r="L303" s="38">
        <v>0</v>
      </c>
      <c s="32">
        <f>ROUND(ROUND(L303,2)*ROUND(G303,3),2)</f>
      </c>
      <c s="36" t="s">
        <v>56</v>
      </c>
      <c>
        <f>(M303*21)/100</f>
      </c>
      <c t="s">
        <v>27</v>
      </c>
    </row>
    <row r="304" spans="1:5" ht="12.75">
      <c r="A304" s="35" t="s">
        <v>57</v>
      </c>
      <c r="E304" s="39" t="s">
        <v>5</v>
      </c>
    </row>
    <row r="305" spans="1:5" ht="12.75">
      <c r="A305" s="35" t="s">
        <v>58</v>
      </c>
      <c r="E305" s="40" t="s">
        <v>9152</v>
      </c>
    </row>
    <row r="306" spans="1:5" ht="25.5">
      <c r="A306" t="s">
        <v>59</v>
      </c>
      <c r="E306" s="39" t="s">
        <v>9193</v>
      </c>
    </row>
    <row r="307" spans="1:16" ht="25.5">
      <c r="A307" t="s">
        <v>52</v>
      </c>
      <c s="34" t="s">
        <v>625</v>
      </c>
      <c s="34" t="s">
        <v>9198</v>
      </c>
      <c s="35" t="s">
        <v>5</v>
      </c>
      <c s="6" t="s">
        <v>9199</v>
      </c>
      <c s="36" t="s">
        <v>93</v>
      </c>
      <c s="37">
        <v>8</v>
      </c>
      <c s="36">
        <v>0</v>
      </c>
      <c s="36">
        <f>ROUND(G307*H307,6)</f>
      </c>
      <c r="L307" s="38">
        <v>0</v>
      </c>
      <c s="32">
        <f>ROUND(ROUND(L307,2)*ROUND(G307,3),2)</f>
      </c>
      <c s="36" t="s">
        <v>56</v>
      </c>
      <c>
        <f>(M307*21)/100</f>
      </c>
      <c t="s">
        <v>27</v>
      </c>
    </row>
    <row r="308" spans="1:5" ht="12.75">
      <c r="A308" s="35" t="s">
        <v>57</v>
      </c>
      <c r="E308" s="39" t="s">
        <v>5</v>
      </c>
    </row>
    <row r="309" spans="1:5" ht="12.75">
      <c r="A309" s="35" t="s">
        <v>58</v>
      </c>
      <c r="E309" s="40" t="s">
        <v>9200</v>
      </c>
    </row>
    <row r="310" spans="1:5" ht="38.25">
      <c r="A310" t="s">
        <v>59</v>
      </c>
      <c r="E310" s="39" t="s">
        <v>9183</v>
      </c>
    </row>
    <row r="311" spans="1:16" ht="25.5">
      <c r="A311" t="s">
        <v>52</v>
      </c>
      <c s="34" t="s">
        <v>629</v>
      </c>
      <c s="34" t="s">
        <v>9201</v>
      </c>
      <c s="35" t="s">
        <v>5</v>
      </c>
      <c s="6" t="s">
        <v>9202</v>
      </c>
      <c s="36" t="s">
        <v>93</v>
      </c>
      <c s="37">
        <v>2</v>
      </c>
      <c s="36">
        <v>0</v>
      </c>
      <c s="36">
        <f>ROUND(G311*H311,6)</f>
      </c>
      <c r="L311" s="38">
        <v>0</v>
      </c>
      <c s="32">
        <f>ROUND(ROUND(L311,2)*ROUND(G311,3),2)</f>
      </c>
      <c s="36" t="s">
        <v>56</v>
      </c>
      <c>
        <f>(M311*21)/100</f>
      </c>
      <c t="s">
        <v>27</v>
      </c>
    </row>
    <row r="312" spans="1:5" ht="12.75">
      <c r="A312" s="35" t="s">
        <v>57</v>
      </c>
      <c r="E312" s="39" t="s">
        <v>5</v>
      </c>
    </row>
    <row r="313" spans="1:5" ht="12.75">
      <c r="A313" s="35" t="s">
        <v>58</v>
      </c>
      <c r="E313" s="40" t="s">
        <v>8906</v>
      </c>
    </row>
    <row r="314" spans="1:5" ht="63.75">
      <c r="A314" t="s">
        <v>59</v>
      </c>
      <c r="E314" s="39" t="s">
        <v>9203</v>
      </c>
    </row>
    <row r="315" spans="1:16" ht="25.5">
      <c r="A315" t="s">
        <v>52</v>
      </c>
      <c s="34" t="s">
        <v>633</v>
      </c>
      <c s="34" t="s">
        <v>9204</v>
      </c>
      <c s="35" t="s">
        <v>5</v>
      </c>
      <c s="6" t="s">
        <v>9205</v>
      </c>
      <c s="36" t="s">
        <v>93</v>
      </c>
      <c s="37">
        <v>1</v>
      </c>
      <c s="36">
        <v>0</v>
      </c>
      <c s="36">
        <f>ROUND(G315*H315,6)</f>
      </c>
      <c r="L315" s="38">
        <v>0</v>
      </c>
      <c s="32">
        <f>ROUND(ROUND(L315,2)*ROUND(G315,3),2)</f>
      </c>
      <c s="36" t="s">
        <v>56</v>
      </c>
      <c>
        <f>(M315*21)/100</f>
      </c>
      <c t="s">
        <v>27</v>
      </c>
    </row>
    <row r="316" spans="1:5" ht="12.75">
      <c r="A316" s="35" t="s">
        <v>57</v>
      </c>
      <c r="E316" s="39" t="s">
        <v>5</v>
      </c>
    </row>
    <row r="317" spans="1:5" ht="12.75">
      <c r="A317" s="35" t="s">
        <v>58</v>
      </c>
      <c r="E317" s="40" t="s">
        <v>8906</v>
      </c>
    </row>
    <row r="318" spans="1:5" ht="51">
      <c r="A318" t="s">
        <v>59</v>
      </c>
      <c r="E318" s="39" t="s">
        <v>9206</v>
      </c>
    </row>
    <row r="319" spans="1:16" ht="25.5">
      <c r="A319" t="s">
        <v>52</v>
      </c>
      <c s="34" t="s">
        <v>638</v>
      </c>
      <c s="34" t="s">
        <v>9207</v>
      </c>
      <c s="35" t="s">
        <v>5</v>
      </c>
      <c s="6" t="s">
        <v>9208</v>
      </c>
      <c s="36" t="s">
        <v>93</v>
      </c>
      <c s="37">
        <v>1</v>
      </c>
      <c s="36">
        <v>0</v>
      </c>
      <c s="36">
        <f>ROUND(G319*H319,6)</f>
      </c>
      <c r="L319" s="38">
        <v>0</v>
      </c>
      <c s="32">
        <f>ROUND(ROUND(L319,2)*ROUND(G319,3),2)</f>
      </c>
      <c s="36" t="s">
        <v>56</v>
      </c>
      <c>
        <f>(M319*21)/100</f>
      </c>
      <c t="s">
        <v>27</v>
      </c>
    </row>
    <row r="320" spans="1:5" ht="12.75">
      <c r="A320" s="35" t="s">
        <v>57</v>
      </c>
      <c r="E320" s="39" t="s">
        <v>5</v>
      </c>
    </row>
    <row r="321" spans="1:5" ht="12.75">
      <c r="A321" s="35" t="s">
        <v>58</v>
      </c>
      <c r="E321" s="40" t="s">
        <v>8906</v>
      </c>
    </row>
    <row r="322" spans="1:5" ht="51">
      <c r="A322" t="s">
        <v>59</v>
      </c>
      <c r="E322" s="39" t="s">
        <v>9209</v>
      </c>
    </row>
    <row r="323" spans="1:16" ht="25.5">
      <c r="A323" t="s">
        <v>52</v>
      </c>
      <c s="34" t="s">
        <v>642</v>
      </c>
      <c s="34" t="s">
        <v>9210</v>
      </c>
      <c s="35" t="s">
        <v>5</v>
      </c>
      <c s="6" t="s">
        <v>9211</v>
      </c>
      <c s="36" t="s">
        <v>93</v>
      </c>
      <c s="37">
        <v>3</v>
      </c>
      <c s="36">
        <v>0</v>
      </c>
      <c s="36">
        <f>ROUND(G323*H323,6)</f>
      </c>
      <c r="L323" s="38">
        <v>0</v>
      </c>
      <c s="32">
        <f>ROUND(ROUND(L323,2)*ROUND(G323,3),2)</f>
      </c>
      <c s="36" t="s">
        <v>56</v>
      </c>
      <c>
        <f>(M323*21)/100</f>
      </c>
      <c t="s">
        <v>27</v>
      </c>
    </row>
    <row r="324" spans="1:5" ht="12.75">
      <c r="A324" s="35" t="s">
        <v>57</v>
      </c>
      <c r="E324" s="39" t="s">
        <v>5</v>
      </c>
    </row>
    <row r="325" spans="1:5" ht="12.75">
      <c r="A325" s="35" t="s">
        <v>58</v>
      </c>
      <c r="E325" s="40" t="s">
        <v>8906</v>
      </c>
    </row>
    <row r="326" spans="1:5" ht="38.25">
      <c r="A326" t="s">
        <v>59</v>
      </c>
      <c r="E326" s="39" t="s">
        <v>9212</v>
      </c>
    </row>
    <row r="327" spans="1:16" ht="25.5">
      <c r="A327" t="s">
        <v>52</v>
      </c>
      <c s="34" t="s">
        <v>646</v>
      </c>
      <c s="34" t="s">
        <v>9213</v>
      </c>
      <c s="35" t="s">
        <v>5</v>
      </c>
      <c s="6" t="s">
        <v>9214</v>
      </c>
      <c s="36" t="s">
        <v>93</v>
      </c>
      <c s="37">
        <v>3</v>
      </c>
      <c s="36">
        <v>0</v>
      </c>
      <c s="36">
        <f>ROUND(G327*H327,6)</f>
      </c>
      <c r="L327" s="38">
        <v>0</v>
      </c>
      <c s="32">
        <f>ROUND(ROUND(L327,2)*ROUND(G327,3),2)</f>
      </c>
      <c s="36" t="s">
        <v>56</v>
      </c>
      <c>
        <f>(M327*21)/100</f>
      </c>
      <c t="s">
        <v>27</v>
      </c>
    </row>
    <row r="328" spans="1:5" ht="12.75">
      <c r="A328" s="35" t="s">
        <v>57</v>
      </c>
      <c r="E328" s="39" t="s">
        <v>5</v>
      </c>
    </row>
    <row r="329" spans="1:5" ht="12.75">
      <c r="A329" s="35" t="s">
        <v>58</v>
      </c>
      <c r="E329" s="40" t="s">
        <v>8906</v>
      </c>
    </row>
    <row r="330" spans="1:5" ht="38.25">
      <c r="A330" t="s">
        <v>59</v>
      </c>
      <c r="E330" s="39" t="s">
        <v>9215</v>
      </c>
    </row>
    <row r="331" spans="1:13" ht="12.75">
      <c r="A331" t="s">
        <v>49</v>
      </c>
      <c r="C331" s="31" t="s">
        <v>1675</v>
      </c>
      <c r="E331" s="33" t="s">
        <v>2113</v>
      </c>
      <c r="J331" s="32">
        <f>0</f>
      </c>
      <c s="32">
        <f>0</f>
      </c>
      <c s="32">
        <f>0+L332+L336+L340+L344+L348+L352+L356+L360+L364+L368+L372+L376+L380+L384+L388+L392+L396</f>
      </c>
      <c s="32">
        <f>0+M332+M336+M340+M344+M348+M352+M356+M360+M364+M368+M372+M376+M380+M384+M388+M392+M396</f>
      </c>
    </row>
    <row r="332" spans="1:16" ht="12.75">
      <c r="A332" t="s">
        <v>52</v>
      </c>
      <c s="34" t="s">
        <v>188</v>
      </c>
      <c s="34" t="s">
        <v>2579</v>
      </c>
      <c s="35" t="s">
        <v>5</v>
      </c>
      <c s="6" t="s">
        <v>2580</v>
      </c>
      <c s="36" t="s">
        <v>93</v>
      </c>
      <c s="37">
        <v>2</v>
      </c>
      <c s="36">
        <v>0</v>
      </c>
      <c s="36">
        <f>ROUND(G332*H332,6)</f>
      </c>
      <c r="L332" s="38">
        <v>0</v>
      </c>
      <c s="32">
        <f>ROUND(ROUND(L332,2)*ROUND(G332,3),2)</f>
      </c>
      <c s="36" t="s">
        <v>56</v>
      </c>
      <c>
        <f>(M332*21)/100</f>
      </c>
      <c t="s">
        <v>27</v>
      </c>
    </row>
    <row r="333" spans="1:5" ht="12.75">
      <c r="A333" s="35" t="s">
        <v>57</v>
      </c>
      <c r="E333" s="39" t="s">
        <v>5</v>
      </c>
    </row>
    <row r="334" spans="1:5" ht="12.75">
      <c r="A334" s="35" t="s">
        <v>58</v>
      </c>
      <c r="E334" s="40" t="s">
        <v>8906</v>
      </c>
    </row>
    <row r="335" spans="1:5" ht="89.25">
      <c r="A335" t="s">
        <v>59</v>
      </c>
      <c r="E335" s="39" t="s">
        <v>2116</v>
      </c>
    </row>
    <row r="336" spans="1:16" ht="12.75">
      <c r="A336" t="s">
        <v>52</v>
      </c>
      <c s="34" t="s">
        <v>192</v>
      </c>
      <c s="34" t="s">
        <v>2606</v>
      </c>
      <c s="35" t="s">
        <v>5</v>
      </c>
      <c s="6" t="s">
        <v>2607</v>
      </c>
      <c s="36" t="s">
        <v>93</v>
      </c>
      <c s="37">
        <v>10</v>
      </c>
      <c s="36">
        <v>0</v>
      </c>
      <c s="36">
        <f>ROUND(G336*H336,6)</f>
      </c>
      <c r="L336" s="38">
        <v>0</v>
      </c>
      <c s="32">
        <f>ROUND(ROUND(L336,2)*ROUND(G336,3),2)</f>
      </c>
      <c s="36" t="s">
        <v>56</v>
      </c>
      <c>
        <f>(M336*21)/100</f>
      </c>
      <c t="s">
        <v>27</v>
      </c>
    </row>
    <row r="337" spans="1:5" ht="12.75">
      <c r="A337" s="35" t="s">
        <v>57</v>
      </c>
      <c r="E337" s="39" t="s">
        <v>5</v>
      </c>
    </row>
    <row r="338" spans="1:5" ht="12.75">
      <c r="A338" s="35" t="s">
        <v>58</v>
      </c>
      <c r="E338" s="40" t="s">
        <v>9216</v>
      </c>
    </row>
    <row r="339" spans="1:5" ht="76.5">
      <c r="A339" t="s">
        <v>59</v>
      </c>
      <c r="E339" s="39" t="s">
        <v>2133</v>
      </c>
    </row>
    <row r="340" spans="1:16" ht="12.75">
      <c r="A340" t="s">
        <v>52</v>
      </c>
      <c s="34" t="s">
        <v>196</v>
      </c>
      <c s="34" t="s">
        <v>2349</v>
      </c>
      <c s="35" t="s">
        <v>5</v>
      </c>
      <c s="6" t="s">
        <v>2350</v>
      </c>
      <c s="36" t="s">
        <v>93</v>
      </c>
      <c s="37">
        <v>1</v>
      </c>
      <c s="36">
        <v>0</v>
      </c>
      <c s="36">
        <f>ROUND(G340*H340,6)</f>
      </c>
      <c r="L340" s="38">
        <v>0</v>
      </c>
      <c s="32">
        <f>ROUND(ROUND(L340,2)*ROUND(G340,3),2)</f>
      </c>
      <c s="36" t="s">
        <v>56</v>
      </c>
      <c>
        <f>(M340*21)/100</f>
      </c>
      <c t="s">
        <v>27</v>
      </c>
    </row>
    <row r="341" spans="1:5" ht="12.75">
      <c r="A341" s="35" t="s">
        <v>57</v>
      </c>
      <c r="E341" s="39" t="s">
        <v>5</v>
      </c>
    </row>
    <row r="342" spans="1:5" ht="12.75">
      <c r="A342" s="35" t="s">
        <v>58</v>
      </c>
      <c r="E342" s="40" t="s">
        <v>8906</v>
      </c>
    </row>
    <row r="343" spans="1:5" ht="89.25">
      <c r="A343" t="s">
        <v>59</v>
      </c>
      <c r="E343" s="39" t="s">
        <v>2116</v>
      </c>
    </row>
    <row r="344" spans="1:16" ht="25.5">
      <c r="A344" t="s">
        <v>52</v>
      </c>
      <c s="34" t="s">
        <v>200</v>
      </c>
      <c s="34" t="s">
        <v>1137</v>
      </c>
      <c s="35" t="s">
        <v>5</v>
      </c>
      <c s="6" t="s">
        <v>1138</v>
      </c>
      <c s="36" t="s">
        <v>93</v>
      </c>
      <c s="37">
        <v>1</v>
      </c>
      <c s="36">
        <v>0</v>
      </c>
      <c s="36">
        <f>ROUND(G344*H344,6)</f>
      </c>
      <c r="L344" s="38">
        <v>0</v>
      </c>
      <c s="32">
        <f>ROUND(ROUND(L344,2)*ROUND(G344,3),2)</f>
      </c>
      <c s="36" t="s">
        <v>56</v>
      </c>
      <c>
        <f>(M344*21)/100</f>
      </c>
      <c t="s">
        <v>27</v>
      </c>
    </row>
    <row r="345" spans="1:5" ht="12.75">
      <c r="A345" s="35" t="s">
        <v>57</v>
      </c>
      <c r="E345" s="39" t="s">
        <v>5</v>
      </c>
    </row>
    <row r="346" spans="1:5" ht="12.75">
      <c r="A346" s="35" t="s">
        <v>58</v>
      </c>
      <c r="E346" s="40" t="s">
        <v>8906</v>
      </c>
    </row>
    <row r="347" spans="1:5" ht="114.75">
      <c r="A347" t="s">
        <v>59</v>
      </c>
      <c r="E347" s="39" t="s">
        <v>1377</v>
      </c>
    </row>
    <row r="348" spans="1:16" ht="38.25">
      <c r="A348" t="s">
        <v>52</v>
      </c>
      <c s="34" t="s">
        <v>204</v>
      </c>
      <c s="34" t="s">
        <v>1378</v>
      </c>
      <c s="35" t="s">
        <v>5</v>
      </c>
      <c s="6" t="s">
        <v>1379</v>
      </c>
      <c s="36" t="s">
        <v>93</v>
      </c>
      <c s="37">
        <v>7</v>
      </c>
      <c s="36">
        <v>0</v>
      </c>
      <c s="36">
        <f>ROUND(G348*H348,6)</f>
      </c>
      <c r="L348" s="38">
        <v>0</v>
      </c>
      <c s="32">
        <f>ROUND(ROUND(L348,2)*ROUND(G348,3),2)</f>
      </c>
      <c s="36" t="s">
        <v>56</v>
      </c>
      <c>
        <f>(M348*21)/100</f>
      </c>
      <c t="s">
        <v>27</v>
      </c>
    </row>
    <row r="349" spans="1:5" ht="12.75">
      <c r="A349" s="35" t="s">
        <v>57</v>
      </c>
      <c r="E349" s="39" t="s">
        <v>5</v>
      </c>
    </row>
    <row r="350" spans="1:5" ht="12.75">
      <c r="A350" s="35" t="s">
        <v>58</v>
      </c>
      <c r="E350" s="40" t="s">
        <v>9217</v>
      </c>
    </row>
    <row r="351" spans="1:5" ht="114.75">
      <c r="A351" t="s">
        <v>59</v>
      </c>
      <c r="E351" s="39" t="s">
        <v>1377</v>
      </c>
    </row>
    <row r="352" spans="1:16" ht="25.5">
      <c r="A352" t="s">
        <v>52</v>
      </c>
      <c s="34" t="s">
        <v>208</v>
      </c>
      <c s="34" t="s">
        <v>1677</v>
      </c>
      <c s="35" t="s">
        <v>5</v>
      </c>
      <c s="6" t="s">
        <v>1678</v>
      </c>
      <c s="36" t="s">
        <v>93</v>
      </c>
      <c s="37">
        <v>1</v>
      </c>
      <c s="36">
        <v>0</v>
      </c>
      <c s="36">
        <f>ROUND(G352*H352,6)</f>
      </c>
      <c r="L352" s="38">
        <v>0</v>
      </c>
      <c s="32">
        <f>ROUND(ROUND(L352,2)*ROUND(G352,3),2)</f>
      </c>
      <c s="36" t="s">
        <v>56</v>
      </c>
      <c>
        <f>(M352*21)/100</f>
      </c>
      <c t="s">
        <v>27</v>
      </c>
    </row>
    <row r="353" spans="1:5" ht="12.75">
      <c r="A353" s="35" t="s">
        <v>57</v>
      </c>
      <c r="E353" s="39" t="s">
        <v>5</v>
      </c>
    </row>
    <row r="354" spans="1:5" ht="12.75">
      <c r="A354" s="35" t="s">
        <v>58</v>
      </c>
      <c r="E354" s="40" t="s">
        <v>8906</v>
      </c>
    </row>
    <row r="355" spans="1:5" ht="89.25">
      <c r="A355" t="s">
        <v>59</v>
      </c>
      <c r="E355" s="39" t="s">
        <v>1679</v>
      </c>
    </row>
    <row r="356" spans="1:16" ht="12.75">
      <c r="A356" t="s">
        <v>52</v>
      </c>
      <c s="34" t="s">
        <v>212</v>
      </c>
      <c s="34" t="s">
        <v>2351</v>
      </c>
      <c s="35" t="s">
        <v>5</v>
      </c>
      <c s="6" t="s">
        <v>2352</v>
      </c>
      <c s="36" t="s">
        <v>93</v>
      </c>
      <c s="37">
        <v>4</v>
      </c>
      <c s="36">
        <v>0</v>
      </c>
      <c s="36">
        <f>ROUND(G356*H356,6)</f>
      </c>
      <c r="L356" s="38">
        <v>0</v>
      </c>
      <c s="32">
        <f>ROUND(ROUND(L356,2)*ROUND(G356,3),2)</f>
      </c>
      <c s="36" t="s">
        <v>56</v>
      </c>
      <c>
        <f>(M356*21)/100</f>
      </c>
      <c t="s">
        <v>27</v>
      </c>
    </row>
    <row r="357" spans="1:5" ht="12.75">
      <c r="A357" s="35" t="s">
        <v>57</v>
      </c>
      <c r="E357" s="39" t="s">
        <v>5</v>
      </c>
    </row>
    <row r="358" spans="1:5" ht="12.75">
      <c r="A358" s="35" t="s">
        <v>58</v>
      </c>
      <c r="E358" s="40" t="s">
        <v>8930</v>
      </c>
    </row>
    <row r="359" spans="1:5" ht="76.5">
      <c r="A359" t="s">
        <v>59</v>
      </c>
      <c r="E359" s="39" t="s">
        <v>2133</v>
      </c>
    </row>
    <row r="360" spans="1:16" ht="12.75">
      <c r="A360" t="s">
        <v>52</v>
      </c>
      <c s="34" t="s">
        <v>216</v>
      </c>
      <c s="34" t="s">
        <v>2619</v>
      </c>
      <c s="35" t="s">
        <v>5</v>
      </c>
      <c s="6" t="s">
        <v>2620</v>
      </c>
      <c s="36" t="s">
        <v>93</v>
      </c>
      <c s="37">
        <v>1</v>
      </c>
      <c s="36">
        <v>0</v>
      </c>
      <c s="36">
        <f>ROUND(G360*H360,6)</f>
      </c>
      <c r="L360" s="38">
        <v>0</v>
      </c>
      <c s="32">
        <f>ROUND(ROUND(L360,2)*ROUND(G360,3),2)</f>
      </c>
      <c s="36" t="s">
        <v>56</v>
      </c>
      <c>
        <f>(M360*21)/100</f>
      </c>
      <c t="s">
        <v>27</v>
      </c>
    </row>
    <row r="361" spans="1:5" ht="12.75">
      <c r="A361" s="35" t="s">
        <v>57</v>
      </c>
      <c r="E361" s="39" t="s">
        <v>5</v>
      </c>
    </row>
    <row r="362" spans="1:5" ht="12.75">
      <c r="A362" s="35" t="s">
        <v>58</v>
      </c>
      <c r="E362" s="40" t="s">
        <v>8906</v>
      </c>
    </row>
    <row r="363" spans="1:5" ht="76.5">
      <c r="A363" t="s">
        <v>59</v>
      </c>
      <c r="E363" s="39" t="s">
        <v>2133</v>
      </c>
    </row>
    <row r="364" spans="1:16" ht="12.75">
      <c r="A364" t="s">
        <v>52</v>
      </c>
      <c s="34" t="s">
        <v>220</v>
      </c>
      <c s="34" t="s">
        <v>2621</v>
      </c>
      <c s="35" t="s">
        <v>5</v>
      </c>
      <c s="6" t="s">
        <v>2622</v>
      </c>
      <c s="36" t="s">
        <v>93</v>
      </c>
      <c s="37">
        <v>52</v>
      </c>
      <c s="36">
        <v>0</v>
      </c>
      <c s="36">
        <f>ROUND(G364*H364,6)</f>
      </c>
      <c r="L364" s="38">
        <v>0</v>
      </c>
      <c s="32">
        <f>ROUND(ROUND(L364,2)*ROUND(G364,3),2)</f>
      </c>
      <c s="36" t="s">
        <v>56</v>
      </c>
      <c>
        <f>(M364*21)/100</f>
      </c>
      <c t="s">
        <v>27</v>
      </c>
    </row>
    <row r="365" spans="1:5" ht="12.75">
      <c r="A365" s="35" t="s">
        <v>57</v>
      </c>
      <c r="E365" s="39" t="s">
        <v>5</v>
      </c>
    </row>
    <row r="366" spans="1:5" ht="12.75">
      <c r="A366" s="35" t="s">
        <v>58</v>
      </c>
      <c r="E366" s="40" t="s">
        <v>9218</v>
      </c>
    </row>
    <row r="367" spans="1:5" ht="76.5">
      <c r="A367" t="s">
        <v>59</v>
      </c>
      <c r="E367" s="39" t="s">
        <v>2128</v>
      </c>
    </row>
    <row r="368" spans="1:16" ht="12.75">
      <c r="A368" t="s">
        <v>52</v>
      </c>
      <c s="34" t="s">
        <v>225</v>
      </c>
      <c s="34" t="s">
        <v>2627</v>
      </c>
      <c s="35" t="s">
        <v>5</v>
      </c>
      <c s="6" t="s">
        <v>2628</v>
      </c>
      <c s="36" t="s">
        <v>93</v>
      </c>
      <c s="37">
        <v>2</v>
      </c>
      <c s="36">
        <v>0</v>
      </c>
      <c s="36">
        <f>ROUND(G368*H368,6)</f>
      </c>
      <c r="L368" s="38">
        <v>0</v>
      </c>
      <c s="32">
        <f>ROUND(ROUND(L368,2)*ROUND(G368,3),2)</f>
      </c>
      <c s="36" t="s">
        <v>56</v>
      </c>
      <c>
        <f>(M368*21)/100</f>
      </c>
      <c t="s">
        <v>27</v>
      </c>
    </row>
    <row r="369" spans="1:5" ht="12.75">
      <c r="A369" s="35" t="s">
        <v>57</v>
      </c>
      <c r="E369" s="39" t="s">
        <v>5</v>
      </c>
    </row>
    <row r="370" spans="1:5" ht="12.75">
      <c r="A370" s="35" t="s">
        <v>58</v>
      </c>
      <c r="E370" s="40" t="s">
        <v>8968</v>
      </c>
    </row>
    <row r="371" spans="1:5" ht="76.5">
      <c r="A371" t="s">
        <v>59</v>
      </c>
      <c r="E371" s="39" t="s">
        <v>2128</v>
      </c>
    </row>
    <row r="372" spans="1:16" ht="12.75">
      <c r="A372" t="s">
        <v>52</v>
      </c>
      <c s="34" t="s">
        <v>229</v>
      </c>
      <c s="34" t="s">
        <v>9219</v>
      </c>
      <c s="35" t="s">
        <v>5</v>
      </c>
      <c s="6" t="s">
        <v>9220</v>
      </c>
      <c s="36" t="s">
        <v>93</v>
      </c>
      <c s="37">
        <v>1</v>
      </c>
      <c s="36">
        <v>0</v>
      </c>
      <c s="36">
        <f>ROUND(G372*H372,6)</f>
      </c>
      <c r="L372" s="38">
        <v>0</v>
      </c>
      <c s="32">
        <f>ROUND(ROUND(L372,2)*ROUND(G372,3),2)</f>
      </c>
      <c s="36" t="s">
        <v>56</v>
      </c>
      <c>
        <f>(M372*21)/100</f>
      </c>
      <c t="s">
        <v>27</v>
      </c>
    </row>
    <row r="373" spans="1:5" ht="12.75">
      <c r="A373" s="35" t="s">
        <v>57</v>
      </c>
      <c r="E373" s="39" t="s">
        <v>5</v>
      </c>
    </row>
    <row r="374" spans="1:5" ht="12.75">
      <c r="A374" s="35" t="s">
        <v>58</v>
      </c>
      <c r="E374" s="40" t="s">
        <v>8906</v>
      </c>
    </row>
    <row r="375" spans="1:5" ht="76.5">
      <c r="A375" t="s">
        <v>59</v>
      </c>
      <c r="E375" s="39" t="s">
        <v>2133</v>
      </c>
    </row>
    <row r="376" spans="1:16" ht="12.75">
      <c r="A376" t="s">
        <v>52</v>
      </c>
      <c s="34" t="s">
        <v>233</v>
      </c>
      <c s="34" t="s">
        <v>1680</v>
      </c>
      <c s="35" t="s">
        <v>5</v>
      </c>
      <c s="6" t="s">
        <v>1681</v>
      </c>
      <c s="36" t="s">
        <v>223</v>
      </c>
      <c s="37">
        <v>16</v>
      </c>
      <c s="36">
        <v>0</v>
      </c>
      <c s="36">
        <f>ROUND(G376*H376,6)</f>
      </c>
      <c r="L376" s="38">
        <v>0</v>
      </c>
      <c s="32">
        <f>ROUND(ROUND(L376,2)*ROUND(G376,3),2)</f>
      </c>
      <c s="36" t="s">
        <v>56</v>
      </c>
      <c>
        <f>(M376*21)/100</f>
      </c>
      <c t="s">
        <v>27</v>
      </c>
    </row>
    <row r="377" spans="1:5" ht="12.75">
      <c r="A377" s="35" t="s">
        <v>57</v>
      </c>
      <c r="E377" s="39" t="s">
        <v>5</v>
      </c>
    </row>
    <row r="378" spans="1:5" ht="12.75">
      <c r="A378" s="35" t="s">
        <v>58</v>
      </c>
      <c r="E378" s="40" t="s">
        <v>9221</v>
      </c>
    </row>
    <row r="379" spans="1:5" ht="89.25">
      <c r="A379" t="s">
        <v>59</v>
      </c>
      <c r="E379" s="39" t="s">
        <v>1682</v>
      </c>
    </row>
    <row r="380" spans="1:16" ht="12.75">
      <c r="A380" t="s">
        <v>52</v>
      </c>
      <c s="34" t="s">
        <v>237</v>
      </c>
      <c s="34" t="s">
        <v>1933</v>
      </c>
      <c s="35" t="s">
        <v>5</v>
      </c>
      <c s="6" t="s">
        <v>1934</v>
      </c>
      <c s="36" t="s">
        <v>223</v>
      </c>
      <c s="37">
        <v>8</v>
      </c>
      <c s="36">
        <v>0</v>
      </c>
      <c s="36">
        <f>ROUND(G380*H380,6)</f>
      </c>
      <c r="L380" s="38">
        <v>0</v>
      </c>
      <c s="32">
        <f>ROUND(ROUND(L380,2)*ROUND(G380,3),2)</f>
      </c>
      <c s="36" t="s">
        <v>56</v>
      </c>
      <c>
        <f>(M380*21)/100</f>
      </c>
      <c t="s">
        <v>27</v>
      </c>
    </row>
    <row r="381" spans="1:5" ht="12.75">
      <c r="A381" s="35" t="s">
        <v>57</v>
      </c>
      <c r="E381" s="39" t="s">
        <v>5</v>
      </c>
    </row>
    <row r="382" spans="1:5" ht="12.75">
      <c r="A382" s="35" t="s">
        <v>58</v>
      </c>
      <c r="E382" s="40" t="s">
        <v>9222</v>
      </c>
    </row>
    <row r="383" spans="1:5" ht="89.25">
      <c r="A383" t="s">
        <v>59</v>
      </c>
      <c r="E383" s="39" t="s">
        <v>1935</v>
      </c>
    </row>
    <row r="384" spans="1:16" ht="12.75">
      <c r="A384" t="s">
        <v>52</v>
      </c>
      <c s="34" t="s">
        <v>241</v>
      </c>
      <c s="34" t="s">
        <v>1683</v>
      </c>
      <c s="35" t="s">
        <v>5</v>
      </c>
      <c s="6" t="s">
        <v>1684</v>
      </c>
      <c s="36" t="s">
        <v>223</v>
      </c>
      <c s="37">
        <v>8</v>
      </c>
      <c s="36">
        <v>0</v>
      </c>
      <c s="36">
        <f>ROUND(G384*H384,6)</f>
      </c>
      <c r="L384" s="38">
        <v>0</v>
      </c>
      <c s="32">
        <f>ROUND(ROUND(L384,2)*ROUND(G384,3),2)</f>
      </c>
      <c s="36" t="s">
        <v>56</v>
      </c>
      <c>
        <f>(M384*21)/100</f>
      </c>
      <c t="s">
        <v>27</v>
      </c>
    </row>
    <row r="385" spans="1:5" ht="12.75">
      <c r="A385" s="35" t="s">
        <v>57</v>
      </c>
      <c r="E385" s="39" t="s">
        <v>5</v>
      </c>
    </row>
    <row r="386" spans="1:5" ht="12.75">
      <c r="A386" s="35" t="s">
        <v>58</v>
      </c>
      <c r="E386" s="40" t="s">
        <v>9222</v>
      </c>
    </row>
    <row r="387" spans="1:5" ht="89.25">
      <c r="A387" t="s">
        <v>59</v>
      </c>
      <c r="E387" s="39" t="s">
        <v>1685</v>
      </c>
    </row>
    <row r="388" spans="1:16" ht="12.75">
      <c r="A388" t="s">
        <v>52</v>
      </c>
      <c s="34" t="s">
        <v>258</v>
      </c>
      <c s="34" t="s">
        <v>2136</v>
      </c>
      <c s="35" t="s">
        <v>5</v>
      </c>
      <c s="6" t="s">
        <v>2137</v>
      </c>
      <c s="36" t="s">
        <v>223</v>
      </c>
      <c s="37">
        <v>8</v>
      </c>
      <c s="36">
        <v>0</v>
      </c>
      <c s="36">
        <f>ROUND(G388*H388,6)</f>
      </c>
      <c r="L388" s="38">
        <v>0</v>
      </c>
      <c s="32">
        <f>ROUND(ROUND(L388,2)*ROUND(G388,3),2)</f>
      </c>
      <c s="36" t="s">
        <v>56</v>
      </c>
      <c>
        <f>(M388*21)/100</f>
      </c>
      <c t="s">
        <v>27</v>
      </c>
    </row>
    <row r="389" spans="1:5" ht="12.75">
      <c r="A389" s="35" t="s">
        <v>57</v>
      </c>
      <c r="E389" s="39" t="s">
        <v>5</v>
      </c>
    </row>
    <row r="390" spans="1:5" ht="12.75">
      <c r="A390" s="35" t="s">
        <v>58</v>
      </c>
      <c r="E390" s="40" t="s">
        <v>9222</v>
      </c>
    </row>
    <row r="391" spans="1:5" ht="89.25">
      <c r="A391" t="s">
        <v>59</v>
      </c>
      <c r="E391" s="39" t="s">
        <v>2138</v>
      </c>
    </row>
    <row r="392" spans="1:16" ht="12.75">
      <c r="A392" t="s">
        <v>52</v>
      </c>
      <c s="34" t="s">
        <v>265</v>
      </c>
      <c s="34" t="s">
        <v>2358</v>
      </c>
      <c s="35" t="s">
        <v>5</v>
      </c>
      <c s="6" t="s">
        <v>2359</v>
      </c>
      <c s="36" t="s">
        <v>223</v>
      </c>
      <c s="37">
        <v>2</v>
      </c>
      <c s="36">
        <v>0</v>
      </c>
      <c s="36">
        <f>ROUND(G392*H392,6)</f>
      </c>
      <c r="L392" s="38">
        <v>0</v>
      </c>
      <c s="32">
        <f>ROUND(ROUND(L392,2)*ROUND(G392,3),2)</f>
      </c>
      <c s="36" t="s">
        <v>56</v>
      </c>
      <c>
        <f>(M392*21)/100</f>
      </c>
      <c t="s">
        <v>27</v>
      </c>
    </row>
    <row r="393" spans="1:5" ht="12.75">
      <c r="A393" s="35" t="s">
        <v>57</v>
      </c>
      <c r="E393" s="39" t="s">
        <v>5</v>
      </c>
    </row>
    <row r="394" spans="1:5" ht="12.75">
      <c r="A394" s="35" t="s">
        <v>58</v>
      </c>
      <c r="E394" s="40" t="s">
        <v>9223</v>
      </c>
    </row>
    <row r="395" spans="1:5" ht="89.25">
      <c r="A395" t="s">
        <v>59</v>
      </c>
      <c r="E395" s="39" t="s">
        <v>2360</v>
      </c>
    </row>
    <row r="396" spans="1:16" ht="12.75">
      <c r="A396" t="s">
        <v>52</v>
      </c>
      <c s="34" t="s">
        <v>508</v>
      </c>
      <c s="34" t="s">
        <v>9224</v>
      </c>
      <c s="35" t="s">
        <v>5</v>
      </c>
      <c s="6" t="s">
        <v>8971</v>
      </c>
      <c s="36" t="s">
        <v>93</v>
      </c>
      <c s="37">
        <v>1</v>
      </c>
      <c s="36">
        <v>0</v>
      </c>
      <c s="36">
        <f>ROUND(G396*H396,6)</f>
      </c>
      <c r="L396" s="38">
        <v>0</v>
      </c>
      <c s="32">
        <f>ROUND(ROUND(L396,2)*ROUND(G396,3),2)</f>
      </c>
      <c s="36" t="s">
        <v>56</v>
      </c>
      <c>
        <f>(M396*21)/100</f>
      </c>
      <c t="s">
        <v>27</v>
      </c>
    </row>
    <row r="397" spans="1:5" ht="12.75">
      <c r="A397" s="35" t="s">
        <v>57</v>
      </c>
      <c r="E397" s="39" t="s">
        <v>5</v>
      </c>
    </row>
    <row r="398" spans="1:5" ht="12.75">
      <c r="A398" s="35" t="s">
        <v>58</v>
      </c>
      <c r="E398" s="40" t="s">
        <v>8906</v>
      </c>
    </row>
    <row r="399" spans="1:5" ht="25.5">
      <c r="A399" t="s">
        <v>59</v>
      </c>
      <c r="E399" s="39" t="s">
        <v>8972</v>
      </c>
    </row>
    <row r="400" spans="1:13" ht="12.75">
      <c r="A400" t="s">
        <v>49</v>
      </c>
      <c r="C400" s="31" t="s">
        <v>2164</v>
      </c>
      <c r="E400" s="33" t="s">
        <v>2165</v>
      </c>
      <c r="J400" s="32">
        <f>0</f>
      </c>
      <c s="32">
        <f>0</f>
      </c>
      <c s="32">
        <f>0+L401</f>
      </c>
      <c s="32">
        <f>0+M401</f>
      </c>
    </row>
    <row r="401" spans="1:16" ht="12.75">
      <c r="A401" t="s">
        <v>52</v>
      </c>
      <c s="34" t="s">
        <v>269</v>
      </c>
      <c s="34" t="s">
        <v>2169</v>
      </c>
      <c s="35" t="s">
        <v>5</v>
      </c>
      <c s="6" t="s">
        <v>2170</v>
      </c>
      <c s="36" t="s">
        <v>93</v>
      </c>
      <c s="37">
        <v>19</v>
      </c>
      <c s="36">
        <v>0</v>
      </c>
      <c s="36">
        <f>ROUND(G401*H401,6)</f>
      </c>
      <c r="L401" s="38">
        <v>0</v>
      </c>
      <c s="32">
        <f>ROUND(ROUND(L401,2)*ROUND(G401,3),2)</f>
      </c>
      <c s="36" t="s">
        <v>56</v>
      </c>
      <c>
        <f>(M401*21)/100</f>
      </c>
      <c t="s">
        <v>27</v>
      </c>
    </row>
    <row r="402" spans="1:5" ht="12.75">
      <c r="A402" s="35" t="s">
        <v>57</v>
      </c>
      <c r="E402" s="39" t="s">
        <v>5</v>
      </c>
    </row>
    <row r="403" spans="1:5" ht="12.75">
      <c r="A403" s="35" t="s">
        <v>58</v>
      </c>
      <c r="E403" s="40" t="s">
        <v>9120</v>
      </c>
    </row>
    <row r="404" spans="1:5" ht="102">
      <c r="A404" t="s">
        <v>59</v>
      </c>
      <c r="E404" s="39" t="s">
        <v>2171</v>
      </c>
    </row>
    <row r="405" spans="1:13" ht="12.75">
      <c r="A405" t="s">
        <v>49</v>
      </c>
      <c r="C405" s="31" t="s">
        <v>9225</v>
      </c>
      <c r="E405" s="33" t="s">
        <v>9226</v>
      </c>
      <c r="J405" s="32">
        <f>0</f>
      </c>
      <c s="32">
        <f>0</f>
      </c>
      <c s="32">
        <f>0+L406+L410+L414+L418+L422+L426</f>
      </c>
      <c s="32">
        <f>0+M406+M410+M414+M418+M422+M426</f>
      </c>
    </row>
    <row r="406" spans="1:16" ht="25.5">
      <c r="A406" t="s">
        <v>52</v>
      </c>
      <c s="34" t="s">
        <v>273</v>
      </c>
      <c s="34" t="s">
        <v>9227</v>
      </c>
      <c s="35" t="s">
        <v>5</v>
      </c>
      <c s="6" t="s">
        <v>9228</v>
      </c>
      <c s="36" t="s">
        <v>93</v>
      </c>
      <c s="37">
        <v>2</v>
      </c>
      <c s="36">
        <v>0</v>
      </c>
      <c s="36">
        <f>ROUND(G406*H406,6)</f>
      </c>
      <c r="L406" s="38">
        <v>0</v>
      </c>
      <c s="32">
        <f>ROUND(ROUND(L406,2)*ROUND(G406,3),2)</f>
      </c>
      <c s="36" t="s">
        <v>56</v>
      </c>
      <c>
        <f>(M406*21)/100</f>
      </c>
      <c t="s">
        <v>27</v>
      </c>
    </row>
    <row r="407" spans="1:5" ht="12.75">
      <c r="A407" s="35" t="s">
        <v>57</v>
      </c>
      <c r="E407" s="39" t="s">
        <v>5</v>
      </c>
    </row>
    <row r="408" spans="1:5" ht="12.75">
      <c r="A408" s="35" t="s">
        <v>58</v>
      </c>
      <c r="E408" s="40" t="s">
        <v>8887</v>
      </c>
    </row>
    <row r="409" spans="1:5" ht="114.75">
      <c r="A409" t="s">
        <v>59</v>
      </c>
      <c r="E409" s="39" t="s">
        <v>411</v>
      </c>
    </row>
    <row r="410" spans="1:16" ht="25.5">
      <c r="A410" t="s">
        <v>52</v>
      </c>
      <c s="34" t="s">
        <v>277</v>
      </c>
      <c s="34" t="s">
        <v>9229</v>
      </c>
      <c s="35" t="s">
        <v>5</v>
      </c>
      <c s="6" t="s">
        <v>9230</v>
      </c>
      <c s="36" t="s">
        <v>93</v>
      </c>
      <c s="37">
        <v>2</v>
      </c>
      <c s="36">
        <v>0</v>
      </c>
      <c s="36">
        <f>ROUND(G410*H410,6)</f>
      </c>
      <c r="L410" s="38">
        <v>0</v>
      </c>
      <c s="32">
        <f>ROUND(ROUND(L410,2)*ROUND(G410,3),2)</f>
      </c>
      <c s="36" t="s">
        <v>56</v>
      </c>
      <c>
        <f>(M410*21)/100</f>
      </c>
      <c t="s">
        <v>27</v>
      </c>
    </row>
    <row r="411" spans="1:5" ht="12.75">
      <c r="A411" s="35" t="s">
        <v>57</v>
      </c>
      <c r="E411" s="39" t="s">
        <v>5</v>
      </c>
    </row>
    <row r="412" spans="1:5" ht="12.75">
      <c r="A412" s="35" t="s">
        <v>58</v>
      </c>
      <c r="E412" s="40" t="s">
        <v>8887</v>
      </c>
    </row>
    <row r="413" spans="1:5" ht="114.75">
      <c r="A413" t="s">
        <v>59</v>
      </c>
      <c r="E413" s="39" t="s">
        <v>411</v>
      </c>
    </row>
    <row r="414" spans="1:16" ht="12.75">
      <c r="A414" t="s">
        <v>52</v>
      </c>
      <c s="34" t="s">
        <v>282</v>
      </c>
      <c s="34" t="s">
        <v>9231</v>
      </c>
      <c s="35" t="s">
        <v>5</v>
      </c>
      <c s="6" t="s">
        <v>9232</v>
      </c>
      <c s="36" t="s">
        <v>93</v>
      </c>
      <c s="37">
        <v>4</v>
      </c>
      <c s="36">
        <v>0</v>
      </c>
      <c s="36">
        <f>ROUND(G414*H414,6)</f>
      </c>
      <c r="L414" s="38">
        <v>0</v>
      </c>
      <c s="32">
        <f>ROUND(ROUND(L414,2)*ROUND(G414,3),2)</f>
      </c>
      <c s="36" t="s">
        <v>56</v>
      </c>
      <c>
        <f>(M414*21)/100</f>
      </c>
      <c t="s">
        <v>27</v>
      </c>
    </row>
    <row r="415" spans="1:5" ht="12.75">
      <c r="A415" s="35" t="s">
        <v>57</v>
      </c>
      <c r="E415" s="39" t="s">
        <v>5</v>
      </c>
    </row>
    <row r="416" spans="1:5" ht="12.75">
      <c r="A416" s="35" t="s">
        <v>58</v>
      </c>
      <c r="E416" s="40" t="s">
        <v>9152</v>
      </c>
    </row>
    <row r="417" spans="1:5" ht="114.75">
      <c r="A417" t="s">
        <v>59</v>
      </c>
      <c r="E417" s="39" t="s">
        <v>411</v>
      </c>
    </row>
    <row r="418" spans="1:16" ht="25.5">
      <c r="A418" t="s">
        <v>52</v>
      </c>
      <c s="34" t="s">
        <v>286</v>
      </c>
      <c s="34" t="s">
        <v>9233</v>
      </c>
      <c s="35" t="s">
        <v>5</v>
      </c>
      <c s="6" t="s">
        <v>9234</v>
      </c>
      <c s="36" t="s">
        <v>93</v>
      </c>
      <c s="37">
        <v>4</v>
      </c>
      <c s="36">
        <v>0</v>
      </c>
      <c s="36">
        <f>ROUND(G418*H418,6)</f>
      </c>
      <c r="L418" s="38">
        <v>0</v>
      </c>
      <c s="32">
        <f>ROUND(ROUND(L418,2)*ROUND(G418,3),2)</f>
      </c>
      <c s="36" t="s">
        <v>56</v>
      </c>
      <c>
        <f>(M418*21)/100</f>
      </c>
      <c t="s">
        <v>27</v>
      </c>
    </row>
    <row r="419" spans="1:5" ht="12.75">
      <c r="A419" s="35" t="s">
        <v>57</v>
      </c>
      <c r="E419" s="39" t="s">
        <v>5</v>
      </c>
    </row>
    <row r="420" spans="1:5" ht="12.75">
      <c r="A420" s="35" t="s">
        <v>58</v>
      </c>
      <c r="E420" s="40" t="s">
        <v>9152</v>
      </c>
    </row>
    <row r="421" spans="1:5" ht="114.75">
      <c r="A421" t="s">
        <v>59</v>
      </c>
      <c r="E421" s="39" t="s">
        <v>411</v>
      </c>
    </row>
    <row r="422" spans="1:16" ht="12.75">
      <c r="A422" t="s">
        <v>52</v>
      </c>
      <c s="34" t="s">
        <v>245</v>
      </c>
      <c s="34" t="s">
        <v>9235</v>
      </c>
      <c s="35" t="s">
        <v>5</v>
      </c>
      <c s="6" t="s">
        <v>9236</v>
      </c>
      <c s="36" t="s">
        <v>93</v>
      </c>
      <c s="37">
        <v>4</v>
      </c>
      <c s="36">
        <v>0</v>
      </c>
      <c s="36">
        <f>ROUND(G422*H422,6)</f>
      </c>
      <c r="L422" s="38">
        <v>0</v>
      </c>
      <c s="32">
        <f>ROUND(ROUND(L422,2)*ROUND(G422,3),2)</f>
      </c>
      <c s="36" t="s">
        <v>56</v>
      </c>
      <c>
        <f>(M422*21)/100</f>
      </c>
      <c t="s">
        <v>27</v>
      </c>
    </row>
    <row r="423" spans="1:5" ht="12.75">
      <c r="A423" s="35" t="s">
        <v>57</v>
      </c>
      <c r="E423" s="39" t="s">
        <v>5</v>
      </c>
    </row>
    <row r="424" spans="1:5" ht="12.75">
      <c r="A424" s="35" t="s">
        <v>58</v>
      </c>
      <c r="E424" s="40" t="s">
        <v>9152</v>
      </c>
    </row>
    <row r="425" spans="1:5" ht="114.75">
      <c r="A425" t="s">
        <v>59</v>
      </c>
      <c r="E425" s="39" t="s">
        <v>2201</v>
      </c>
    </row>
    <row r="426" spans="1:16" ht="25.5">
      <c r="A426" t="s">
        <v>52</v>
      </c>
      <c s="34" t="s">
        <v>650</v>
      </c>
      <c s="34" t="s">
        <v>9237</v>
      </c>
      <c s="35" t="s">
        <v>5</v>
      </c>
      <c s="6" t="s">
        <v>9238</v>
      </c>
      <c s="36" t="s">
        <v>93</v>
      </c>
      <c s="37">
        <v>4</v>
      </c>
      <c s="36">
        <v>0</v>
      </c>
      <c s="36">
        <f>ROUND(G426*H426,6)</f>
      </c>
      <c r="L426" s="38">
        <v>0</v>
      </c>
      <c s="32">
        <f>ROUND(ROUND(L426,2)*ROUND(G426,3),2)</f>
      </c>
      <c s="36" t="s">
        <v>56</v>
      </c>
      <c>
        <f>(M426*21)/100</f>
      </c>
      <c t="s">
        <v>27</v>
      </c>
    </row>
    <row r="427" spans="1:5" ht="12.75">
      <c r="A427" s="35" t="s">
        <v>57</v>
      </c>
      <c r="E427" s="39" t="s">
        <v>5</v>
      </c>
    </row>
    <row r="428" spans="1:5" ht="12.75">
      <c r="A428" s="35" t="s">
        <v>58</v>
      </c>
      <c r="E428" s="40" t="s">
        <v>9152</v>
      </c>
    </row>
    <row r="429" spans="1:5" ht="63.75">
      <c r="A429" t="s">
        <v>59</v>
      </c>
      <c r="E429" s="39" t="s">
        <v>9239</v>
      </c>
    </row>
    <row r="430" spans="1:13" ht="12.75">
      <c r="A430" t="s">
        <v>49</v>
      </c>
      <c r="C430" s="31" t="s">
        <v>256</v>
      </c>
      <c r="E430" s="33" t="s">
        <v>2188</v>
      </c>
      <c r="J430" s="32">
        <f>0</f>
      </c>
      <c s="32">
        <f>0</f>
      </c>
      <c s="32">
        <f>0+L431+L435+L439</f>
      </c>
      <c s="32">
        <f>0+M431+M435+M439</f>
      </c>
    </row>
    <row r="431" spans="1:16" ht="38.25">
      <c r="A431" t="s">
        <v>52</v>
      </c>
      <c s="34" t="s">
        <v>510</v>
      </c>
      <c s="34" t="s">
        <v>2901</v>
      </c>
      <c s="35" t="s">
        <v>2902</v>
      </c>
      <c s="6" t="s">
        <v>2903</v>
      </c>
      <c s="36" t="s">
        <v>262</v>
      </c>
      <c s="37">
        <v>270</v>
      </c>
      <c s="36">
        <v>0</v>
      </c>
      <c s="36">
        <f>ROUND(G431*H431,6)</f>
      </c>
      <c r="L431" s="38">
        <v>0</v>
      </c>
      <c s="32">
        <f>ROUND(ROUND(L431,2)*ROUND(G431,3),2)</f>
      </c>
      <c s="36" t="s">
        <v>248</v>
      </c>
      <c>
        <f>(M431*21)/100</f>
      </c>
      <c t="s">
        <v>27</v>
      </c>
    </row>
    <row r="432" spans="1:5" ht="12.75">
      <c r="A432" s="35" t="s">
        <v>57</v>
      </c>
      <c r="E432" s="39" t="s">
        <v>263</v>
      </c>
    </row>
    <row r="433" spans="1:5" ht="12.75">
      <c r="A433" s="35" t="s">
        <v>58</v>
      </c>
      <c r="E433" s="40" t="s">
        <v>9240</v>
      </c>
    </row>
    <row r="434" spans="1:5" ht="12.75">
      <c r="A434" t="s">
        <v>59</v>
      </c>
      <c r="E434" s="39" t="s">
        <v>5</v>
      </c>
    </row>
    <row r="435" spans="1:16" ht="38.25">
      <c r="A435" t="s">
        <v>52</v>
      </c>
      <c s="34" t="s">
        <v>514</v>
      </c>
      <c s="34" t="s">
        <v>266</v>
      </c>
      <c s="35" t="s">
        <v>267</v>
      </c>
      <c s="6" t="s">
        <v>980</v>
      </c>
      <c s="36" t="s">
        <v>262</v>
      </c>
      <c s="37">
        <v>0.02</v>
      </c>
      <c s="36">
        <v>0</v>
      </c>
      <c s="36">
        <f>ROUND(G435*H435,6)</f>
      </c>
      <c r="L435" s="38">
        <v>0</v>
      </c>
      <c s="32">
        <f>ROUND(ROUND(L435,2)*ROUND(G435,3),2)</f>
      </c>
      <c s="36" t="s">
        <v>248</v>
      </c>
      <c>
        <f>(M435*21)/100</f>
      </c>
      <c t="s">
        <v>27</v>
      </c>
    </row>
    <row r="436" spans="1:5" ht="12.75">
      <c r="A436" s="35" t="s">
        <v>57</v>
      </c>
      <c r="E436" s="39" t="s">
        <v>263</v>
      </c>
    </row>
    <row r="437" spans="1:5" ht="12.75">
      <c r="A437" s="35" t="s">
        <v>58</v>
      </c>
      <c r="E437" s="40" t="s">
        <v>8974</v>
      </c>
    </row>
    <row r="438" spans="1:5" ht="102">
      <c r="A438" t="s">
        <v>59</v>
      </c>
      <c r="E438" s="39" t="s">
        <v>281</v>
      </c>
    </row>
    <row r="439" spans="1:16" ht="38.25">
      <c r="A439" t="s">
        <v>52</v>
      </c>
      <c s="34" t="s">
        <v>518</v>
      </c>
      <c s="34" t="s">
        <v>274</v>
      </c>
      <c s="35" t="s">
        <v>275</v>
      </c>
      <c s="6" t="s">
        <v>981</v>
      </c>
      <c s="36" t="s">
        <v>262</v>
      </c>
      <c s="37">
        <v>0.01</v>
      </c>
      <c s="36">
        <v>0</v>
      </c>
      <c s="36">
        <f>ROUND(G439*H439,6)</f>
      </c>
      <c r="L439" s="38">
        <v>0</v>
      </c>
      <c s="32">
        <f>ROUND(ROUND(L439,2)*ROUND(G439,3),2)</f>
      </c>
      <c s="36" t="s">
        <v>248</v>
      </c>
      <c>
        <f>(M439*21)/100</f>
      </c>
      <c t="s">
        <v>27</v>
      </c>
    </row>
    <row r="440" spans="1:5" ht="12.75">
      <c r="A440" s="35" t="s">
        <v>57</v>
      </c>
      <c r="E440" s="39" t="s">
        <v>263</v>
      </c>
    </row>
    <row r="441" spans="1:5" ht="12.75">
      <c r="A441" s="35" t="s">
        <v>58</v>
      </c>
      <c r="E441" s="40" t="s">
        <v>8975</v>
      </c>
    </row>
    <row r="442" spans="1:5" ht="102">
      <c r="A442" t="s">
        <v>59</v>
      </c>
      <c r="E44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8976</v>
      </c>
      <c s="41">
        <f>Rekapitulace!C94</f>
      </c>
      <c s="20" t="s">
        <v>0</v>
      </c>
      <c t="s">
        <v>23</v>
      </c>
      <c t="s">
        <v>27</v>
      </c>
    </row>
    <row r="4" spans="1:16" ht="32" customHeight="1">
      <c r="A4" s="24" t="s">
        <v>20</v>
      </c>
      <c s="25" t="s">
        <v>28</v>
      </c>
      <c s="27" t="s">
        <v>8976</v>
      </c>
      <c r="E4" s="26" t="s">
        <v>8977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9243</v>
      </c>
      <c r="E8" s="30" t="s">
        <v>9242</v>
      </c>
      <c r="J8" s="29">
        <f>0+J9+J14+J19+J28+J33+J46+J71+J92+J105+J134+J163+J168+J225+J230</f>
      </c>
      <c s="29">
        <f>0+K9+K14+K19+K28+K33+K46+K71+K92+K105+K134+K163+K168+K225+K230</f>
      </c>
      <c s="29">
        <f>0+L9+L14+L19+L28+L33+L46+L71+L92+L105+L134+L163+L168+L225+L230</f>
      </c>
      <c s="29">
        <f>0+M9+M14+M19+M28+M33+M46+M71+M92+M105+M134+M163+M168+M225+M230</f>
      </c>
    </row>
    <row r="9" spans="1:13" ht="12.75">
      <c r="A9" t="s">
        <v>49</v>
      </c>
      <c r="C9" s="31" t="s">
        <v>5991</v>
      </c>
      <c r="E9" s="33" t="s">
        <v>8868</v>
      </c>
      <c r="J9" s="32">
        <f>0</f>
      </c>
      <c s="32">
        <f>0</f>
      </c>
      <c s="32">
        <f>0+L10</f>
      </c>
      <c s="32">
        <f>0+M10</f>
      </c>
    </row>
    <row r="10" spans="1:16" ht="12.75">
      <c r="A10" t="s">
        <v>52</v>
      </c>
      <c s="34" t="s">
        <v>50</v>
      </c>
      <c s="34" t="s">
        <v>8869</v>
      </c>
      <c s="35" t="s">
        <v>5</v>
      </c>
      <c s="6" t="s">
        <v>8870</v>
      </c>
      <c s="36" t="s">
        <v>55</v>
      </c>
      <c s="37">
        <v>146</v>
      </c>
      <c s="36">
        <v>0</v>
      </c>
      <c s="36">
        <f>ROUND(G10*H10,6)</f>
      </c>
      <c r="L10" s="38">
        <v>0</v>
      </c>
      <c s="32">
        <f>ROUND(ROUND(L10,2)*ROUND(G10,3),2)</f>
      </c>
      <c s="36" t="s">
        <v>56</v>
      </c>
      <c>
        <f>(M10*21)/100</f>
      </c>
      <c t="s">
        <v>27</v>
      </c>
    </row>
    <row r="11" spans="1:5" ht="12.75">
      <c r="A11" s="35" t="s">
        <v>57</v>
      </c>
      <c r="E11" s="39" t="s">
        <v>5</v>
      </c>
    </row>
    <row r="12" spans="1:5" ht="12.75">
      <c r="A12" s="35" t="s">
        <v>58</v>
      </c>
      <c r="E12" s="40" t="s">
        <v>9244</v>
      </c>
    </row>
    <row r="13" spans="1:5" ht="318.75">
      <c r="A13" t="s">
        <v>59</v>
      </c>
      <c r="E13" s="39" t="s">
        <v>60</v>
      </c>
    </row>
    <row r="14" spans="1:13" ht="12.75">
      <c r="A14" t="s">
        <v>49</v>
      </c>
      <c r="C14" s="31" t="s">
        <v>2398</v>
      </c>
      <c r="E14" s="33" t="s">
        <v>2399</v>
      </c>
      <c r="J14" s="32">
        <f>0</f>
      </c>
      <c s="32">
        <f>0</f>
      </c>
      <c s="32">
        <f>0+L15</f>
      </c>
      <c s="32">
        <f>0+M15</f>
      </c>
    </row>
    <row r="15" spans="1:16" ht="12.75">
      <c r="A15" t="s">
        <v>52</v>
      </c>
      <c s="34" t="s">
        <v>27</v>
      </c>
      <c s="34" t="s">
        <v>69</v>
      </c>
      <c s="35" t="s">
        <v>5</v>
      </c>
      <c s="6" t="s">
        <v>70</v>
      </c>
      <c s="36" t="s">
        <v>55</v>
      </c>
      <c s="37">
        <v>117</v>
      </c>
      <c s="36">
        <v>0</v>
      </c>
      <c s="36">
        <f>ROUND(G15*H15,6)</f>
      </c>
      <c r="L15" s="38">
        <v>0</v>
      </c>
      <c s="32">
        <f>ROUND(ROUND(L15,2)*ROUND(G15,3),2)</f>
      </c>
      <c s="36" t="s">
        <v>56</v>
      </c>
      <c>
        <f>(M15*21)/100</f>
      </c>
      <c t="s">
        <v>27</v>
      </c>
    </row>
    <row r="16" spans="1:5" ht="12.75">
      <c r="A16" s="35" t="s">
        <v>57</v>
      </c>
      <c r="E16" s="39" t="s">
        <v>5</v>
      </c>
    </row>
    <row r="17" spans="1:5" ht="12.75">
      <c r="A17" s="35" t="s">
        <v>58</v>
      </c>
      <c r="E17" s="40" t="s">
        <v>9245</v>
      </c>
    </row>
    <row r="18" spans="1:5" ht="229.5">
      <c r="A18" t="s">
        <v>59</v>
      </c>
      <c r="E18" s="39" t="s">
        <v>71</v>
      </c>
    </row>
    <row r="19" spans="1:13" ht="12.75">
      <c r="A19" t="s">
        <v>49</v>
      </c>
      <c r="C19" s="31" t="s">
        <v>172</v>
      </c>
      <c r="E19" s="33" t="s">
        <v>1971</v>
      </c>
      <c r="J19" s="32">
        <f>0</f>
      </c>
      <c s="32">
        <f>0</f>
      </c>
      <c s="32">
        <f>0+L20+L24</f>
      </c>
      <c s="32">
        <f>0+M20+M24</f>
      </c>
    </row>
    <row r="20" spans="1:16" ht="12.75">
      <c r="A20" t="s">
        <v>52</v>
      </c>
      <c s="34" t="s">
        <v>229</v>
      </c>
      <c s="34" t="s">
        <v>8873</v>
      </c>
      <c s="35" t="s">
        <v>5</v>
      </c>
      <c s="6" t="s">
        <v>1047</v>
      </c>
      <c s="36" t="s">
        <v>1048</v>
      </c>
      <c s="37">
        <v>6</v>
      </c>
      <c s="36">
        <v>0</v>
      </c>
      <c s="36">
        <f>ROUND(G20*H20,6)</f>
      </c>
      <c r="L20" s="38">
        <v>0</v>
      </c>
      <c s="32">
        <f>ROUND(ROUND(L20,2)*ROUND(G20,3),2)</f>
      </c>
      <c s="36" t="s">
        <v>56</v>
      </c>
      <c>
        <f>(M20*21)/100</f>
      </c>
      <c t="s">
        <v>27</v>
      </c>
    </row>
    <row r="21" spans="1:5" ht="12.75">
      <c r="A21" s="35" t="s">
        <v>57</v>
      </c>
      <c r="E21" s="39" t="s">
        <v>5</v>
      </c>
    </row>
    <row r="22" spans="1:5" ht="12.75">
      <c r="A22" s="35" t="s">
        <v>58</v>
      </c>
      <c r="E22" s="40" t="s">
        <v>9246</v>
      </c>
    </row>
    <row r="23" spans="1:5" ht="25.5">
      <c r="A23" t="s">
        <v>59</v>
      </c>
      <c r="E23" s="39" t="s">
        <v>8875</v>
      </c>
    </row>
    <row r="24" spans="1:16" ht="12.75">
      <c r="A24" t="s">
        <v>52</v>
      </c>
      <c s="34" t="s">
        <v>233</v>
      </c>
      <c s="34" t="s">
        <v>1046</v>
      </c>
      <c s="35" t="s">
        <v>5</v>
      </c>
      <c s="6" t="s">
        <v>8876</v>
      </c>
      <c s="36" t="s">
        <v>93</v>
      </c>
      <c s="37">
        <v>1</v>
      </c>
      <c s="36">
        <v>0</v>
      </c>
      <c s="36">
        <f>ROUND(G24*H24,6)</f>
      </c>
      <c r="L24" s="38">
        <v>0</v>
      </c>
      <c s="32">
        <f>ROUND(ROUND(L24,2)*ROUND(G24,3),2)</f>
      </c>
      <c s="36" t="s">
        <v>56</v>
      </c>
      <c>
        <f>(M24*21)/100</f>
      </c>
      <c t="s">
        <v>27</v>
      </c>
    </row>
    <row r="25" spans="1:5" ht="12.75">
      <c r="A25" s="35" t="s">
        <v>57</v>
      </c>
      <c r="E25" s="39" t="s">
        <v>5</v>
      </c>
    </row>
    <row r="26" spans="1:5" ht="12.75">
      <c r="A26" s="35" t="s">
        <v>58</v>
      </c>
      <c r="E26" s="40" t="s">
        <v>8877</v>
      </c>
    </row>
    <row r="27" spans="1:5" ht="63.75">
      <c r="A27" t="s">
        <v>59</v>
      </c>
      <c r="E27" s="39" t="s">
        <v>8878</v>
      </c>
    </row>
    <row r="28" spans="1:13" ht="12.75">
      <c r="A28" t="s">
        <v>49</v>
      </c>
      <c r="C28" s="31" t="s">
        <v>180</v>
      </c>
      <c r="E28" s="33" t="s">
        <v>1966</v>
      </c>
      <c r="J28" s="32">
        <f>0</f>
      </c>
      <c s="32">
        <f>0</f>
      </c>
      <c s="32">
        <f>0+L29</f>
      </c>
      <c s="32">
        <f>0+M29</f>
      </c>
    </row>
    <row r="29" spans="1:16" ht="12.75">
      <c r="A29" t="s">
        <v>52</v>
      </c>
      <c s="34" t="s">
        <v>237</v>
      </c>
      <c s="34" t="s">
        <v>8879</v>
      </c>
      <c s="35" t="s">
        <v>5</v>
      </c>
      <c s="6" t="s">
        <v>8880</v>
      </c>
      <c s="36" t="s">
        <v>853</v>
      </c>
      <c s="37">
        <v>2</v>
      </c>
      <c s="36">
        <v>0</v>
      </c>
      <c s="36">
        <f>ROUND(G29*H29,6)</f>
      </c>
      <c r="L29" s="38">
        <v>0</v>
      </c>
      <c s="32">
        <f>ROUND(ROUND(L29,2)*ROUND(G29,3),2)</f>
      </c>
      <c s="36" t="s">
        <v>56</v>
      </c>
      <c>
        <f>(M29*21)/100</f>
      </c>
      <c t="s">
        <v>27</v>
      </c>
    </row>
    <row r="30" spans="1:5" ht="12.75">
      <c r="A30" s="35" t="s">
        <v>57</v>
      </c>
      <c r="E30" s="39" t="s">
        <v>5</v>
      </c>
    </row>
    <row r="31" spans="1:5" ht="12.75">
      <c r="A31" s="35" t="s">
        <v>58</v>
      </c>
      <c r="E31" s="40" t="s">
        <v>8881</v>
      </c>
    </row>
    <row r="32" spans="1:5" ht="25.5">
      <c r="A32" t="s">
        <v>59</v>
      </c>
      <c r="E32" s="39" t="s">
        <v>8882</v>
      </c>
    </row>
    <row r="33" spans="1:13" ht="12.75">
      <c r="A33" t="s">
        <v>49</v>
      </c>
      <c r="C33" s="31" t="s">
        <v>1985</v>
      </c>
      <c r="E33" s="33" t="s">
        <v>1986</v>
      </c>
      <c r="J33" s="32">
        <f>0</f>
      </c>
      <c s="32">
        <f>0</f>
      </c>
      <c s="32">
        <f>0+L34+L38+L42</f>
      </c>
      <c s="32">
        <f>0+M34+M38+M42</f>
      </c>
    </row>
    <row r="34" spans="1:16" ht="12.75">
      <c r="A34" t="s">
        <v>52</v>
      </c>
      <c s="34" t="s">
        <v>26</v>
      </c>
      <c s="34" t="s">
        <v>1090</v>
      </c>
      <c s="35" t="s">
        <v>5</v>
      </c>
      <c s="6" t="s">
        <v>1091</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9247</v>
      </c>
    </row>
    <row r="37" spans="1:5" ht="76.5">
      <c r="A37" t="s">
        <v>59</v>
      </c>
      <c r="E37" s="39" t="s">
        <v>1368</v>
      </c>
    </row>
    <row r="38" spans="1:16" ht="12.75">
      <c r="A38" t="s">
        <v>52</v>
      </c>
      <c s="34" t="s">
        <v>68</v>
      </c>
      <c s="34" t="s">
        <v>1094</v>
      </c>
      <c s="35" t="s">
        <v>5</v>
      </c>
      <c s="6" t="s">
        <v>1095</v>
      </c>
      <c s="36" t="s">
        <v>93</v>
      </c>
      <c s="37">
        <v>60</v>
      </c>
      <c s="36">
        <v>0</v>
      </c>
      <c s="36">
        <f>ROUND(G38*H38,6)</f>
      </c>
      <c r="L38" s="38">
        <v>0</v>
      </c>
      <c s="32">
        <f>ROUND(ROUND(L38,2)*ROUND(G38,3),2)</f>
      </c>
      <c s="36" t="s">
        <v>56</v>
      </c>
      <c>
        <f>(M38*21)/100</f>
      </c>
      <c t="s">
        <v>27</v>
      </c>
    </row>
    <row r="39" spans="1:5" ht="12.75">
      <c r="A39" s="35" t="s">
        <v>57</v>
      </c>
      <c r="E39" s="39" t="s">
        <v>5</v>
      </c>
    </row>
    <row r="40" spans="1:5" ht="12.75">
      <c r="A40" s="35" t="s">
        <v>58</v>
      </c>
      <c r="E40" s="40" t="s">
        <v>9248</v>
      </c>
    </row>
    <row r="41" spans="1:5" ht="76.5">
      <c r="A41" t="s">
        <v>59</v>
      </c>
      <c r="E41" s="39" t="s">
        <v>1368</v>
      </c>
    </row>
    <row r="42" spans="1:16" ht="25.5">
      <c r="A42" t="s">
        <v>52</v>
      </c>
      <c s="34" t="s">
        <v>241</v>
      </c>
      <c s="34" t="s">
        <v>1987</v>
      </c>
      <c s="35" t="s">
        <v>5</v>
      </c>
      <c s="6" t="s">
        <v>1088</v>
      </c>
      <c s="36" t="s">
        <v>93</v>
      </c>
      <c s="37">
        <v>34</v>
      </c>
      <c s="36">
        <v>0</v>
      </c>
      <c s="36">
        <f>ROUND(G42*H42,6)</f>
      </c>
      <c r="L42" s="38">
        <v>0</v>
      </c>
      <c s="32">
        <f>ROUND(ROUND(L42,2)*ROUND(G42,3),2)</f>
      </c>
      <c s="36" t="s">
        <v>56</v>
      </c>
      <c>
        <f>(M42*21)/100</f>
      </c>
      <c t="s">
        <v>27</v>
      </c>
    </row>
    <row r="43" spans="1:5" ht="12.75">
      <c r="A43" s="35" t="s">
        <v>57</v>
      </c>
      <c r="E43" s="39" t="s">
        <v>5</v>
      </c>
    </row>
    <row r="44" spans="1:5" ht="12.75">
      <c r="A44" s="35" t="s">
        <v>58</v>
      </c>
      <c r="E44" s="40" t="s">
        <v>9249</v>
      </c>
    </row>
    <row r="45" spans="1:5" ht="25.5">
      <c r="A45" t="s">
        <v>59</v>
      </c>
      <c r="E45" s="39" t="s">
        <v>9110</v>
      </c>
    </row>
    <row r="46" spans="1:13" ht="12.75">
      <c r="A46" t="s">
        <v>49</v>
      </c>
      <c r="C46" s="31" t="s">
        <v>1989</v>
      </c>
      <c r="E46" s="33" t="s">
        <v>1990</v>
      </c>
      <c r="J46" s="32">
        <f>0</f>
      </c>
      <c s="32">
        <f>0</f>
      </c>
      <c s="32">
        <f>0+L47+L51+L55+L59+L63+L67</f>
      </c>
      <c s="32">
        <f>0+M47+M51+M55+M59+M63+M67</f>
      </c>
    </row>
    <row r="47" spans="1:16" ht="25.5">
      <c r="A47" t="s">
        <v>52</v>
      </c>
      <c s="34" t="s">
        <v>72</v>
      </c>
      <c s="34" t="s">
        <v>2482</v>
      </c>
      <c s="35" t="s">
        <v>5</v>
      </c>
      <c s="6" t="s">
        <v>2483</v>
      </c>
      <c s="36" t="s">
        <v>93</v>
      </c>
      <c s="37">
        <v>1</v>
      </c>
      <c s="36">
        <v>0</v>
      </c>
      <c s="36">
        <f>ROUND(G47*H47,6)</f>
      </c>
      <c r="L47" s="38">
        <v>0</v>
      </c>
      <c s="32">
        <f>ROUND(ROUND(L47,2)*ROUND(G47,3),2)</f>
      </c>
      <c s="36" t="s">
        <v>56</v>
      </c>
      <c>
        <f>(M47*21)/100</f>
      </c>
      <c t="s">
        <v>27</v>
      </c>
    </row>
    <row r="48" spans="1:5" ht="12.75">
      <c r="A48" s="35" t="s">
        <v>57</v>
      </c>
      <c r="E48" s="39" t="s">
        <v>5</v>
      </c>
    </row>
    <row r="49" spans="1:5" ht="12.75">
      <c r="A49" s="35" t="s">
        <v>58</v>
      </c>
      <c r="E49" s="40" t="s">
        <v>8877</v>
      </c>
    </row>
    <row r="50" spans="1:5" ht="127.5">
      <c r="A50" t="s">
        <v>59</v>
      </c>
      <c r="E50" s="39" t="s">
        <v>1362</v>
      </c>
    </row>
    <row r="51" spans="1:16" ht="25.5">
      <c r="A51" t="s">
        <v>52</v>
      </c>
      <c s="34" t="s">
        <v>76</v>
      </c>
      <c s="34" t="s">
        <v>9007</v>
      </c>
      <c s="35" t="s">
        <v>5</v>
      </c>
      <c s="6" t="s">
        <v>9008</v>
      </c>
      <c s="36" t="s">
        <v>65</v>
      </c>
      <c s="37">
        <v>556</v>
      </c>
      <c s="36">
        <v>0</v>
      </c>
      <c s="36">
        <f>ROUND(G51*H51,6)</f>
      </c>
      <c r="L51" s="38">
        <v>0</v>
      </c>
      <c s="32">
        <f>ROUND(ROUND(L51,2)*ROUND(G51,3),2)</f>
      </c>
      <c s="36" t="s">
        <v>56</v>
      </c>
      <c>
        <f>(M51*21)/100</f>
      </c>
      <c t="s">
        <v>27</v>
      </c>
    </row>
    <row r="52" spans="1:5" ht="12.75">
      <c r="A52" s="35" t="s">
        <v>57</v>
      </c>
      <c r="E52" s="39" t="s">
        <v>5</v>
      </c>
    </row>
    <row r="53" spans="1:5" ht="12.75">
      <c r="A53" s="35" t="s">
        <v>58</v>
      </c>
      <c r="E53" s="40" t="s">
        <v>9246</v>
      </c>
    </row>
    <row r="54" spans="1:5" ht="76.5">
      <c r="A54" t="s">
        <v>59</v>
      </c>
      <c r="E54" s="39" t="s">
        <v>9010</v>
      </c>
    </row>
    <row r="55" spans="1:16" ht="12.75">
      <c r="A55" t="s">
        <v>52</v>
      </c>
      <c s="34" t="s">
        <v>208</v>
      </c>
      <c s="34" t="s">
        <v>8892</v>
      </c>
      <c s="35" t="s">
        <v>5</v>
      </c>
      <c s="6" t="s">
        <v>8893</v>
      </c>
      <c s="36" t="s">
        <v>65</v>
      </c>
      <c s="37">
        <v>556</v>
      </c>
      <c s="36">
        <v>0</v>
      </c>
      <c s="36">
        <f>ROUND(G55*H55,6)</f>
      </c>
      <c r="L55" s="38">
        <v>0</v>
      </c>
      <c s="32">
        <f>ROUND(ROUND(L55,2)*ROUND(G55,3),2)</f>
      </c>
      <c s="36" t="s">
        <v>56</v>
      </c>
      <c>
        <f>(M55*21)/100</f>
      </c>
      <c t="s">
        <v>27</v>
      </c>
    </row>
    <row r="56" spans="1:5" ht="12.75">
      <c r="A56" s="35" t="s">
        <v>57</v>
      </c>
      <c r="E56" s="39" t="s">
        <v>5</v>
      </c>
    </row>
    <row r="57" spans="1:5" ht="12.75">
      <c r="A57" s="35" t="s">
        <v>58</v>
      </c>
      <c r="E57" s="40" t="s">
        <v>9246</v>
      </c>
    </row>
    <row r="58" spans="1:5" ht="76.5">
      <c r="A58" t="s">
        <v>59</v>
      </c>
      <c r="E58" s="39" t="s">
        <v>9013</v>
      </c>
    </row>
    <row r="59" spans="1:16" ht="12.75">
      <c r="A59" t="s">
        <v>52</v>
      </c>
      <c s="34" t="s">
        <v>258</v>
      </c>
      <c s="34" t="s">
        <v>8896</v>
      </c>
      <c s="35" t="s">
        <v>5</v>
      </c>
      <c s="6" t="s">
        <v>933</v>
      </c>
      <c s="36" t="s">
        <v>65</v>
      </c>
      <c s="37">
        <v>556</v>
      </c>
      <c s="36">
        <v>0</v>
      </c>
      <c s="36">
        <f>ROUND(G59*H59,6)</f>
      </c>
      <c r="L59" s="38">
        <v>0</v>
      </c>
      <c s="32">
        <f>ROUND(ROUND(L59,2)*ROUND(G59,3),2)</f>
      </c>
      <c s="36" t="s">
        <v>56</v>
      </c>
      <c>
        <f>(M59*21)/100</f>
      </c>
      <c t="s">
        <v>27</v>
      </c>
    </row>
    <row r="60" spans="1:5" ht="12.75">
      <c r="A60" s="35" t="s">
        <v>57</v>
      </c>
      <c r="E60" s="39" t="s">
        <v>5</v>
      </c>
    </row>
    <row r="61" spans="1:5" ht="12.75">
      <c r="A61" s="35" t="s">
        <v>58</v>
      </c>
      <c r="E61" s="40" t="s">
        <v>9246</v>
      </c>
    </row>
    <row r="62" spans="1:5" ht="51">
      <c r="A62" t="s">
        <v>59</v>
      </c>
      <c r="E62" s="39" t="s">
        <v>8897</v>
      </c>
    </row>
    <row r="63" spans="1:16" ht="12.75">
      <c r="A63" t="s">
        <v>52</v>
      </c>
      <c s="34" t="s">
        <v>265</v>
      </c>
      <c s="34" t="s">
        <v>8898</v>
      </c>
      <c s="35" t="s">
        <v>5</v>
      </c>
      <c s="6" t="s">
        <v>74</v>
      </c>
      <c s="36" t="s">
        <v>65</v>
      </c>
      <c s="37">
        <v>98</v>
      </c>
      <c s="36">
        <v>0</v>
      </c>
      <c s="36">
        <f>ROUND(G63*H63,6)</f>
      </c>
      <c r="L63" s="38">
        <v>0</v>
      </c>
      <c s="32">
        <f>ROUND(ROUND(L63,2)*ROUND(G63,3),2)</f>
      </c>
      <c s="36" t="s">
        <v>56</v>
      </c>
      <c>
        <f>(M63*21)/100</f>
      </c>
      <c t="s">
        <v>27</v>
      </c>
    </row>
    <row r="64" spans="1:5" ht="12.75">
      <c r="A64" s="35" t="s">
        <v>57</v>
      </c>
      <c r="E64" s="39" t="s">
        <v>5</v>
      </c>
    </row>
    <row r="65" spans="1:5" ht="12.75">
      <c r="A65" s="35" t="s">
        <v>58</v>
      </c>
      <c r="E65" s="40" t="s">
        <v>9250</v>
      </c>
    </row>
    <row r="66" spans="1:5" ht="51">
      <c r="A66" t="s">
        <v>59</v>
      </c>
      <c r="E66" s="39" t="s">
        <v>8900</v>
      </c>
    </row>
    <row r="67" spans="1:16" ht="12.75">
      <c r="A67" t="s">
        <v>52</v>
      </c>
      <c s="34" t="s">
        <v>269</v>
      </c>
      <c s="34" t="s">
        <v>8901</v>
      </c>
      <c s="35" t="s">
        <v>5</v>
      </c>
      <c s="6" t="s">
        <v>78</v>
      </c>
      <c s="36" t="s">
        <v>65</v>
      </c>
      <c s="37">
        <v>556</v>
      </c>
      <c s="36">
        <v>0</v>
      </c>
      <c s="36">
        <f>ROUND(G67*H67,6)</f>
      </c>
      <c r="L67" s="38">
        <v>0</v>
      </c>
      <c s="32">
        <f>ROUND(ROUND(L67,2)*ROUND(G67,3),2)</f>
      </c>
      <c s="36" t="s">
        <v>56</v>
      </c>
      <c>
        <f>(M67*21)/100</f>
      </c>
      <c t="s">
        <v>27</v>
      </c>
    </row>
    <row r="68" spans="1:5" ht="12.75">
      <c r="A68" s="35" t="s">
        <v>57</v>
      </c>
      <c r="E68" s="39" t="s">
        <v>5</v>
      </c>
    </row>
    <row r="69" spans="1:5" ht="12.75">
      <c r="A69" s="35" t="s">
        <v>58</v>
      </c>
      <c r="E69" s="40" t="s">
        <v>9246</v>
      </c>
    </row>
    <row r="70" spans="1:5" ht="51">
      <c r="A70" t="s">
        <v>59</v>
      </c>
      <c r="E70" s="39" t="s">
        <v>8900</v>
      </c>
    </row>
    <row r="71" spans="1:13" ht="12.75">
      <c r="A71" t="s">
        <v>49</v>
      </c>
      <c r="C71" s="31" t="s">
        <v>1993</v>
      </c>
      <c r="E71" s="33" t="s">
        <v>1994</v>
      </c>
      <c r="J71" s="32">
        <f>0</f>
      </c>
      <c s="32">
        <f>0</f>
      </c>
      <c s="32">
        <f>0+L72+L76+L80+L84+L88</f>
      </c>
      <c s="32">
        <f>0+M72+M76+M80+M84+M88</f>
      </c>
    </row>
    <row r="72" spans="1:16" ht="12.75">
      <c r="A72" t="s">
        <v>52</v>
      </c>
      <c s="34" t="s">
        <v>81</v>
      </c>
      <c s="34" t="s">
        <v>1843</v>
      </c>
      <c s="35" t="s">
        <v>5</v>
      </c>
      <c s="6" t="s">
        <v>1844</v>
      </c>
      <c s="36" t="s">
        <v>1076</v>
      </c>
      <c s="37">
        <v>1</v>
      </c>
      <c s="36">
        <v>0</v>
      </c>
      <c s="36">
        <f>ROUND(G72*H72,6)</f>
      </c>
      <c r="L72" s="38">
        <v>0</v>
      </c>
      <c s="32">
        <f>ROUND(ROUND(L72,2)*ROUND(G72,3),2)</f>
      </c>
      <c s="36" t="s">
        <v>56</v>
      </c>
      <c>
        <f>(M72*21)/100</f>
      </c>
      <c t="s">
        <v>27</v>
      </c>
    </row>
    <row r="73" spans="1:5" ht="12.75">
      <c r="A73" s="35" t="s">
        <v>57</v>
      </c>
      <c r="E73" s="39" t="s">
        <v>5</v>
      </c>
    </row>
    <row r="74" spans="1:5" ht="12.75">
      <c r="A74" s="35" t="s">
        <v>58</v>
      </c>
      <c r="E74" s="40" t="s">
        <v>8906</v>
      </c>
    </row>
    <row r="75" spans="1:5" ht="38.25">
      <c r="A75" t="s">
        <v>59</v>
      </c>
      <c r="E75" s="39" t="s">
        <v>1115</v>
      </c>
    </row>
    <row r="76" spans="1:16" ht="25.5">
      <c r="A76" t="s">
        <v>52</v>
      </c>
      <c s="34" t="s">
        <v>86</v>
      </c>
      <c s="34" t="s">
        <v>1460</v>
      </c>
      <c s="35" t="s">
        <v>5</v>
      </c>
      <c s="6" t="s">
        <v>1461</v>
      </c>
      <c s="36" t="s">
        <v>93</v>
      </c>
      <c s="37">
        <v>2</v>
      </c>
      <c s="36">
        <v>0</v>
      </c>
      <c s="36">
        <f>ROUND(G76*H76,6)</f>
      </c>
      <c r="L76" s="38">
        <v>0</v>
      </c>
      <c s="32">
        <f>ROUND(ROUND(L76,2)*ROUND(G76,3),2)</f>
      </c>
      <c s="36" t="s">
        <v>56</v>
      </c>
      <c>
        <f>(M76*21)/100</f>
      </c>
      <c t="s">
        <v>27</v>
      </c>
    </row>
    <row r="77" spans="1:5" ht="12.75">
      <c r="A77" s="35" t="s">
        <v>57</v>
      </c>
      <c r="E77" s="39" t="s">
        <v>5</v>
      </c>
    </row>
    <row r="78" spans="1:5" ht="12.75">
      <c r="A78" s="35" t="s">
        <v>58</v>
      </c>
      <c r="E78" s="40" t="s">
        <v>8887</v>
      </c>
    </row>
    <row r="79" spans="1:5" ht="38.25">
      <c r="A79" t="s">
        <v>59</v>
      </c>
      <c r="E79" s="39" t="s">
        <v>1115</v>
      </c>
    </row>
    <row r="80" spans="1:16" ht="12.75">
      <c r="A80" t="s">
        <v>52</v>
      </c>
      <c s="34" t="s">
        <v>90</v>
      </c>
      <c s="34" t="s">
        <v>1846</v>
      </c>
      <c s="35" t="s">
        <v>5</v>
      </c>
      <c s="6" t="s">
        <v>1847</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8906</v>
      </c>
    </row>
    <row r="83" spans="1:5" ht="38.25">
      <c r="A83" t="s">
        <v>59</v>
      </c>
      <c r="E83" s="39" t="s">
        <v>1115</v>
      </c>
    </row>
    <row r="84" spans="1:16" ht="25.5">
      <c r="A84" t="s">
        <v>52</v>
      </c>
      <c s="34" t="s">
        <v>96</v>
      </c>
      <c s="34" t="s">
        <v>1116</v>
      </c>
      <c s="35" t="s">
        <v>5</v>
      </c>
      <c s="6" t="s">
        <v>1117</v>
      </c>
      <c s="36" t="s">
        <v>93</v>
      </c>
      <c s="37">
        <v>35</v>
      </c>
      <c s="36">
        <v>0</v>
      </c>
      <c s="36">
        <f>ROUND(G84*H84,6)</f>
      </c>
      <c r="L84" s="38">
        <v>0</v>
      </c>
      <c s="32">
        <f>ROUND(ROUND(L84,2)*ROUND(G84,3),2)</f>
      </c>
      <c s="36" t="s">
        <v>56</v>
      </c>
      <c>
        <f>(M84*21)/100</f>
      </c>
      <c t="s">
        <v>27</v>
      </c>
    </row>
    <row r="85" spans="1:5" ht="12.75">
      <c r="A85" s="35" t="s">
        <v>57</v>
      </c>
      <c r="E85" s="39" t="s">
        <v>5</v>
      </c>
    </row>
    <row r="86" spans="1:5" ht="12.75">
      <c r="A86" s="35" t="s">
        <v>58</v>
      </c>
      <c r="E86" s="40" t="s">
        <v>9251</v>
      </c>
    </row>
    <row r="87" spans="1:5" ht="38.25">
      <c r="A87" t="s">
        <v>59</v>
      </c>
      <c r="E87" s="39" t="s">
        <v>1118</v>
      </c>
    </row>
    <row r="88" spans="1:16" ht="25.5">
      <c r="A88" t="s">
        <v>52</v>
      </c>
      <c s="34" t="s">
        <v>100</v>
      </c>
      <c s="34" t="s">
        <v>1995</v>
      </c>
      <c s="35" t="s">
        <v>5</v>
      </c>
      <c s="6" t="s">
        <v>1996</v>
      </c>
      <c s="36" t="s">
        <v>93</v>
      </c>
      <c s="37">
        <v>4</v>
      </c>
      <c s="36">
        <v>0</v>
      </c>
      <c s="36">
        <f>ROUND(G88*H88,6)</f>
      </c>
      <c r="L88" s="38">
        <v>0</v>
      </c>
      <c s="32">
        <f>ROUND(ROUND(L88,2)*ROUND(G88,3),2)</f>
      </c>
      <c s="36" t="s">
        <v>56</v>
      </c>
      <c>
        <f>(M88*21)/100</f>
      </c>
      <c t="s">
        <v>27</v>
      </c>
    </row>
    <row r="89" spans="1:5" ht="12.75">
      <c r="A89" s="35" t="s">
        <v>57</v>
      </c>
      <c r="E89" s="39" t="s">
        <v>5</v>
      </c>
    </row>
    <row r="90" spans="1:5" ht="12.75">
      <c r="A90" s="35" t="s">
        <v>58</v>
      </c>
      <c r="E90" s="40" t="s">
        <v>9152</v>
      </c>
    </row>
    <row r="91" spans="1:5" ht="38.25">
      <c r="A91" t="s">
        <v>59</v>
      </c>
      <c r="E91" s="39" t="s">
        <v>1118</v>
      </c>
    </row>
    <row r="92" spans="1:13" ht="12.75">
      <c r="A92" t="s">
        <v>49</v>
      </c>
      <c r="C92" s="31" t="s">
        <v>2024</v>
      </c>
      <c r="E92" s="33" t="s">
        <v>2025</v>
      </c>
      <c r="J92" s="32">
        <f>0</f>
      </c>
      <c s="32">
        <f>0</f>
      </c>
      <c s="32">
        <f>0+L93+L97+L101</f>
      </c>
      <c s="32">
        <f>0+M93+M97+M101</f>
      </c>
    </row>
    <row r="93" spans="1:16" ht="12.75">
      <c r="A93" t="s">
        <v>52</v>
      </c>
      <c s="34" t="s">
        <v>104</v>
      </c>
      <c s="34" t="s">
        <v>2433</v>
      </c>
      <c s="35" t="s">
        <v>5</v>
      </c>
      <c s="6" t="s">
        <v>2434</v>
      </c>
      <c s="36" t="s">
        <v>93</v>
      </c>
      <c s="37">
        <v>12</v>
      </c>
      <c s="36">
        <v>0</v>
      </c>
      <c s="36">
        <f>ROUND(G93*H93,6)</f>
      </c>
      <c r="L93" s="38">
        <v>0</v>
      </c>
      <c s="32">
        <f>ROUND(ROUND(L93,2)*ROUND(G93,3),2)</f>
      </c>
      <c s="36" t="s">
        <v>56</v>
      </c>
      <c>
        <f>(M93*21)/100</f>
      </c>
      <c t="s">
        <v>27</v>
      </c>
    </row>
    <row r="94" spans="1:5" ht="12.75">
      <c r="A94" s="35" t="s">
        <v>57</v>
      </c>
      <c r="E94" s="39" t="s">
        <v>5</v>
      </c>
    </row>
    <row r="95" spans="1:5" ht="12.75">
      <c r="A95" s="35" t="s">
        <v>58</v>
      </c>
      <c r="E95" s="40" t="s">
        <v>9252</v>
      </c>
    </row>
    <row r="96" spans="1:5" ht="102">
      <c r="A96" t="s">
        <v>59</v>
      </c>
      <c r="E96" s="39" t="s">
        <v>2435</v>
      </c>
    </row>
    <row r="97" spans="1:16" ht="25.5">
      <c r="A97" t="s">
        <v>52</v>
      </c>
      <c s="34" t="s">
        <v>108</v>
      </c>
      <c s="34" t="s">
        <v>2436</v>
      </c>
      <c s="35" t="s">
        <v>5</v>
      </c>
      <c s="6" t="s">
        <v>2437</v>
      </c>
      <c s="36" t="s">
        <v>93</v>
      </c>
      <c s="37">
        <v>3</v>
      </c>
      <c s="36">
        <v>0</v>
      </c>
      <c s="36">
        <f>ROUND(G97*H97,6)</f>
      </c>
      <c r="L97" s="38">
        <v>0</v>
      </c>
      <c s="32">
        <f>ROUND(ROUND(L97,2)*ROUND(G97,3),2)</f>
      </c>
      <c s="36" t="s">
        <v>56</v>
      </c>
      <c>
        <f>(M97*21)/100</f>
      </c>
      <c t="s">
        <v>27</v>
      </c>
    </row>
    <row r="98" spans="1:5" ht="12.75">
      <c r="A98" s="35" t="s">
        <v>57</v>
      </c>
      <c r="E98" s="39" t="s">
        <v>5</v>
      </c>
    </row>
    <row r="99" spans="1:5" ht="12.75">
      <c r="A99" s="35" t="s">
        <v>58</v>
      </c>
      <c r="E99" s="40" t="s">
        <v>8912</v>
      </c>
    </row>
    <row r="100" spans="1:5" ht="102">
      <c r="A100" t="s">
        <v>59</v>
      </c>
      <c r="E100" s="39" t="s">
        <v>577</v>
      </c>
    </row>
    <row r="101" spans="1:16" ht="12.75">
      <c r="A101" t="s">
        <v>52</v>
      </c>
      <c s="34" t="s">
        <v>273</v>
      </c>
      <c s="34" t="s">
        <v>8913</v>
      </c>
      <c s="35" t="s">
        <v>5</v>
      </c>
      <c s="6" t="s">
        <v>2027</v>
      </c>
      <c s="36" t="s">
        <v>65</v>
      </c>
      <c s="37">
        <v>40</v>
      </c>
      <c s="36">
        <v>0</v>
      </c>
      <c s="36">
        <f>ROUND(G101*H101,6)</f>
      </c>
      <c r="L101" s="38">
        <v>0</v>
      </c>
      <c s="32">
        <f>ROUND(ROUND(L101,2)*ROUND(G101,3),2)</f>
      </c>
      <c s="36" t="s">
        <v>56</v>
      </c>
      <c>
        <f>(M101*21)/100</f>
      </c>
      <c t="s">
        <v>27</v>
      </c>
    </row>
    <row r="102" spans="1:5" ht="12.75">
      <c r="A102" s="35" t="s">
        <v>57</v>
      </c>
      <c r="E102" s="39" t="s">
        <v>5</v>
      </c>
    </row>
    <row r="103" spans="1:5" ht="12.75">
      <c r="A103" s="35" t="s">
        <v>58</v>
      </c>
      <c r="E103" s="40" t="s">
        <v>9253</v>
      </c>
    </row>
    <row r="104" spans="1:5" ht="25.5">
      <c r="A104" t="s">
        <v>59</v>
      </c>
      <c r="E104" s="39" t="s">
        <v>8914</v>
      </c>
    </row>
    <row r="105" spans="1:13" ht="12.75">
      <c r="A105" t="s">
        <v>49</v>
      </c>
      <c r="C105" s="31" t="s">
        <v>2058</v>
      </c>
      <c r="E105" s="33" t="s">
        <v>2059</v>
      </c>
      <c r="J105" s="32">
        <f>0</f>
      </c>
      <c s="32">
        <f>0</f>
      </c>
      <c s="32">
        <f>0+L106+L110+L114+L118+L122+L126+L130</f>
      </c>
      <c s="32">
        <f>0+M106+M110+M114+M118+M122+M126+M130</f>
      </c>
    </row>
    <row r="106" spans="1:16" ht="25.5">
      <c r="A106" t="s">
        <v>52</v>
      </c>
      <c s="34" t="s">
        <v>112</v>
      </c>
      <c s="34" t="s">
        <v>1369</v>
      </c>
      <c s="35" t="s">
        <v>5</v>
      </c>
      <c s="6" t="s">
        <v>1370</v>
      </c>
      <c s="36" t="s">
        <v>93</v>
      </c>
      <c s="37">
        <v>6</v>
      </c>
      <c s="36">
        <v>0</v>
      </c>
      <c s="36">
        <f>ROUND(G106*H106,6)</f>
      </c>
      <c r="L106" s="38">
        <v>0</v>
      </c>
      <c s="32">
        <f>ROUND(ROUND(L106,2)*ROUND(G106,3),2)</f>
      </c>
      <c s="36" t="s">
        <v>56</v>
      </c>
      <c>
        <f>(M106*21)/100</f>
      </c>
      <c t="s">
        <v>27</v>
      </c>
    </row>
    <row r="107" spans="1:5" ht="12.75">
      <c r="A107" s="35" t="s">
        <v>57</v>
      </c>
      <c r="E107" s="39" t="s">
        <v>5</v>
      </c>
    </row>
    <row r="108" spans="1:5" ht="12.75">
      <c r="A108" s="35" t="s">
        <v>58</v>
      </c>
      <c r="E108" s="40" t="s">
        <v>9137</v>
      </c>
    </row>
    <row r="109" spans="1:5" ht="102">
      <c r="A109" t="s">
        <v>59</v>
      </c>
      <c r="E109" s="39" t="s">
        <v>1371</v>
      </c>
    </row>
    <row r="110" spans="1:16" ht="25.5">
      <c r="A110" t="s">
        <v>52</v>
      </c>
      <c s="34" t="s">
        <v>116</v>
      </c>
      <c s="34" t="s">
        <v>8919</v>
      </c>
      <c s="35" t="s">
        <v>5</v>
      </c>
      <c s="6" t="s">
        <v>8920</v>
      </c>
      <c s="36" t="s">
        <v>93</v>
      </c>
      <c s="37">
        <v>24</v>
      </c>
      <c s="36">
        <v>0</v>
      </c>
      <c s="36">
        <f>ROUND(G110*H110,6)</f>
      </c>
      <c r="L110" s="38">
        <v>0</v>
      </c>
      <c s="32">
        <f>ROUND(ROUND(L110,2)*ROUND(G110,3),2)</f>
      </c>
      <c s="36" t="s">
        <v>56</v>
      </c>
      <c>
        <f>(M110*21)/100</f>
      </c>
      <c t="s">
        <v>27</v>
      </c>
    </row>
    <row r="111" spans="1:5" ht="12.75">
      <c r="A111" s="35" t="s">
        <v>57</v>
      </c>
      <c r="E111" s="39" t="s">
        <v>5</v>
      </c>
    </row>
    <row r="112" spans="1:5" ht="12.75">
      <c r="A112" s="35" t="s">
        <v>58</v>
      </c>
      <c r="E112" s="40" t="s">
        <v>9137</v>
      </c>
    </row>
    <row r="113" spans="1:5" ht="102">
      <c r="A113" t="s">
        <v>59</v>
      </c>
      <c r="E113" s="39" t="s">
        <v>1371</v>
      </c>
    </row>
    <row r="114" spans="1:16" ht="25.5">
      <c r="A114" t="s">
        <v>52</v>
      </c>
      <c s="34" t="s">
        <v>120</v>
      </c>
      <c s="34" t="s">
        <v>2060</v>
      </c>
      <c s="35" t="s">
        <v>5</v>
      </c>
      <c s="6" t="s">
        <v>2061</v>
      </c>
      <c s="36" t="s">
        <v>93</v>
      </c>
      <c s="37">
        <v>6</v>
      </c>
      <c s="36">
        <v>0</v>
      </c>
      <c s="36">
        <f>ROUND(G114*H114,6)</f>
      </c>
      <c r="L114" s="38">
        <v>0</v>
      </c>
      <c s="32">
        <f>ROUND(ROUND(L114,2)*ROUND(G114,3),2)</f>
      </c>
      <c s="36" t="s">
        <v>56</v>
      </c>
      <c>
        <f>(M114*21)/100</f>
      </c>
      <c t="s">
        <v>27</v>
      </c>
    </row>
    <row r="115" spans="1:5" ht="12.75">
      <c r="A115" s="35" t="s">
        <v>57</v>
      </c>
      <c r="E115" s="39" t="s">
        <v>5</v>
      </c>
    </row>
    <row r="116" spans="1:5" ht="12.75">
      <c r="A116" s="35" t="s">
        <v>58</v>
      </c>
      <c r="E116" s="40" t="s">
        <v>9137</v>
      </c>
    </row>
    <row r="117" spans="1:5" ht="102">
      <c r="A117" t="s">
        <v>59</v>
      </c>
      <c r="E117" s="39" t="s">
        <v>1371</v>
      </c>
    </row>
    <row r="118" spans="1:16" ht="12.75">
      <c r="A118" t="s">
        <v>52</v>
      </c>
      <c s="34" t="s">
        <v>277</v>
      </c>
      <c s="34" t="s">
        <v>8923</v>
      </c>
      <c s="35" t="s">
        <v>5</v>
      </c>
      <c s="6" t="s">
        <v>8924</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8881</v>
      </c>
    </row>
    <row r="121" spans="1:5" ht="38.25">
      <c r="A121" t="s">
        <v>59</v>
      </c>
      <c r="E121" s="39" t="s">
        <v>2447</v>
      </c>
    </row>
    <row r="122" spans="1:16" ht="12.75">
      <c r="A122" t="s">
        <v>52</v>
      </c>
      <c s="34" t="s">
        <v>282</v>
      </c>
      <c s="34" t="s">
        <v>2450</v>
      </c>
      <c s="35" t="s">
        <v>5</v>
      </c>
      <c s="6" t="s">
        <v>2317</v>
      </c>
      <c s="36" t="s">
        <v>65</v>
      </c>
      <c s="37">
        <v>30</v>
      </c>
      <c s="36">
        <v>0</v>
      </c>
      <c s="36">
        <f>ROUND(G122*H122,6)</f>
      </c>
      <c r="L122" s="38">
        <v>0</v>
      </c>
      <c s="32">
        <f>ROUND(ROUND(L122,2)*ROUND(G122,3),2)</f>
      </c>
      <c s="36" t="s">
        <v>56</v>
      </c>
      <c>
        <f>(M122*21)/100</f>
      </c>
      <c t="s">
        <v>27</v>
      </c>
    </row>
    <row r="123" spans="1:5" ht="12.75">
      <c r="A123" s="35" t="s">
        <v>57</v>
      </c>
      <c r="E123" s="39" t="s">
        <v>5</v>
      </c>
    </row>
    <row r="124" spans="1:5" ht="12.75">
      <c r="A124" s="35" t="s">
        <v>58</v>
      </c>
      <c r="E124" s="40" t="s">
        <v>9137</v>
      </c>
    </row>
    <row r="125" spans="1:5" ht="38.25">
      <c r="A125" t="s">
        <v>59</v>
      </c>
      <c r="E125" s="39" t="s">
        <v>2069</v>
      </c>
    </row>
    <row r="126" spans="1:16" ht="12.75">
      <c r="A126" t="s">
        <v>52</v>
      </c>
      <c s="34" t="s">
        <v>286</v>
      </c>
      <c s="34" t="s">
        <v>9035</v>
      </c>
      <c s="35" t="s">
        <v>5</v>
      </c>
      <c s="6" t="s">
        <v>9254</v>
      </c>
      <c s="36" t="s">
        <v>65</v>
      </c>
      <c s="37">
        <v>3447</v>
      </c>
      <c s="36">
        <v>0</v>
      </c>
      <c s="36">
        <f>ROUND(G126*H126,6)</f>
      </c>
      <c r="L126" s="38">
        <v>0</v>
      </c>
      <c s="32">
        <f>ROUND(ROUND(L126,2)*ROUND(G126,3),2)</f>
      </c>
      <c s="36" t="s">
        <v>56</v>
      </c>
      <c>
        <f>(M126*21)/100</f>
      </c>
      <c t="s">
        <v>27</v>
      </c>
    </row>
    <row r="127" spans="1:5" ht="12.75">
      <c r="A127" s="35" t="s">
        <v>57</v>
      </c>
      <c r="E127" s="39" t="s">
        <v>5</v>
      </c>
    </row>
    <row r="128" spans="1:5" ht="12.75">
      <c r="A128" s="35" t="s">
        <v>58</v>
      </c>
      <c r="E128" s="40" t="s">
        <v>9137</v>
      </c>
    </row>
    <row r="129" spans="1:5" ht="38.25">
      <c r="A129" t="s">
        <v>59</v>
      </c>
      <c r="E129" s="39" t="s">
        <v>2069</v>
      </c>
    </row>
    <row r="130" spans="1:16" ht="12.75">
      <c r="A130" t="s">
        <v>52</v>
      </c>
      <c s="34" t="s">
        <v>245</v>
      </c>
      <c s="34" t="s">
        <v>9255</v>
      </c>
      <c s="35" t="s">
        <v>5</v>
      </c>
      <c s="6" t="s">
        <v>9256</v>
      </c>
      <c s="36" t="s">
        <v>65</v>
      </c>
      <c s="37">
        <v>8</v>
      </c>
      <c s="36">
        <v>0</v>
      </c>
      <c s="36">
        <f>ROUND(G130*H130,6)</f>
      </c>
      <c r="L130" s="38">
        <v>0</v>
      </c>
      <c s="32">
        <f>ROUND(ROUND(L130,2)*ROUND(G130,3),2)</f>
      </c>
      <c s="36" t="s">
        <v>56</v>
      </c>
      <c>
        <f>(M130*21)/100</f>
      </c>
      <c t="s">
        <v>27</v>
      </c>
    </row>
    <row r="131" spans="1:5" ht="12.75">
      <c r="A131" s="35" t="s">
        <v>57</v>
      </c>
      <c r="E131" s="39" t="s">
        <v>5</v>
      </c>
    </row>
    <row r="132" spans="1:5" ht="12.75">
      <c r="A132" s="35" t="s">
        <v>58</v>
      </c>
      <c r="E132" s="40" t="s">
        <v>9137</v>
      </c>
    </row>
    <row r="133" spans="1:5" ht="38.25">
      <c r="A133" t="s">
        <v>59</v>
      </c>
      <c r="E133" s="39" t="s">
        <v>2069</v>
      </c>
    </row>
    <row r="134" spans="1:13" ht="12.75">
      <c r="A134" t="s">
        <v>49</v>
      </c>
      <c r="C134" s="31" t="s">
        <v>2528</v>
      </c>
      <c r="E134" s="33" t="s">
        <v>2529</v>
      </c>
      <c r="J134" s="32">
        <f>0</f>
      </c>
      <c s="32">
        <f>0</f>
      </c>
      <c s="32">
        <f>0+L135+L139+L143+L147+L151+L155+L159</f>
      </c>
      <c s="32">
        <f>0+M135+M139+M143+M147+M151+M155+M159</f>
      </c>
    </row>
    <row r="135" spans="1:16" ht="25.5">
      <c r="A135" t="s">
        <v>52</v>
      </c>
      <c s="34" t="s">
        <v>124</v>
      </c>
      <c s="34" t="s">
        <v>9257</v>
      </c>
      <c s="35" t="s">
        <v>5</v>
      </c>
      <c s="6" t="s">
        <v>9258</v>
      </c>
      <c s="36" t="s">
        <v>93</v>
      </c>
      <c s="37">
        <v>2</v>
      </c>
      <c s="36">
        <v>0</v>
      </c>
      <c s="36">
        <f>ROUND(G135*H135,6)</f>
      </c>
      <c r="L135" s="38">
        <v>0</v>
      </c>
      <c s="32">
        <f>ROUND(ROUND(L135,2)*ROUND(G135,3),2)</f>
      </c>
      <c s="36" t="s">
        <v>56</v>
      </c>
      <c>
        <f>(M135*21)/100</f>
      </c>
      <c t="s">
        <v>27</v>
      </c>
    </row>
    <row r="136" spans="1:5" ht="12.75">
      <c r="A136" s="35" t="s">
        <v>57</v>
      </c>
      <c r="E136" s="39" t="s">
        <v>5</v>
      </c>
    </row>
    <row r="137" spans="1:5" ht="12.75">
      <c r="A137" s="35" t="s">
        <v>58</v>
      </c>
      <c r="E137" s="40" t="s">
        <v>8887</v>
      </c>
    </row>
    <row r="138" spans="1:5" ht="89.25">
      <c r="A138" t="s">
        <v>59</v>
      </c>
      <c r="E138" s="39" t="s">
        <v>9259</v>
      </c>
    </row>
    <row r="139" spans="1:16" ht="38.25">
      <c r="A139" t="s">
        <v>52</v>
      </c>
      <c s="34" t="s">
        <v>128</v>
      </c>
      <c s="34" t="s">
        <v>9260</v>
      </c>
      <c s="35" t="s">
        <v>5</v>
      </c>
      <c s="6" t="s">
        <v>9261</v>
      </c>
      <c s="36" t="s">
        <v>93</v>
      </c>
      <c s="37">
        <v>2</v>
      </c>
      <c s="36">
        <v>0</v>
      </c>
      <c s="36">
        <f>ROUND(G139*H139,6)</f>
      </c>
      <c r="L139" s="38">
        <v>0</v>
      </c>
      <c s="32">
        <f>ROUND(ROUND(L139,2)*ROUND(G139,3),2)</f>
      </c>
      <c s="36" t="s">
        <v>56</v>
      </c>
      <c>
        <f>(M139*21)/100</f>
      </c>
      <c t="s">
        <v>27</v>
      </c>
    </row>
    <row r="140" spans="1:5" ht="12.75">
      <c r="A140" s="35" t="s">
        <v>57</v>
      </c>
      <c r="E140" s="39" t="s">
        <v>5</v>
      </c>
    </row>
    <row r="141" spans="1:5" ht="12.75">
      <c r="A141" s="35" t="s">
        <v>58</v>
      </c>
      <c r="E141" s="40" t="s">
        <v>8887</v>
      </c>
    </row>
    <row r="142" spans="1:5" ht="153">
      <c r="A142" t="s">
        <v>59</v>
      </c>
      <c r="E142" s="39" t="s">
        <v>9262</v>
      </c>
    </row>
    <row r="143" spans="1:16" ht="25.5">
      <c r="A143" t="s">
        <v>52</v>
      </c>
      <c s="34" t="s">
        <v>132</v>
      </c>
      <c s="34" t="s">
        <v>1950</v>
      </c>
      <c s="35" t="s">
        <v>5</v>
      </c>
      <c s="6" t="s">
        <v>1951</v>
      </c>
      <c s="36" t="s">
        <v>93</v>
      </c>
      <c s="37">
        <v>2</v>
      </c>
      <c s="36">
        <v>0</v>
      </c>
      <c s="36">
        <f>ROUND(G143*H143,6)</f>
      </c>
      <c r="L143" s="38">
        <v>0</v>
      </c>
      <c s="32">
        <f>ROUND(ROUND(L143,2)*ROUND(G143,3),2)</f>
      </c>
      <c s="36" t="s">
        <v>56</v>
      </c>
      <c>
        <f>(M143*21)/100</f>
      </c>
      <c t="s">
        <v>27</v>
      </c>
    </row>
    <row r="144" spans="1:5" ht="12.75">
      <c r="A144" s="35" t="s">
        <v>57</v>
      </c>
      <c r="E144" s="39" t="s">
        <v>5</v>
      </c>
    </row>
    <row r="145" spans="1:5" ht="12.75">
      <c r="A145" s="35" t="s">
        <v>58</v>
      </c>
      <c r="E145" s="40" t="s">
        <v>8887</v>
      </c>
    </row>
    <row r="146" spans="1:5" ht="102">
      <c r="A146" t="s">
        <v>59</v>
      </c>
      <c r="E146" s="39" t="s">
        <v>1953</v>
      </c>
    </row>
    <row r="147" spans="1:16" ht="25.5">
      <c r="A147" t="s">
        <v>52</v>
      </c>
      <c s="34" t="s">
        <v>136</v>
      </c>
      <c s="34" t="s">
        <v>9263</v>
      </c>
      <c s="35" t="s">
        <v>5</v>
      </c>
      <c s="6" t="s">
        <v>9264</v>
      </c>
      <c s="36" t="s">
        <v>93</v>
      </c>
      <c s="37">
        <v>2</v>
      </c>
      <c s="36">
        <v>0</v>
      </c>
      <c s="36">
        <f>ROUND(G147*H147,6)</f>
      </c>
      <c r="L147" s="38">
        <v>0</v>
      </c>
      <c s="32">
        <f>ROUND(ROUND(L147,2)*ROUND(G147,3),2)</f>
      </c>
      <c s="36" t="s">
        <v>56</v>
      </c>
      <c>
        <f>(M147*21)/100</f>
      </c>
      <c t="s">
        <v>27</v>
      </c>
    </row>
    <row r="148" spans="1:5" ht="12.75">
      <c r="A148" s="35" t="s">
        <v>57</v>
      </c>
      <c r="E148" s="39" t="s">
        <v>5</v>
      </c>
    </row>
    <row r="149" spans="1:5" ht="12.75">
      <c r="A149" s="35" t="s">
        <v>58</v>
      </c>
      <c r="E149" s="40" t="s">
        <v>8887</v>
      </c>
    </row>
    <row r="150" spans="1:5" ht="102">
      <c r="A150" t="s">
        <v>59</v>
      </c>
      <c r="E150" s="39" t="s">
        <v>1953</v>
      </c>
    </row>
    <row r="151" spans="1:16" ht="38.25">
      <c r="A151" t="s">
        <v>52</v>
      </c>
      <c s="34" t="s">
        <v>140</v>
      </c>
      <c s="34" t="s">
        <v>9265</v>
      </c>
      <c s="35" t="s">
        <v>5</v>
      </c>
      <c s="6" t="s">
        <v>9266</v>
      </c>
      <c s="36" t="s">
        <v>93</v>
      </c>
      <c s="37">
        <v>2</v>
      </c>
      <c s="36">
        <v>0</v>
      </c>
      <c s="36">
        <f>ROUND(G151*H151,6)</f>
      </c>
      <c r="L151" s="38">
        <v>0</v>
      </c>
      <c s="32">
        <f>ROUND(ROUND(L151,2)*ROUND(G151,3),2)</f>
      </c>
      <c s="36" t="s">
        <v>56</v>
      </c>
      <c>
        <f>(M151*21)/100</f>
      </c>
      <c t="s">
        <v>27</v>
      </c>
    </row>
    <row r="152" spans="1:5" ht="12.75">
      <c r="A152" s="35" t="s">
        <v>57</v>
      </c>
      <c r="E152" s="39" t="s">
        <v>5</v>
      </c>
    </row>
    <row r="153" spans="1:5" ht="12.75">
      <c r="A153" s="35" t="s">
        <v>58</v>
      </c>
      <c r="E153" s="40" t="s">
        <v>8887</v>
      </c>
    </row>
    <row r="154" spans="1:5" ht="89.25">
      <c r="A154" t="s">
        <v>59</v>
      </c>
      <c r="E154" s="39" t="s">
        <v>9267</v>
      </c>
    </row>
    <row r="155" spans="1:16" ht="38.25">
      <c r="A155" t="s">
        <v>52</v>
      </c>
      <c s="34" t="s">
        <v>144</v>
      </c>
      <c s="34" t="s">
        <v>9268</v>
      </c>
      <c s="35" t="s">
        <v>5</v>
      </c>
      <c s="6" t="s">
        <v>9269</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8887</v>
      </c>
    </row>
    <row r="158" spans="1:5" ht="89.25">
      <c r="A158" t="s">
        <v>59</v>
      </c>
      <c r="E158" s="39" t="s">
        <v>9270</v>
      </c>
    </row>
    <row r="159" spans="1:16" ht="25.5">
      <c r="A159" t="s">
        <v>52</v>
      </c>
      <c s="34" t="s">
        <v>148</v>
      </c>
      <c s="34" t="s">
        <v>9271</v>
      </c>
      <c s="35" t="s">
        <v>5</v>
      </c>
      <c s="6" t="s">
        <v>9272</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8906</v>
      </c>
    </row>
    <row r="162" spans="1:5" ht="89.25">
      <c r="A162" t="s">
        <v>59</v>
      </c>
      <c r="E162" s="39" t="s">
        <v>9273</v>
      </c>
    </row>
    <row r="163" spans="1:13" ht="12.75">
      <c r="A163" t="s">
        <v>49</v>
      </c>
      <c r="C163" s="31" t="s">
        <v>1881</v>
      </c>
      <c r="E163" s="33" t="s">
        <v>2453</v>
      </c>
      <c r="J163" s="32">
        <f>0</f>
      </c>
      <c s="32">
        <f>0</f>
      </c>
      <c s="32">
        <f>0+L164</f>
      </c>
      <c s="32">
        <f>0+M164</f>
      </c>
    </row>
    <row r="164" spans="1:16" ht="25.5">
      <c r="A164" t="s">
        <v>52</v>
      </c>
      <c s="34" t="s">
        <v>249</v>
      </c>
      <c s="34" t="s">
        <v>9274</v>
      </c>
      <c s="35" t="s">
        <v>5</v>
      </c>
      <c s="6" t="s">
        <v>9275</v>
      </c>
      <c s="36" t="s">
        <v>93</v>
      </c>
      <c s="37">
        <v>1</v>
      </c>
      <c s="36">
        <v>0</v>
      </c>
      <c s="36">
        <f>ROUND(G164*H164,6)</f>
      </c>
      <c r="L164" s="38">
        <v>0</v>
      </c>
      <c s="32">
        <f>ROUND(ROUND(L164,2)*ROUND(G164,3),2)</f>
      </c>
      <c s="36" t="s">
        <v>56</v>
      </c>
      <c>
        <f>(M164*21)/100</f>
      </c>
      <c t="s">
        <v>27</v>
      </c>
    </row>
    <row r="165" spans="1:5" ht="12.75">
      <c r="A165" s="35" t="s">
        <v>57</v>
      </c>
      <c r="E165" s="39" t="s">
        <v>5</v>
      </c>
    </row>
    <row r="166" spans="1:5" ht="12.75">
      <c r="A166" s="35" t="s">
        <v>58</v>
      </c>
      <c r="E166" s="40" t="s">
        <v>8906</v>
      </c>
    </row>
    <row r="167" spans="1:5" ht="63.75">
      <c r="A167" t="s">
        <v>59</v>
      </c>
      <c r="E167" s="39" t="s">
        <v>9276</v>
      </c>
    </row>
    <row r="168" spans="1:13" ht="12.75">
      <c r="A168" t="s">
        <v>49</v>
      </c>
      <c r="C168" s="31" t="s">
        <v>1675</v>
      </c>
      <c r="E168" s="33" t="s">
        <v>2113</v>
      </c>
      <c r="J168" s="32">
        <f>0</f>
      </c>
      <c s="32">
        <f>0</f>
      </c>
      <c s="32">
        <f>0+L169+L173+L177+L181+L185+L189+L193+L197+L201+L205+L209+L213+L217+L221</f>
      </c>
      <c s="32">
        <f>0+M169+M173+M177+M181+M185+M189+M193+M197+M201+M205+M209+M213+M217+M221</f>
      </c>
    </row>
    <row r="169" spans="1:16" ht="12.75">
      <c r="A169" t="s">
        <v>52</v>
      </c>
      <c s="34" t="s">
        <v>152</v>
      </c>
      <c s="34" t="s">
        <v>2579</v>
      </c>
      <c s="35" t="s">
        <v>5</v>
      </c>
      <c s="6" t="s">
        <v>2580</v>
      </c>
      <c s="36" t="s">
        <v>93</v>
      </c>
      <c s="37">
        <v>1</v>
      </c>
      <c s="36">
        <v>0</v>
      </c>
      <c s="36">
        <f>ROUND(G169*H169,6)</f>
      </c>
      <c r="L169" s="38">
        <v>0</v>
      </c>
      <c s="32">
        <f>ROUND(ROUND(L169,2)*ROUND(G169,3),2)</f>
      </c>
      <c s="36" t="s">
        <v>56</v>
      </c>
      <c>
        <f>(M169*21)/100</f>
      </c>
      <c t="s">
        <v>27</v>
      </c>
    </row>
    <row r="170" spans="1:5" ht="12.75">
      <c r="A170" s="35" t="s">
        <v>57</v>
      </c>
      <c r="E170" s="39" t="s">
        <v>5</v>
      </c>
    </row>
    <row r="171" spans="1:5" ht="12.75">
      <c r="A171" s="35" t="s">
        <v>58</v>
      </c>
      <c r="E171" s="40" t="s">
        <v>8906</v>
      </c>
    </row>
    <row r="172" spans="1:5" ht="89.25">
      <c r="A172" t="s">
        <v>59</v>
      </c>
      <c r="E172" s="39" t="s">
        <v>2116</v>
      </c>
    </row>
    <row r="173" spans="1:16" ht="12.75">
      <c r="A173" t="s">
        <v>52</v>
      </c>
      <c s="34" t="s">
        <v>156</v>
      </c>
      <c s="34" t="s">
        <v>2606</v>
      </c>
      <c s="35" t="s">
        <v>5</v>
      </c>
      <c s="6" t="s">
        <v>2607</v>
      </c>
      <c s="36" t="s">
        <v>93</v>
      </c>
      <c s="37">
        <v>12</v>
      </c>
      <c s="36">
        <v>0</v>
      </c>
      <c s="36">
        <f>ROUND(G173*H173,6)</f>
      </c>
      <c r="L173" s="38">
        <v>0</v>
      </c>
      <c s="32">
        <f>ROUND(ROUND(L173,2)*ROUND(G173,3),2)</f>
      </c>
      <c s="36" t="s">
        <v>56</v>
      </c>
      <c>
        <f>(M173*21)/100</f>
      </c>
      <c t="s">
        <v>27</v>
      </c>
    </row>
    <row r="174" spans="1:5" ht="12.75">
      <c r="A174" s="35" t="s">
        <v>57</v>
      </c>
      <c r="E174" s="39" t="s">
        <v>5</v>
      </c>
    </row>
    <row r="175" spans="1:5" ht="12.75">
      <c r="A175" s="35" t="s">
        <v>58</v>
      </c>
      <c r="E175" s="40" t="s">
        <v>8911</v>
      </c>
    </row>
    <row r="176" spans="1:5" ht="76.5">
      <c r="A176" t="s">
        <v>59</v>
      </c>
      <c r="E176" s="39" t="s">
        <v>2133</v>
      </c>
    </row>
    <row r="177" spans="1:16" ht="12.75">
      <c r="A177" t="s">
        <v>52</v>
      </c>
      <c s="34" t="s">
        <v>160</v>
      </c>
      <c s="34" t="s">
        <v>2349</v>
      </c>
      <c s="35" t="s">
        <v>5</v>
      </c>
      <c s="6" t="s">
        <v>2350</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8906</v>
      </c>
    </row>
    <row r="180" spans="1:5" ht="89.25">
      <c r="A180" t="s">
        <v>59</v>
      </c>
      <c r="E180" s="39" t="s">
        <v>2116</v>
      </c>
    </row>
    <row r="181" spans="1:16" ht="25.5">
      <c r="A181" t="s">
        <v>52</v>
      </c>
      <c s="34" t="s">
        <v>164</v>
      </c>
      <c s="34" t="s">
        <v>1137</v>
      </c>
      <c s="35" t="s">
        <v>5</v>
      </c>
      <c s="6" t="s">
        <v>1138</v>
      </c>
      <c s="36" t="s">
        <v>93</v>
      </c>
      <c s="37">
        <v>1</v>
      </c>
      <c s="36">
        <v>0</v>
      </c>
      <c s="36">
        <f>ROUND(G181*H181,6)</f>
      </c>
      <c r="L181" s="38">
        <v>0</v>
      </c>
      <c s="32">
        <f>ROUND(ROUND(L181,2)*ROUND(G181,3),2)</f>
      </c>
      <c s="36" t="s">
        <v>56</v>
      </c>
      <c>
        <f>(M181*21)/100</f>
      </c>
      <c t="s">
        <v>27</v>
      </c>
    </row>
    <row r="182" spans="1:5" ht="12.75">
      <c r="A182" s="35" t="s">
        <v>57</v>
      </c>
      <c r="E182" s="39" t="s">
        <v>5</v>
      </c>
    </row>
    <row r="183" spans="1:5" ht="12.75">
      <c r="A183" s="35" t="s">
        <v>58</v>
      </c>
      <c r="E183" s="40" t="s">
        <v>8906</v>
      </c>
    </row>
    <row r="184" spans="1:5" ht="114.75">
      <c r="A184" t="s">
        <v>59</v>
      </c>
      <c r="E184" s="39" t="s">
        <v>1377</v>
      </c>
    </row>
    <row r="185" spans="1:16" ht="38.25">
      <c r="A185" t="s">
        <v>52</v>
      </c>
      <c s="34" t="s">
        <v>168</v>
      </c>
      <c s="34" t="s">
        <v>1378</v>
      </c>
      <c s="35" t="s">
        <v>5</v>
      </c>
      <c s="6" t="s">
        <v>1379</v>
      </c>
      <c s="36" t="s">
        <v>93</v>
      </c>
      <c s="37">
        <v>1</v>
      </c>
      <c s="36">
        <v>0</v>
      </c>
      <c s="36">
        <f>ROUND(G185*H185,6)</f>
      </c>
      <c r="L185" s="38">
        <v>0</v>
      </c>
      <c s="32">
        <f>ROUND(ROUND(L185,2)*ROUND(G185,3),2)</f>
      </c>
      <c s="36" t="s">
        <v>56</v>
      </c>
      <c>
        <f>(M185*21)/100</f>
      </c>
      <c t="s">
        <v>27</v>
      </c>
    </row>
    <row r="186" spans="1:5" ht="12.75">
      <c r="A186" s="35" t="s">
        <v>57</v>
      </c>
      <c r="E186" s="39" t="s">
        <v>5</v>
      </c>
    </row>
    <row r="187" spans="1:5" ht="12.75">
      <c r="A187" s="35" t="s">
        <v>58</v>
      </c>
      <c r="E187" s="40" t="s">
        <v>8906</v>
      </c>
    </row>
    <row r="188" spans="1:5" ht="114.75">
      <c r="A188" t="s">
        <v>59</v>
      </c>
      <c r="E188" s="39" t="s">
        <v>1377</v>
      </c>
    </row>
    <row r="189" spans="1:16" ht="25.5">
      <c r="A189" t="s">
        <v>52</v>
      </c>
      <c s="34" t="s">
        <v>172</v>
      </c>
      <c s="34" t="s">
        <v>1677</v>
      </c>
      <c s="35" t="s">
        <v>5</v>
      </c>
      <c s="6" t="s">
        <v>1678</v>
      </c>
      <c s="36" t="s">
        <v>93</v>
      </c>
      <c s="37">
        <v>1</v>
      </c>
      <c s="36">
        <v>0</v>
      </c>
      <c s="36">
        <f>ROUND(G189*H189,6)</f>
      </c>
      <c r="L189" s="38">
        <v>0</v>
      </c>
      <c s="32">
        <f>ROUND(ROUND(L189,2)*ROUND(G189,3),2)</f>
      </c>
      <c s="36" t="s">
        <v>56</v>
      </c>
      <c>
        <f>(M189*21)/100</f>
      </c>
      <c t="s">
        <v>27</v>
      </c>
    </row>
    <row r="190" spans="1:5" ht="12.75">
      <c r="A190" s="35" t="s">
        <v>57</v>
      </c>
      <c r="E190" s="39" t="s">
        <v>5</v>
      </c>
    </row>
    <row r="191" spans="1:5" ht="12.75">
      <c r="A191" s="35" t="s">
        <v>58</v>
      </c>
      <c r="E191" s="40" t="s">
        <v>8906</v>
      </c>
    </row>
    <row r="192" spans="1:5" ht="89.25">
      <c r="A192" t="s">
        <v>59</v>
      </c>
      <c r="E192" s="39" t="s">
        <v>1679</v>
      </c>
    </row>
    <row r="193" spans="1:16" ht="12.75">
      <c r="A193" t="s">
        <v>52</v>
      </c>
      <c s="34" t="s">
        <v>176</v>
      </c>
      <c s="34" t="s">
        <v>2621</v>
      </c>
      <c s="35" t="s">
        <v>5</v>
      </c>
      <c s="6" t="s">
        <v>2622</v>
      </c>
      <c s="36" t="s">
        <v>93</v>
      </c>
      <c s="37">
        <v>12</v>
      </c>
      <c s="36">
        <v>0</v>
      </c>
      <c s="36">
        <f>ROUND(G193*H193,6)</f>
      </c>
      <c r="L193" s="38">
        <v>0</v>
      </c>
      <c s="32">
        <f>ROUND(ROUND(L193,2)*ROUND(G193,3),2)</f>
      </c>
      <c s="36" t="s">
        <v>56</v>
      </c>
      <c>
        <f>(M193*21)/100</f>
      </c>
      <c t="s">
        <v>27</v>
      </c>
    </row>
    <row r="194" spans="1:5" ht="12.75">
      <c r="A194" s="35" t="s">
        <v>57</v>
      </c>
      <c r="E194" s="39" t="s">
        <v>5</v>
      </c>
    </row>
    <row r="195" spans="1:5" ht="12.75">
      <c r="A195" s="35" t="s">
        <v>58</v>
      </c>
      <c r="E195" s="40" t="s">
        <v>8911</v>
      </c>
    </row>
    <row r="196" spans="1:5" ht="76.5">
      <c r="A196" t="s">
        <v>59</v>
      </c>
      <c r="E196" s="39" t="s">
        <v>2128</v>
      </c>
    </row>
    <row r="197" spans="1:16" ht="12.75">
      <c r="A197" t="s">
        <v>52</v>
      </c>
      <c s="34" t="s">
        <v>180</v>
      </c>
      <c s="34" t="s">
        <v>2627</v>
      </c>
      <c s="35" t="s">
        <v>5</v>
      </c>
      <c s="6" t="s">
        <v>2628</v>
      </c>
      <c s="36" t="s">
        <v>93</v>
      </c>
      <c s="37">
        <v>4</v>
      </c>
      <c s="36">
        <v>0</v>
      </c>
      <c s="36">
        <f>ROUND(G197*H197,6)</f>
      </c>
      <c r="L197" s="38">
        <v>0</v>
      </c>
      <c s="32">
        <f>ROUND(ROUND(L197,2)*ROUND(G197,3),2)</f>
      </c>
      <c s="36" t="s">
        <v>56</v>
      </c>
      <c>
        <f>(M197*21)/100</f>
      </c>
      <c t="s">
        <v>27</v>
      </c>
    </row>
    <row r="198" spans="1:5" ht="12.75">
      <c r="A198" s="35" t="s">
        <v>57</v>
      </c>
      <c r="E198" s="39" t="s">
        <v>5</v>
      </c>
    </row>
    <row r="199" spans="1:5" ht="12.75">
      <c r="A199" s="35" t="s">
        <v>58</v>
      </c>
      <c r="E199" s="40" t="s">
        <v>8921</v>
      </c>
    </row>
    <row r="200" spans="1:5" ht="76.5">
      <c r="A200" t="s">
        <v>59</v>
      </c>
      <c r="E200" s="39" t="s">
        <v>2128</v>
      </c>
    </row>
    <row r="201" spans="1:16" ht="12.75">
      <c r="A201" t="s">
        <v>52</v>
      </c>
      <c s="34" t="s">
        <v>184</v>
      </c>
      <c s="34" t="s">
        <v>1680</v>
      </c>
      <c s="35" t="s">
        <v>5</v>
      </c>
      <c s="6" t="s">
        <v>1681</v>
      </c>
      <c s="36" t="s">
        <v>223</v>
      </c>
      <c s="37">
        <v>16</v>
      </c>
      <c s="36">
        <v>0</v>
      </c>
      <c s="36">
        <f>ROUND(G201*H201,6)</f>
      </c>
      <c r="L201" s="38">
        <v>0</v>
      </c>
      <c s="32">
        <f>ROUND(ROUND(L201,2)*ROUND(G201,3),2)</f>
      </c>
      <c s="36" t="s">
        <v>56</v>
      </c>
      <c>
        <f>(M201*21)/100</f>
      </c>
      <c t="s">
        <v>27</v>
      </c>
    </row>
    <row r="202" spans="1:5" ht="12.75">
      <c r="A202" s="35" t="s">
        <v>57</v>
      </c>
      <c r="E202" s="39" t="s">
        <v>5</v>
      </c>
    </row>
    <row r="203" spans="1:5" ht="12.75">
      <c r="A203" s="35" t="s">
        <v>58</v>
      </c>
      <c r="E203" s="40" t="s">
        <v>9221</v>
      </c>
    </row>
    <row r="204" spans="1:5" ht="89.25">
      <c r="A204" t="s">
        <v>59</v>
      </c>
      <c r="E204" s="39" t="s">
        <v>1682</v>
      </c>
    </row>
    <row r="205" spans="1:16" ht="12.75">
      <c r="A205" t="s">
        <v>52</v>
      </c>
      <c s="34" t="s">
        <v>188</v>
      </c>
      <c s="34" t="s">
        <v>1933</v>
      </c>
      <c s="35" t="s">
        <v>5</v>
      </c>
      <c s="6" t="s">
        <v>1934</v>
      </c>
      <c s="36" t="s">
        <v>223</v>
      </c>
      <c s="37">
        <v>8</v>
      </c>
      <c s="36">
        <v>0</v>
      </c>
      <c s="36">
        <f>ROUND(G205*H205,6)</f>
      </c>
      <c r="L205" s="38">
        <v>0</v>
      </c>
      <c s="32">
        <f>ROUND(ROUND(L205,2)*ROUND(G205,3),2)</f>
      </c>
      <c s="36" t="s">
        <v>56</v>
      </c>
      <c>
        <f>(M205*21)/100</f>
      </c>
      <c t="s">
        <v>27</v>
      </c>
    </row>
    <row r="206" spans="1:5" ht="12.75">
      <c r="A206" s="35" t="s">
        <v>57</v>
      </c>
      <c r="E206" s="39" t="s">
        <v>5</v>
      </c>
    </row>
    <row r="207" spans="1:5" ht="12.75">
      <c r="A207" s="35" t="s">
        <v>58</v>
      </c>
      <c r="E207" s="40" t="s">
        <v>9222</v>
      </c>
    </row>
    <row r="208" spans="1:5" ht="89.25">
      <c r="A208" t="s">
        <v>59</v>
      </c>
      <c r="E208" s="39" t="s">
        <v>1935</v>
      </c>
    </row>
    <row r="209" spans="1:16" ht="12.75">
      <c r="A209" t="s">
        <v>52</v>
      </c>
      <c s="34" t="s">
        <v>192</v>
      </c>
      <c s="34" t="s">
        <v>1683</v>
      </c>
      <c s="35" t="s">
        <v>5</v>
      </c>
      <c s="6" t="s">
        <v>1684</v>
      </c>
      <c s="36" t="s">
        <v>223</v>
      </c>
      <c s="37">
        <v>8</v>
      </c>
      <c s="36">
        <v>0</v>
      </c>
      <c s="36">
        <f>ROUND(G209*H209,6)</f>
      </c>
      <c r="L209" s="38">
        <v>0</v>
      </c>
      <c s="32">
        <f>ROUND(ROUND(L209,2)*ROUND(G209,3),2)</f>
      </c>
      <c s="36" t="s">
        <v>56</v>
      </c>
      <c>
        <f>(M209*21)/100</f>
      </c>
      <c t="s">
        <v>27</v>
      </c>
    </row>
    <row r="210" spans="1:5" ht="12.75">
      <c r="A210" s="35" t="s">
        <v>57</v>
      </c>
      <c r="E210" s="39" t="s">
        <v>5</v>
      </c>
    </row>
    <row r="211" spans="1:5" ht="12.75">
      <c r="A211" s="35" t="s">
        <v>58</v>
      </c>
      <c r="E211" s="40" t="s">
        <v>9222</v>
      </c>
    </row>
    <row r="212" spans="1:5" ht="89.25">
      <c r="A212" t="s">
        <v>59</v>
      </c>
      <c r="E212" s="39" t="s">
        <v>1685</v>
      </c>
    </row>
    <row r="213" spans="1:16" ht="12.75">
      <c r="A213" t="s">
        <v>52</v>
      </c>
      <c s="34" t="s">
        <v>196</v>
      </c>
      <c s="34" t="s">
        <v>2136</v>
      </c>
      <c s="35" t="s">
        <v>5</v>
      </c>
      <c s="6" t="s">
        <v>2137</v>
      </c>
      <c s="36" t="s">
        <v>223</v>
      </c>
      <c s="37">
        <v>8</v>
      </c>
      <c s="36">
        <v>0</v>
      </c>
      <c s="36">
        <f>ROUND(G213*H213,6)</f>
      </c>
      <c r="L213" s="38">
        <v>0</v>
      </c>
      <c s="32">
        <f>ROUND(ROUND(L213,2)*ROUND(G213,3),2)</f>
      </c>
      <c s="36" t="s">
        <v>56</v>
      </c>
      <c>
        <f>(M213*21)/100</f>
      </c>
      <c t="s">
        <v>27</v>
      </c>
    </row>
    <row r="214" spans="1:5" ht="12.75">
      <c r="A214" s="35" t="s">
        <v>57</v>
      </c>
      <c r="E214" s="39" t="s">
        <v>5</v>
      </c>
    </row>
    <row r="215" spans="1:5" ht="12.75">
      <c r="A215" s="35" t="s">
        <v>58</v>
      </c>
      <c r="E215" s="40" t="s">
        <v>9222</v>
      </c>
    </row>
    <row r="216" spans="1:5" ht="89.25">
      <c r="A216" t="s">
        <v>59</v>
      </c>
      <c r="E216" s="39" t="s">
        <v>2138</v>
      </c>
    </row>
    <row r="217" spans="1:16" ht="12.75">
      <c r="A217" t="s">
        <v>52</v>
      </c>
      <c s="34" t="s">
        <v>200</v>
      </c>
      <c s="34" t="s">
        <v>2358</v>
      </c>
      <c s="35" t="s">
        <v>5</v>
      </c>
      <c s="6" t="s">
        <v>2359</v>
      </c>
      <c s="36" t="s">
        <v>223</v>
      </c>
      <c s="37">
        <v>2</v>
      </c>
      <c s="36">
        <v>0</v>
      </c>
      <c s="36">
        <f>ROUND(G217*H217,6)</f>
      </c>
      <c r="L217" s="38">
        <v>0</v>
      </c>
      <c s="32">
        <f>ROUND(ROUND(L217,2)*ROUND(G217,3),2)</f>
      </c>
      <c s="36" t="s">
        <v>56</v>
      </c>
      <c>
        <f>(M217*21)/100</f>
      </c>
      <c t="s">
        <v>27</v>
      </c>
    </row>
    <row r="218" spans="1:5" ht="12.75">
      <c r="A218" s="35" t="s">
        <v>57</v>
      </c>
      <c r="E218" s="39" t="s">
        <v>5</v>
      </c>
    </row>
    <row r="219" spans="1:5" ht="12.75">
      <c r="A219" s="35" t="s">
        <v>58</v>
      </c>
      <c r="E219" s="40" t="s">
        <v>9223</v>
      </c>
    </row>
    <row r="220" spans="1:5" ht="89.25">
      <c r="A220" t="s">
        <v>59</v>
      </c>
      <c r="E220" s="39" t="s">
        <v>2360</v>
      </c>
    </row>
    <row r="221" spans="1:16" ht="12.75">
      <c r="A221" t="s">
        <v>52</v>
      </c>
      <c s="34" t="s">
        <v>212</v>
      </c>
      <c s="34" t="s">
        <v>9224</v>
      </c>
      <c s="35" t="s">
        <v>5</v>
      </c>
      <c s="6" t="s">
        <v>8971</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8906</v>
      </c>
    </row>
    <row r="224" spans="1:5" ht="25.5">
      <c r="A224" t="s">
        <v>59</v>
      </c>
      <c r="E224" s="39" t="s">
        <v>8972</v>
      </c>
    </row>
    <row r="225" spans="1:13" ht="12.75">
      <c r="A225" t="s">
        <v>49</v>
      </c>
      <c r="C225" s="31" t="s">
        <v>9225</v>
      </c>
      <c r="E225" s="33" t="s">
        <v>9226</v>
      </c>
      <c r="J225" s="32">
        <f>0</f>
      </c>
      <c s="32">
        <f>0</f>
      </c>
      <c s="32">
        <f>0+L226</f>
      </c>
      <c s="32">
        <f>0+M226</f>
      </c>
    </row>
    <row r="226" spans="1:16" ht="25.5">
      <c r="A226" t="s">
        <v>52</v>
      </c>
      <c s="34" t="s">
        <v>204</v>
      </c>
      <c s="34" t="s">
        <v>9233</v>
      </c>
      <c s="35" t="s">
        <v>5</v>
      </c>
      <c s="6" t="s">
        <v>9234</v>
      </c>
      <c s="36" t="s">
        <v>93</v>
      </c>
      <c s="37">
        <v>10</v>
      </c>
      <c s="36">
        <v>0</v>
      </c>
      <c s="36">
        <f>ROUND(G226*H226,6)</f>
      </c>
      <c r="L226" s="38">
        <v>0</v>
      </c>
      <c s="32">
        <f>ROUND(ROUND(L226,2)*ROUND(G226,3),2)</f>
      </c>
      <c s="36" t="s">
        <v>56</v>
      </c>
      <c>
        <f>(M226*21)/100</f>
      </c>
      <c t="s">
        <v>27</v>
      </c>
    </row>
    <row r="227" spans="1:5" ht="12.75">
      <c r="A227" s="35" t="s">
        <v>57</v>
      </c>
      <c r="E227" s="39" t="s">
        <v>5</v>
      </c>
    </row>
    <row r="228" spans="1:5" ht="12.75">
      <c r="A228" s="35" t="s">
        <v>58</v>
      </c>
      <c r="E228" s="40" t="s">
        <v>9186</v>
      </c>
    </row>
    <row r="229" spans="1:5" ht="114.75">
      <c r="A229" t="s">
        <v>59</v>
      </c>
      <c r="E229" s="39" t="s">
        <v>411</v>
      </c>
    </row>
    <row r="230" spans="1:13" ht="12.75">
      <c r="A230" t="s">
        <v>49</v>
      </c>
      <c r="C230" s="31" t="s">
        <v>256</v>
      </c>
      <c r="E230" s="33" t="s">
        <v>2188</v>
      </c>
      <c r="J230" s="32">
        <f>0</f>
      </c>
      <c s="32">
        <f>0</f>
      </c>
      <c s="32">
        <f>0+L231+L235+L239</f>
      </c>
      <c s="32">
        <f>0+M231+M235+M239</f>
      </c>
    </row>
    <row r="231" spans="1:16" ht="38.25">
      <c r="A231" t="s">
        <v>52</v>
      </c>
      <c s="34" t="s">
        <v>216</v>
      </c>
      <c s="34" t="s">
        <v>2901</v>
      </c>
      <c s="35" t="s">
        <v>2902</v>
      </c>
      <c s="6" t="s">
        <v>2903</v>
      </c>
      <c s="36" t="s">
        <v>262</v>
      </c>
      <c s="37">
        <v>61</v>
      </c>
      <c s="36">
        <v>0</v>
      </c>
      <c s="36">
        <f>ROUND(G231*H231,6)</f>
      </c>
      <c r="L231" s="38">
        <v>0</v>
      </c>
      <c s="32">
        <f>ROUND(ROUND(L231,2)*ROUND(G231,3),2)</f>
      </c>
      <c s="36" t="s">
        <v>248</v>
      </c>
      <c>
        <f>(M231*21)/100</f>
      </c>
      <c t="s">
        <v>27</v>
      </c>
    </row>
    <row r="232" spans="1:5" ht="12.75">
      <c r="A232" s="35" t="s">
        <v>57</v>
      </c>
      <c r="E232" s="39" t="s">
        <v>263</v>
      </c>
    </row>
    <row r="233" spans="1:5" ht="12.75">
      <c r="A233" s="35" t="s">
        <v>58</v>
      </c>
      <c r="E233" s="40" t="s">
        <v>9277</v>
      </c>
    </row>
    <row r="234" spans="1:5" ht="12.75">
      <c r="A234" t="s">
        <v>59</v>
      </c>
      <c r="E234" s="39" t="s">
        <v>5</v>
      </c>
    </row>
    <row r="235" spans="1:16" ht="38.25">
      <c r="A235" t="s">
        <v>52</v>
      </c>
      <c s="34" t="s">
        <v>220</v>
      </c>
      <c s="34" t="s">
        <v>266</v>
      </c>
      <c s="35" t="s">
        <v>267</v>
      </c>
      <c s="6" t="s">
        <v>980</v>
      </c>
      <c s="36" t="s">
        <v>262</v>
      </c>
      <c s="37">
        <v>0.01</v>
      </c>
      <c s="36">
        <v>0</v>
      </c>
      <c s="36">
        <f>ROUND(G235*H235,6)</f>
      </c>
      <c r="L235" s="38">
        <v>0</v>
      </c>
      <c s="32">
        <f>ROUND(ROUND(L235,2)*ROUND(G235,3),2)</f>
      </c>
      <c s="36" t="s">
        <v>248</v>
      </c>
      <c>
        <f>(M235*21)/100</f>
      </c>
      <c t="s">
        <v>27</v>
      </c>
    </row>
    <row r="236" spans="1:5" ht="12.75">
      <c r="A236" s="35" t="s">
        <v>57</v>
      </c>
      <c r="E236" s="39" t="s">
        <v>263</v>
      </c>
    </row>
    <row r="237" spans="1:5" ht="12.75">
      <c r="A237" s="35" t="s">
        <v>58</v>
      </c>
      <c r="E237" s="40" t="s">
        <v>8975</v>
      </c>
    </row>
    <row r="238" spans="1:5" ht="102">
      <c r="A238" t="s">
        <v>59</v>
      </c>
      <c r="E238" s="39" t="s">
        <v>281</v>
      </c>
    </row>
    <row r="239" spans="1:16" ht="38.25">
      <c r="A239" t="s">
        <v>52</v>
      </c>
      <c s="34" t="s">
        <v>225</v>
      </c>
      <c s="34" t="s">
        <v>274</v>
      </c>
      <c s="35" t="s">
        <v>275</v>
      </c>
      <c s="6" t="s">
        <v>981</v>
      </c>
      <c s="36" t="s">
        <v>262</v>
      </c>
      <c s="37">
        <v>0.01</v>
      </c>
      <c s="36">
        <v>0</v>
      </c>
      <c s="36">
        <f>ROUND(G239*H239,6)</f>
      </c>
      <c r="L239" s="38">
        <v>0</v>
      </c>
      <c s="32">
        <f>ROUND(ROUND(L239,2)*ROUND(G239,3),2)</f>
      </c>
      <c s="36" t="s">
        <v>248</v>
      </c>
      <c>
        <f>(M239*21)/100</f>
      </c>
      <c t="s">
        <v>27</v>
      </c>
    </row>
    <row r="240" spans="1:5" ht="12.75">
      <c r="A240" s="35" t="s">
        <v>57</v>
      </c>
      <c r="E240" s="39" t="s">
        <v>263</v>
      </c>
    </row>
    <row r="241" spans="1:5" ht="12.75">
      <c r="A241" s="35" t="s">
        <v>58</v>
      </c>
      <c r="E241" s="40" t="s">
        <v>8975</v>
      </c>
    </row>
    <row r="242" spans="1:5" ht="102">
      <c r="A242" t="s">
        <v>59</v>
      </c>
      <c r="E24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8976</v>
      </c>
      <c s="41">
        <f>Rekapitulace!C94</f>
      </c>
      <c s="20" t="s">
        <v>0</v>
      </c>
      <c t="s">
        <v>23</v>
      </c>
      <c t="s">
        <v>27</v>
      </c>
    </row>
    <row r="4" spans="1:16" ht="32" customHeight="1">
      <c r="A4" s="24" t="s">
        <v>20</v>
      </c>
      <c s="25" t="s">
        <v>28</v>
      </c>
      <c s="27" t="s">
        <v>8976</v>
      </c>
      <c r="E4" s="26" t="s">
        <v>8977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9280</v>
      </c>
      <c r="E8" s="30" t="s">
        <v>9279</v>
      </c>
      <c r="J8" s="29">
        <f>0+J9+J14+J19+J24+J29+J38+J43+J52+J73+J90+J103+J128+J153+J162+J215</f>
      </c>
      <c s="29">
        <f>0+K9+K14+K19+K24+K29+K38+K43+K52+K73+K90+K103+K128+K153+K162+K215</f>
      </c>
      <c s="29">
        <f>0+L9+L14+L19+L24+L29+L38+L43+L52+L73+L90+L103+L128+L153+L162+L215</f>
      </c>
      <c s="29">
        <f>0+M9+M14+M19+M24+M29+M38+M43+M52+M73+M90+M103+M128+M153+M162+M215</f>
      </c>
    </row>
    <row r="9" spans="1:13" ht="12.75">
      <c r="A9" t="s">
        <v>49</v>
      </c>
      <c r="C9" s="31" t="s">
        <v>784</v>
      </c>
      <c r="E9" s="33" t="s">
        <v>2195</v>
      </c>
      <c r="J9" s="32">
        <f>0</f>
      </c>
      <c s="32">
        <f>0</f>
      </c>
      <c s="32">
        <f>0+L10</f>
      </c>
      <c s="32">
        <f>0+M10</f>
      </c>
    </row>
    <row r="10" spans="1:16" ht="12.75">
      <c r="A10" t="s">
        <v>52</v>
      </c>
      <c s="34" t="s">
        <v>50</v>
      </c>
      <c s="34" t="s">
        <v>3515</v>
      </c>
      <c s="35" t="s">
        <v>5</v>
      </c>
      <c s="6" t="s">
        <v>3516</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9281</v>
      </c>
    </row>
    <row r="13" spans="1:5" ht="369.75">
      <c r="A13" t="s">
        <v>59</v>
      </c>
      <c r="E13" s="39" t="s">
        <v>2708</v>
      </c>
    </row>
    <row r="14" spans="1:13" ht="12.75">
      <c r="A14" t="s">
        <v>49</v>
      </c>
      <c r="C14" s="31" t="s">
        <v>5991</v>
      </c>
      <c r="E14" s="33" t="s">
        <v>8868</v>
      </c>
      <c r="J14" s="32">
        <f>0</f>
      </c>
      <c s="32">
        <f>0</f>
      </c>
      <c s="32">
        <f>0+L15</f>
      </c>
      <c s="32">
        <f>0+M15</f>
      </c>
    </row>
    <row r="15" spans="1:16" ht="12.75">
      <c r="A15" t="s">
        <v>52</v>
      </c>
      <c s="34" t="s">
        <v>27</v>
      </c>
      <c s="34" t="s">
        <v>8869</v>
      </c>
      <c s="35" t="s">
        <v>5</v>
      </c>
      <c s="6" t="s">
        <v>8870</v>
      </c>
      <c s="36" t="s">
        <v>55</v>
      </c>
      <c s="37">
        <v>42</v>
      </c>
      <c s="36">
        <v>0</v>
      </c>
      <c s="36">
        <f>ROUND(G15*H15,6)</f>
      </c>
      <c r="L15" s="38">
        <v>0</v>
      </c>
      <c s="32">
        <f>ROUND(ROUND(L15,2)*ROUND(G15,3),2)</f>
      </c>
      <c s="36" t="s">
        <v>56</v>
      </c>
      <c>
        <f>(M15*21)/100</f>
      </c>
      <c t="s">
        <v>27</v>
      </c>
    </row>
    <row r="16" spans="1:5" ht="12.75">
      <c r="A16" s="35" t="s">
        <v>57</v>
      </c>
      <c r="E16" s="39" t="s">
        <v>5</v>
      </c>
    </row>
    <row r="17" spans="1:5" ht="12.75">
      <c r="A17" s="35" t="s">
        <v>58</v>
      </c>
      <c r="E17" s="40" t="s">
        <v>9282</v>
      </c>
    </row>
    <row r="18" spans="1:5" ht="318.75">
      <c r="A18" t="s">
        <v>59</v>
      </c>
      <c r="E18" s="39" t="s">
        <v>60</v>
      </c>
    </row>
    <row r="19" spans="1:13" ht="12.75">
      <c r="A19" t="s">
        <v>49</v>
      </c>
      <c r="C19" s="31" t="s">
        <v>2398</v>
      </c>
      <c r="E19" s="33" t="s">
        <v>2399</v>
      </c>
      <c r="J19" s="32">
        <f>0</f>
      </c>
      <c s="32">
        <f>0</f>
      </c>
      <c s="32">
        <f>0+L20</f>
      </c>
      <c s="32">
        <f>0+M20</f>
      </c>
    </row>
    <row r="20" spans="1:16" ht="12.75">
      <c r="A20" t="s">
        <v>52</v>
      </c>
      <c s="34" t="s">
        <v>26</v>
      </c>
      <c s="34" t="s">
        <v>69</v>
      </c>
      <c s="35" t="s">
        <v>5</v>
      </c>
      <c s="6" t="s">
        <v>70</v>
      </c>
      <c s="36" t="s">
        <v>55</v>
      </c>
      <c s="37">
        <v>33</v>
      </c>
      <c s="36">
        <v>0</v>
      </c>
      <c s="36">
        <f>ROUND(G20*H20,6)</f>
      </c>
      <c r="L20" s="38">
        <v>0</v>
      </c>
      <c s="32">
        <f>ROUND(ROUND(L20,2)*ROUND(G20,3),2)</f>
      </c>
      <c s="36" t="s">
        <v>56</v>
      </c>
      <c>
        <f>(M20*21)/100</f>
      </c>
      <c t="s">
        <v>27</v>
      </c>
    </row>
    <row r="21" spans="1:5" ht="12.75">
      <c r="A21" s="35" t="s">
        <v>57</v>
      </c>
      <c r="E21" s="39" t="s">
        <v>5</v>
      </c>
    </row>
    <row r="22" spans="1:5" ht="12.75">
      <c r="A22" s="35" t="s">
        <v>58</v>
      </c>
      <c r="E22" s="40" t="s">
        <v>9283</v>
      </c>
    </row>
    <row r="23" spans="1:5" ht="229.5">
      <c r="A23" t="s">
        <v>59</v>
      </c>
      <c r="E23" s="39" t="s">
        <v>71</v>
      </c>
    </row>
    <row r="24" spans="1:13" ht="12.75">
      <c r="A24" t="s">
        <v>49</v>
      </c>
      <c r="C24" s="31" t="s">
        <v>2405</v>
      </c>
      <c r="E24" s="33" t="s">
        <v>2406</v>
      </c>
      <c r="J24" s="32">
        <f>0</f>
      </c>
      <c s="32">
        <f>0</f>
      </c>
      <c s="32">
        <f>0+L25</f>
      </c>
      <c s="32">
        <f>0+M25</f>
      </c>
    </row>
    <row r="25" spans="1:16" ht="12.75">
      <c r="A25" t="s">
        <v>52</v>
      </c>
      <c s="34" t="s">
        <v>68</v>
      </c>
      <c s="34" t="s">
        <v>9284</v>
      </c>
      <c s="35" t="s">
        <v>5</v>
      </c>
      <c s="6" t="s">
        <v>9285</v>
      </c>
      <c s="36" t="s">
        <v>55</v>
      </c>
      <c s="37">
        <v>2</v>
      </c>
      <c s="36">
        <v>0</v>
      </c>
      <c s="36">
        <f>ROUND(G25*H25,6)</f>
      </c>
      <c r="L25" s="38">
        <v>0</v>
      </c>
      <c s="32">
        <f>ROUND(ROUND(L25,2)*ROUND(G25,3),2)</f>
      </c>
      <c s="36" t="s">
        <v>56</v>
      </c>
      <c>
        <f>(M25*21)/100</f>
      </c>
      <c t="s">
        <v>27</v>
      </c>
    </row>
    <row r="26" spans="1:5" ht="12.75">
      <c r="A26" s="35" t="s">
        <v>57</v>
      </c>
      <c r="E26" s="39" t="s">
        <v>5</v>
      </c>
    </row>
    <row r="27" spans="1:5" ht="12.75">
      <c r="A27" s="35" t="s">
        <v>58</v>
      </c>
      <c r="E27" s="40" t="s">
        <v>8881</v>
      </c>
    </row>
    <row r="28" spans="1:5" ht="369.75">
      <c r="A28" t="s">
        <v>59</v>
      </c>
      <c r="E28" s="39" t="s">
        <v>2409</v>
      </c>
    </row>
    <row r="29" spans="1:13" ht="12.75">
      <c r="A29" t="s">
        <v>49</v>
      </c>
      <c r="C29" s="31" t="s">
        <v>172</v>
      </c>
      <c r="E29" s="33" t="s">
        <v>1971</v>
      </c>
      <c r="J29" s="32">
        <f>0</f>
      </c>
      <c s="32">
        <f>0</f>
      </c>
      <c s="32">
        <f>0+L30+L34</f>
      </c>
      <c s="32">
        <f>0+M30+M34</f>
      </c>
    </row>
    <row r="30" spans="1:16" ht="12.75">
      <c r="A30" t="s">
        <v>52</v>
      </c>
      <c s="34" t="s">
        <v>208</v>
      </c>
      <c s="34" t="s">
        <v>8873</v>
      </c>
      <c s="35" t="s">
        <v>5</v>
      </c>
      <c s="6" t="s">
        <v>1047</v>
      </c>
      <c s="36" t="s">
        <v>1048</v>
      </c>
      <c s="37">
        <v>2.3</v>
      </c>
      <c s="36">
        <v>0</v>
      </c>
      <c s="36">
        <f>ROUND(G30*H30,6)</f>
      </c>
      <c r="L30" s="38">
        <v>0</v>
      </c>
      <c s="32">
        <f>ROUND(ROUND(L30,2)*ROUND(G30,3),2)</f>
      </c>
      <c s="36" t="s">
        <v>56</v>
      </c>
      <c>
        <f>(M30*21)/100</f>
      </c>
      <c t="s">
        <v>27</v>
      </c>
    </row>
    <row r="31" spans="1:5" ht="12.75">
      <c r="A31" s="35" t="s">
        <v>57</v>
      </c>
      <c r="E31" s="39" t="s">
        <v>5</v>
      </c>
    </row>
    <row r="32" spans="1:5" ht="12.75">
      <c r="A32" s="35" t="s">
        <v>58</v>
      </c>
      <c r="E32" s="40" t="s">
        <v>9286</v>
      </c>
    </row>
    <row r="33" spans="1:5" ht="25.5">
      <c r="A33" t="s">
        <v>59</v>
      </c>
      <c r="E33" s="39" t="s">
        <v>8875</v>
      </c>
    </row>
    <row r="34" spans="1:16" ht="12.75">
      <c r="A34" t="s">
        <v>52</v>
      </c>
      <c s="34" t="s">
        <v>212</v>
      </c>
      <c s="34" t="s">
        <v>1046</v>
      </c>
      <c s="35" t="s">
        <v>5</v>
      </c>
      <c s="6" t="s">
        <v>8876</v>
      </c>
      <c s="36" t="s">
        <v>93</v>
      </c>
      <c s="37">
        <v>1</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63.75">
      <c r="A37" t="s">
        <v>59</v>
      </c>
      <c r="E37" s="39" t="s">
        <v>8878</v>
      </c>
    </row>
    <row r="38" spans="1:13" ht="12.75">
      <c r="A38" t="s">
        <v>49</v>
      </c>
      <c r="C38" s="31" t="s">
        <v>180</v>
      </c>
      <c r="E38" s="33" t="s">
        <v>1966</v>
      </c>
      <c r="J38" s="32">
        <f>0</f>
      </c>
      <c s="32">
        <f>0</f>
      </c>
      <c s="32">
        <f>0+L39</f>
      </c>
      <c s="32">
        <f>0+M39</f>
      </c>
    </row>
    <row r="39" spans="1:16" ht="12.75">
      <c r="A39" t="s">
        <v>52</v>
      </c>
      <c s="34" t="s">
        <v>216</v>
      </c>
      <c s="34" t="s">
        <v>8879</v>
      </c>
      <c s="35" t="s">
        <v>5</v>
      </c>
      <c s="6" t="s">
        <v>8880</v>
      </c>
      <c s="36" t="s">
        <v>853</v>
      </c>
      <c s="37">
        <v>2</v>
      </c>
      <c s="36">
        <v>0</v>
      </c>
      <c s="36">
        <f>ROUND(G39*H39,6)</f>
      </c>
      <c r="L39" s="38">
        <v>0</v>
      </c>
      <c s="32">
        <f>ROUND(ROUND(L39,2)*ROUND(G39,3),2)</f>
      </c>
      <c s="36" t="s">
        <v>56</v>
      </c>
      <c>
        <f>(M39*21)/100</f>
      </c>
      <c t="s">
        <v>27</v>
      </c>
    </row>
    <row r="40" spans="1:5" ht="12.75">
      <c r="A40" s="35" t="s">
        <v>57</v>
      </c>
      <c r="E40" s="39" t="s">
        <v>5</v>
      </c>
    </row>
    <row r="41" spans="1:5" ht="12.75">
      <c r="A41" s="35" t="s">
        <v>58</v>
      </c>
      <c r="E41" s="40" t="s">
        <v>8881</v>
      </c>
    </row>
    <row r="42" spans="1:5" ht="25.5">
      <c r="A42" t="s">
        <v>59</v>
      </c>
      <c r="E42" s="39" t="s">
        <v>8882</v>
      </c>
    </row>
    <row r="43" spans="1:13" ht="12.75">
      <c r="A43" t="s">
        <v>49</v>
      </c>
      <c r="C43" s="31" t="s">
        <v>1985</v>
      </c>
      <c r="E43" s="33" t="s">
        <v>1986</v>
      </c>
      <c r="J43" s="32">
        <f>0</f>
      </c>
      <c s="32">
        <f>0</f>
      </c>
      <c s="32">
        <f>0+L44+L48</f>
      </c>
      <c s="32">
        <f>0+M44+M48</f>
      </c>
    </row>
    <row r="44" spans="1:16" ht="25.5">
      <c r="A44" t="s">
        <v>52</v>
      </c>
      <c s="34" t="s">
        <v>220</v>
      </c>
      <c s="34" t="s">
        <v>1987</v>
      </c>
      <c s="35" t="s">
        <v>5</v>
      </c>
      <c s="6" t="s">
        <v>1088</v>
      </c>
      <c s="36" t="s">
        <v>93</v>
      </c>
      <c s="37">
        <v>6</v>
      </c>
      <c s="36">
        <v>0</v>
      </c>
      <c s="36">
        <f>ROUND(G44*H44,6)</f>
      </c>
      <c r="L44" s="38">
        <v>0</v>
      </c>
      <c s="32">
        <f>ROUND(ROUND(L44,2)*ROUND(G44,3),2)</f>
      </c>
      <c s="36" t="s">
        <v>56</v>
      </c>
      <c>
        <f>(M44*21)/100</f>
      </c>
      <c t="s">
        <v>27</v>
      </c>
    </row>
    <row r="45" spans="1:5" ht="12.75">
      <c r="A45" s="35" t="s">
        <v>57</v>
      </c>
      <c r="E45" s="39" t="s">
        <v>5</v>
      </c>
    </row>
    <row r="46" spans="1:5" ht="12.75">
      <c r="A46" s="35" t="s">
        <v>58</v>
      </c>
      <c r="E46" s="40" t="s">
        <v>9287</v>
      </c>
    </row>
    <row r="47" spans="1:5" ht="25.5">
      <c r="A47" t="s">
        <v>59</v>
      </c>
      <c r="E47" s="39" t="s">
        <v>8884</v>
      </c>
    </row>
    <row r="48" spans="1:16" ht="12.75">
      <c r="A48" t="s">
        <v>52</v>
      </c>
      <c s="34" t="s">
        <v>225</v>
      </c>
      <c s="34" t="s">
        <v>8889</v>
      </c>
      <c s="35" t="s">
        <v>5</v>
      </c>
      <c s="6" t="s">
        <v>1095</v>
      </c>
      <c s="36" t="s">
        <v>93</v>
      </c>
      <c s="37">
        <v>23</v>
      </c>
      <c s="36">
        <v>0</v>
      </c>
      <c s="36">
        <f>ROUND(G48*H48,6)</f>
      </c>
      <c r="L48" s="38">
        <v>0</v>
      </c>
      <c s="32">
        <f>ROUND(ROUND(L48,2)*ROUND(G48,3),2)</f>
      </c>
      <c s="36" t="s">
        <v>56</v>
      </c>
      <c>
        <f>(M48*21)/100</f>
      </c>
      <c t="s">
        <v>27</v>
      </c>
    </row>
    <row r="49" spans="1:5" ht="12.75">
      <c r="A49" s="35" t="s">
        <v>57</v>
      </c>
      <c r="E49" s="39" t="s">
        <v>5</v>
      </c>
    </row>
    <row r="50" spans="1:5" ht="12.75">
      <c r="A50" s="35" t="s">
        <v>58</v>
      </c>
      <c r="E50" s="40" t="s">
        <v>9288</v>
      </c>
    </row>
    <row r="51" spans="1:5" ht="38.25">
      <c r="A51" t="s">
        <v>59</v>
      </c>
      <c r="E51" s="39" t="s">
        <v>8891</v>
      </c>
    </row>
    <row r="52" spans="1:13" ht="12.75">
      <c r="A52" t="s">
        <v>49</v>
      </c>
      <c r="C52" s="31" t="s">
        <v>1989</v>
      </c>
      <c r="E52" s="33" t="s">
        <v>1990</v>
      </c>
      <c r="J52" s="32">
        <f>0</f>
      </c>
      <c s="32">
        <f>0</f>
      </c>
      <c s="32">
        <f>0+L53+L57+L61+L65+L69</f>
      </c>
      <c s="32">
        <f>0+M53+M57+M61+M65+M69</f>
      </c>
    </row>
    <row r="53" spans="1:16" ht="12.75">
      <c r="A53" t="s">
        <v>52</v>
      </c>
      <c s="34" t="s">
        <v>188</v>
      </c>
      <c s="34" t="s">
        <v>8892</v>
      </c>
      <c s="35" t="s">
        <v>5</v>
      </c>
      <c s="6" t="s">
        <v>8893</v>
      </c>
      <c s="36" t="s">
        <v>65</v>
      </c>
      <c s="37">
        <v>220</v>
      </c>
      <c s="36">
        <v>0</v>
      </c>
      <c s="36">
        <f>ROUND(G53*H53,6)</f>
      </c>
      <c r="L53" s="38">
        <v>0</v>
      </c>
      <c s="32">
        <f>ROUND(ROUND(L53,2)*ROUND(G53,3),2)</f>
      </c>
      <c s="36" t="s">
        <v>56</v>
      </c>
      <c>
        <f>(M53*21)/100</f>
      </c>
      <c t="s">
        <v>27</v>
      </c>
    </row>
    <row r="54" spans="1:5" ht="12.75">
      <c r="A54" s="35" t="s">
        <v>57</v>
      </c>
      <c r="E54" s="39" t="s">
        <v>5</v>
      </c>
    </row>
    <row r="55" spans="1:5" ht="12.75">
      <c r="A55" s="35" t="s">
        <v>58</v>
      </c>
      <c r="E55" s="40" t="s">
        <v>1969</v>
      </c>
    </row>
    <row r="56" spans="1:5" ht="25.5">
      <c r="A56" t="s">
        <v>59</v>
      </c>
      <c r="E56" s="39" t="s">
        <v>8895</v>
      </c>
    </row>
    <row r="57" spans="1:16" ht="12.75">
      <c r="A57" t="s">
        <v>52</v>
      </c>
      <c s="34" t="s">
        <v>229</v>
      </c>
      <c s="34" t="s">
        <v>8896</v>
      </c>
      <c s="35" t="s">
        <v>5</v>
      </c>
      <c s="6" t="s">
        <v>933</v>
      </c>
      <c s="36" t="s">
        <v>65</v>
      </c>
      <c s="37">
        <v>220</v>
      </c>
      <c s="36">
        <v>0</v>
      </c>
      <c s="36">
        <f>ROUND(G57*H57,6)</f>
      </c>
      <c r="L57" s="38">
        <v>0</v>
      </c>
      <c s="32">
        <f>ROUND(ROUND(L57,2)*ROUND(G57,3),2)</f>
      </c>
      <c s="36" t="s">
        <v>56</v>
      </c>
      <c>
        <f>(M57*21)/100</f>
      </c>
      <c t="s">
        <v>27</v>
      </c>
    </row>
    <row r="58" spans="1:5" ht="12.75">
      <c r="A58" s="35" t="s">
        <v>57</v>
      </c>
      <c r="E58" s="39" t="s">
        <v>5</v>
      </c>
    </row>
    <row r="59" spans="1:5" ht="12.75">
      <c r="A59" s="35" t="s">
        <v>58</v>
      </c>
      <c r="E59" s="40" t="s">
        <v>9289</v>
      </c>
    </row>
    <row r="60" spans="1:5" ht="51">
      <c r="A60" t="s">
        <v>59</v>
      </c>
      <c r="E60" s="39" t="s">
        <v>8897</v>
      </c>
    </row>
    <row r="61" spans="1:16" ht="12.75">
      <c r="A61" t="s">
        <v>52</v>
      </c>
      <c s="34" t="s">
        <v>233</v>
      </c>
      <c s="34" t="s">
        <v>8898</v>
      </c>
      <c s="35" t="s">
        <v>5</v>
      </c>
      <c s="6" t="s">
        <v>74</v>
      </c>
      <c s="36" t="s">
        <v>65</v>
      </c>
      <c s="37">
        <v>15</v>
      </c>
      <c s="36">
        <v>0</v>
      </c>
      <c s="36">
        <f>ROUND(G61*H61,6)</f>
      </c>
      <c r="L61" s="38">
        <v>0</v>
      </c>
      <c s="32">
        <f>ROUND(ROUND(L61,2)*ROUND(G61,3),2)</f>
      </c>
      <c s="36" t="s">
        <v>56</v>
      </c>
      <c>
        <f>(M61*21)/100</f>
      </c>
      <c t="s">
        <v>27</v>
      </c>
    </row>
    <row r="62" spans="1:5" ht="12.75">
      <c r="A62" s="35" t="s">
        <v>57</v>
      </c>
      <c r="E62" s="39" t="s">
        <v>5</v>
      </c>
    </row>
    <row r="63" spans="1:5" ht="12.75">
      <c r="A63" s="35" t="s">
        <v>58</v>
      </c>
      <c r="E63" s="40" t="s">
        <v>9290</v>
      </c>
    </row>
    <row r="64" spans="1:5" ht="51">
      <c r="A64" t="s">
        <v>59</v>
      </c>
      <c r="E64" s="39" t="s">
        <v>8900</v>
      </c>
    </row>
    <row r="65" spans="1:16" ht="12.75">
      <c r="A65" t="s">
        <v>52</v>
      </c>
      <c s="34" t="s">
        <v>237</v>
      </c>
      <c s="34" t="s">
        <v>8901</v>
      </c>
      <c s="35" t="s">
        <v>5</v>
      </c>
      <c s="6" t="s">
        <v>78</v>
      </c>
      <c s="36" t="s">
        <v>65</v>
      </c>
      <c s="37">
        <v>220</v>
      </c>
      <c s="36">
        <v>0</v>
      </c>
      <c s="36">
        <f>ROUND(G65*H65,6)</f>
      </c>
      <c r="L65" s="38">
        <v>0</v>
      </c>
      <c s="32">
        <f>ROUND(ROUND(L65,2)*ROUND(G65,3),2)</f>
      </c>
      <c s="36" t="s">
        <v>56</v>
      </c>
      <c>
        <f>(M65*21)/100</f>
      </c>
      <c t="s">
        <v>27</v>
      </c>
    </row>
    <row r="66" spans="1:5" ht="12.75">
      <c r="A66" s="35" t="s">
        <v>57</v>
      </c>
      <c r="E66" s="39" t="s">
        <v>5</v>
      </c>
    </row>
    <row r="67" spans="1:5" ht="12.75">
      <c r="A67" s="35" t="s">
        <v>58</v>
      </c>
      <c r="E67" s="40" t="s">
        <v>9289</v>
      </c>
    </row>
    <row r="68" spans="1:5" ht="51">
      <c r="A68" t="s">
        <v>59</v>
      </c>
      <c r="E68" s="39" t="s">
        <v>8900</v>
      </c>
    </row>
    <row r="69" spans="1:16" ht="25.5">
      <c r="A69" t="s">
        <v>52</v>
      </c>
      <c s="34" t="s">
        <v>241</v>
      </c>
      <c s="34" t="s">
        <v>8904</v>
      </c>
      <c s="35" t="s">
        <v>5</v>
      </c>
      <c s="6" t="s">
        <v>8905</v>
      </c>
      <c s="36" t="s">
        <v>65</v>
      </c>
      <c s="37">
        <v>220</v>
      </c>
      <c s="36">
        <v>0</v>
      </c>
      <c s="36">
        <f>ROUND(G69*H69,6)</f>
      </c>
      <c r="L69" s="38">
        <v>0</v>
      </c>
      <c s="32">
        <f>ROUND(ROUND(L69,2)*ROUND(G69,3),2)</f>
      </c>
      <c s="36" t="s">
        <v>56</v>
      </c>
      <c>
        <f>(M69*21)/100</f>
      </c>
      <c t="s">
        <v>27</v>
      </c>
    </row>
    <row r="70" spans="1:5" ht="12.75">
      <c r="A70" s="35" t="s">
        <v>57</v>
      </c>
      <c r="E70" s="39" t="s">
        <v>5</v>
      </c>
    </row>
    <row r="71" spans="1:5" ht="12.75">
      <c r="A71" s="35" t="s">
        <v>58</v>
      </c>
      <c r="E71" s="40" t="s">
        <v>1969</v>
      </c>
    </row>
    <row r="72" spans="1:5" ht="25.5">
      <c r="A72" t="s">
        <v>59</v>
      </c>
      <c r="E72" s="39" t="s">
        <v>8895</v>
      </c>
    </row>
    <row r="73" spans="1:13" ht="12.75">
      <c r="A73" t="s">
        <v>49</v>
      </c>
      <c r="C73" s="31" t="s">
        <v>1993</v>
      </c>
      <c r="E73" s="33" t="s">
        <v>1994</v>
      </c>
      <c r="J73" s="32">
        <f>0</f>
      </c>
      <c s="32">
        <f>0</f>
      </c>
      <c s="32">
        <f>0+L74+L78+L82+L86</f>
      </c>
      <c s="32">
        <f>0+M74+M78+M82+M86</f>
      </c>
    </row>
    <row r="74" spans="1:16" ht="12.75">
      <c r="A74" t="s">
        <v>52</v>
      </c>
      <c s="34" t="s">
        <v>72</v>
      </c>
      <c s="34" t="s">
        <v>1843</v>
      </c>
      <c s="35" t="s">
        <v>5</v>
      </c>
      <c s="6" t="s">
        <v>1844</v>
      </c>
      <c s="36" t="s">
        <v>1076</v>
      </c>
      <c s="37">
        <v>1</v>
      </c>
      <c s="36">
        <v>0</v>
      </c>
      <c s="36">
        <f>ROUND(G74*H74,6)</f>
      </c>
      <c r="L74" s="38">
        <v>0</v>
      </c>
      <c s="32">
        <f>ROUND(ROUND(L74,2)*ROUND(G74,3),2)</f>
      </c>
      <c s="36" t="s">
        <v>56</v>
      </c>
      <c>
        <f>(M74*21)/100</f>
      </c>
      <c t="s">
        <v>27</v>
      </c>
    </row>
    <row r="75" spans="1:5" ht="12.75">
      <c r="A75" s="35" t="s">
        <v>57</v>
      </c>
      <c r="E75" s="39" t="s">
        <v>5</v>
      </c>
    </row>
    <row r="76" spans="1:5" ht="12.75">
      <c r="A76" s="35" t="s">
        <v>58</v>
      </c>
      <c r="E76" s="40" t="s">
        <v>8906</v>
      </c>
    </row>
    <row r="77" spans="1:5" ht="38.25">
      <c r="A77" t="s">
        <v>59</v>
      </c>
      <c r="E77" s="39" t="s">
        <v>1115</v>
      </c>
    </row>
    <row r="78" spans="1:16" ht="25.5">
      <c r="A78" t="s">
        <v>52</v>
      </c>
      <c s="34" t="s">
        <v>76</v>
      </c>
      <c s="34" t="s">
        <v>1460</v>
      </c>
      <c s="35" t="s">
        <v>5</v>
      </c>
      <c s="6" t="s">
        <v>1461</v>
      </c>
      <c s="36" t="s">
        <v>93</v>
      </c>
      <c s="37">
        <v>2</v>
      </c>
      <c s="36">
        <v>0</v>
      </c>
      <c s="36">
        <f>ROUND(G78*H78,6)</f>
      </c>
      <c r="L78" s="38">
        <v>0</v>
      </c>
      <c s="32">
        <f>ROUND(ROUND(L78,2)*ROUND(G78,3),2)</f>
      </c>
      <c s="36" t="s">
        <v>56</v>
      </c>
      <c>
        <f>(M78*21)/100</f>
      </c>
      <c t="s">
        <v>27</v>
      </c>
    </row>
    <row r="79" spans="1:5" ht="12.75">
      <c r="A79" s="35" t="s">
        <v>57</v>
      </c>
      <c r="E79" s="39" t="s">
        <v>5</v>
      </c>
    </row>
    <row r="80" spans="1:5" ht="12.75">
      <c r="A80" s="35" t="s">
        <v>58</v>
      </c>
      <c r="E80" s="40" t="s">
        <v>8887</v>
      </c>
    </row>
    <row r="81" spans="1:5" ht="38.25">
      <c r="A81" t="s">
        <v>59</v>
      </c>
      <c r="E81" s="39" t="s">
        <v>1115</v>
      </c>
    </row>
    <row r="82" spans="1:16" ht="12.75">
      <c r="A82" t="s">
        <v>52</v>
      </c>
      <c s="34" t="s">
        <v>81</v>
      </c>
      <c s="34" t="s">
        <v>1846</v>
      </c>
      <c s="35" t="s">
        <v>5</v>
      </c>
      <c s="6" t="s">
        <v>1847</v>
      </c>
      <c s="36" t="s">
        <v>93</v>
      </c>
      <c s="37">
        <v>1</v>
      </c>
      <c s="36">
        <v>0</v>
      </c>
      <c s="36">
        <f>ROUND(G82*H82,6)</f>
      </c>
      <c r="L82" s="38">
        <v>0</v>
      </c>
      <c s="32">
        <f>ROUND(ROUND(L82,2)*ROUND(G82,3),2)</f>
      </c>
      <c s="36" t="s">
        <v>56</v>
      </c>
      <c>
        <f>(M82*21)/100</f>
      </c>
      <c t="s">
        <v>27</v>
      </c>
    </row>
    <row r="83" spans="1:5" ht="12.75">
      <c r="A83" s="35" t="s">
        <v>57</v>
      </c>
      <c r="E83" s="39" t="s">
        <v>5</v>
      </c>
    </row>
    <row r="84" spans="1:5" ht="12.75">
      <c r="A84" s="35" t="s">
        <v>58</v>
      </c>
      <c r="E84" s="40" t="s">
        <v>8906</v>
      </c>
    </row>
    <row r="85" spans="1:5" ht="38.25">
      <c r="A85" t="s">
        <v>59</v>
      </c>
      <c r="E85" s="39" t="s">
        <v>1115</v>
      </c>
    </row>
    <row r="86" spans="1:16" ht="25.5">
      <c r="A86" t="s">
        <v>52</v>
      </c>
      <c s="34" t="s">
        <v>86</v>
      </c>
      <c s="34" t="s">
        <v>1116</v>
      </c>
      <c s="35" t="s">
        <v>5</v>
      </c>
      <c s="6" t="s">
        <v>1117</v>
      </c>
      <c s="36" t="s">
        <v>93</v>
      </c>
      <c s="37">
        <v>6</v>
      </c>
      <c s="36">
        <v>0</v>
      </c>
      <c s="36">
        <f>ROUND(G86*H86,6)</f>
      </c>
      <c r="L86" s="38">
        <v>0</v>
      </c>
      <c s="32">
        <f>ROUND(ROUND(L86,2)*ROUND(G86,3),2)</f>
      </c>
      <c s="36" t="s">
        <v>56</v>
      </c>
      <c>
        <f>(M86*21)/100</f>
      </c>
      <c t="s">
        <v>27</v>
      </c>
    </row>
    <row r="87" spans="1:5" ht="12.75">
      <c r="A87" s="35" t="s">
        <v>57</v>
      </c>
      <c r="E87" s="39" t="s">
        <v>5</v>
      </c>
    </row>
    <row r="88" spans="1:5" ht="12.75">
      <c r="A88" s="35" t="s">
        <v>58</v>
      </c>
      <c r="E88" s="40" t="s">
        <v>9291</v>
      </c>
    </row>
    <row r="89" spans="1:5" ht="38.25">
      <c r="A89" t="s">
        <v>59</v>
      </c>
      <c r="E89" s="39" t="s">
        <v>1118</v>
      </c>
    </row>
    <row r="90" spans="1:13" ht="12.75">
      <c r="A90" t="s">
        <v>49</v>
      </c>
      <c r="C90" s="31" t="s">
        <v>2024</v>
      </c>
      <c r="E90" s="33" t="s">
        <v>2025</v>
      </c>
      <c r="J90" s="32">
        <f>0</f>
      </c>
      <c s="32">
        <f>0</f>
      </c>
      <c s="32">
        <f>0+L91+L95+L99</f>
      </c>
      <c s="32">
        <f>0+M91+M95+M99</f>
      </c>
    </row>
    <row r="91" spans="1:16" ht="12.75">
      <c r="A91" t="s">
        <v>52</v>
      </c>
      <c s="34" t="s">
        <v>90</v>
      </c>
      <c s="34" t="s">
        <v>2433</v>
      </c>
      <c s="35" t="s">
        <v>5</v>
      </c>
      <c s="6" t="s">
        <v>2434</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8912</v>
      </c>
    </row>
    <row r="94" spans="1:5" ht="102">
      <c r="A94" t="s">
        <v>59</v>
      </c>
      <c r="E94" s="39" t="s">
        <v>2435</v>
      </c>
    </row>
    <row r="95" spans="1:16" ht="25.5">
      <c r="A95" t="s">
        <v>52</v>
      </c>
      <c s="34" t="s">
        <v>96</v>
      </c>
      <c s="34" t="s">
        <v>2436</v>
      </c>
      <c s="35" t="s">
        <v>5</v>
      </c>
      <c s="6" t="s">
        <v>2437</v>
      </c>
      <c s="36" t="s">
        <v>93</v>
      </c>
      <c s="37">
        <v>2</v>
      </c>
      <c s="36">
        <v>0</v>
      </c>
      <c s="36">
        <f>ROUND(G95*H95,6)</f>
      </c>
      <c r="L95" s="38">
        <v>0</v>
      </c>
      <c s="32">
        <f>ROUND(ROUND(L95,2)*ROUND(G95,3),2)</f>
      </c>
      <c s="36" t="s">
        <v>56</v>
      </c>
      <c>
        <f>(M95*21)/100</f>
      </c>
      <c t="s">
        <v>27</v>
      </c>
    </row>
    <row r="96" spans="1:5" ht="12.75">
      <c r="A96" s="35" t="s">
        <v>57</v>
      </c>
      <c r="E96" s="39" t="s">
        <v>5</v>
      </c>
    </row>
    <row r="97" spans="1:5" ht="12.75">
      <c r="A97" s="35" t="s">
        <v>58</v>
      </c>
      <c r="E97" s="40" t="s">
        <v>8881</v>
      </c>
    </row>
    <row r="98" spans="1:5" ht="102">
      <c r="A98" t="s">
        <v>59</v>
      </c>
      <c r="E98" s="39" t="s">
        <v>577</v>
      </c>
    </row>
    <row r="99" spans="1:16" ht="12.75">
      <c r="A99" t="s">
        <v>52</v>
      </c>
      <c s="34" t="s">
        <v>100</v>
      </c>
      <c s="34" t="s">
        <v>2026</v>
      </c>
      <c s="35" t="s">
        <v>5</v>
      </c>
      <c s="6" t="s">
        <v>2027</v>
      </c>
      <c s="36" t="s">
        <v>65</v>
      </c>
      <c s="37">
        <v>15</v>
      </c>
      <c s="36">
        <v>0</v>
      </c>
      <c s="36">
        <f>ROUND(G99*H99,6)</f>
      </c>
      <c r="L99" s="38">
        <v>0</v>
      </c>
      <c s="32">
        <f>ROUND(ROUND(L99,2)*ROUND(G99,3),2)</f>
      </c>
      <c s="36" t="s">
        <v>56</v>
      </c>
      <c>
        <f>(M99*21)/100</f>
      </c>
      <c t="s">
        <v>27</v>
      </c>
    </row>
    <row r="100" spans="1:5" ht="12.75">
      <c r="A100" s="35" t="s">
        <v>57</v>
      </c>
      <c r="E100" s="39" t="s">
        <v>5</v>
      </c>
    </row>
    <row r="101" spans="1:5" ht="12.75">
      <c r="A101" s="35" t="s">
        <v>58</v>
      </c>
      <c r="E101" s="40" t="s">
        <v>9290</v>
      </c>
    </row>
    <row r="102" spans="1:5" ht="127.5">
      <c r="A102" t="s">
        <v>59</v>
      </c>
      <c r="E102" s="39" t="s">
        <v>2028</v>
      </c>
    </row>
    <row r="103" spans="1:13" ht="12.75">
      <c r="A103" t="s">
        <v>49</v>
      </c>
      <c r="C103" s="31" t="s">
        <v>1848</v>
      </c>
      <c r="E103" s="33" t="s">
        <v>2034</v>
      </c>
      <c r="J103" s="32">
        <f>0</f>
      </c>
      <c s="32">
        <f>0</f>
      </c>
      <c s="32">
        <f>0+L104+L108+L112+L116+L120+L124</f>
      </c>
      <c s="32">
        <f>0+M104+M108+M112+M116+M120+M124</f>
      </c>
    </row>
    <row r="104" spans="1:16" ht="12.75">
      <c r="A104" t="s">
        <v>52</v>
      </c>
      <c s="34" t="s">
        <v>104</v>
      </c>
      <c s="34" t="s">
        <v>578</v>
      </c>
      <c s="35" t="s">
        <v>5</v>
      </c>
      <c s="6" t="s">
        <v>579</v>
      </c>
      <c s="36" t="s">
        <v>65</v>
      </c>
      <c s="37">
        <v>50</v>
      </c>
      <c s="36">
        <v>0</v>
      </c>
      <c s="36">
        <f>ROUND(G104*H104,6)</f>
      </c>
      <c r="L104" s="38">
        <v>0</v>
      </c>
      <c s="32">
        <f>ROUND(ROUND(L104,2)*ROUND(G104,3),2)</f>
      </c>
      <c s="36" t="s">
        <v>56</v>
      </c>
      <c>
        <f>(M104*21)/100</f>
      </c>
      <c t="s">
        <v>27</v>
      </c>
    </row>
    <row r="105" spans="1:5" ht="12.75">
      <c r="A105" s="35" t="s">
        <v>57</v>
      </c>
      <c r="E105" s="39" t="s">
        <v>5</v>
      </c>
    </row>
    <row r="106" spans="1:5" ht="12.75">
      <c r="A106" s="35" t="s">
        <v>58</v>
      </c>
      <c r="E106" s="40" t="s">
        <v>9292</v>
      </c>
    </row>
    <row r="107" spans="1:5" ht="127.5">
      <c r="A107" t="s">
        <v>59</v>
      </c>
      <c r="E107" s="39" t="s">
        <v>580</v>
      </c>
    </row>
    <row r="108" spans="1:16" ht="12.75">
      <c r="A108" t="s">
        <v>52</v>
      </c>
      <c s="34" t="s">
        <v>108</v>
      </c>
      <c s="34" t="s">
        <v>581</v>
      </c>
      <c s="35" t="s">
        <v>5</v>
      </c>
      <c s="6" t="s">
        <v>582</v>
      </c>
      <c s="36" t="s">
        <v>93</v>
      </c>
      <c s="37">
        <v>10</v>
      </c>
      <c s="36">
        <v>0</v>
      </c>
      <c s="36">
        <f>ROUND(G108*H108,6)</f>
      </c>
      <c r="L108" s="38">
        <v>0</v>
      </c>
      <c s="32">
        <f>ROUND(ROUND(L108,2)*ROUND(G108,3),2)</f>
      </c>
      <c s="36" t="s">
        <v>56</v>
      </c>
      <c>
        <f>(M108*21)/100</f>
      </c>
      <c t="s">
        <v>27</v>
      </c>
    </row>
    <row r="109" spans="1:5" ht="12.75">
      <c r="A109" s="35" t="s">
        <v>57</v>
      </c>
      <c r="E109" s="39" t="s">
        <v>5</v>
      </c>
    </row>
    <row r="110" spans="1:5" ht="12.75">
      <c r="A110" s="35" t="s">
        <v>58</v>
      </c>
      <c r="E110" s="40" t="s">
        <v>9293</v>
      </c>
    </row>
    <row r="111" spans="1:5" ht="102">
      <c r="A111" t="s">
        <v>59</v>
      </c>
      <c r="E111" s="39" t="s">
        <v>583</v>
      </c>
    </row>
    <row r="112" spans="1:16" ht="12.75">
      <c r="A112" t="s">
        <v>52</v>
      </c>
      <c s="34" t="s">
        <v>112</v>
      </c>
      <c s="34" t="s">
        <v>1853</v>
      </c>
      <c s="35" t="s">
        <v>5</v>
      </c>
      <c s="6" t="s">
        <v>1854</v>
      </c>
      <c s="36" t="s">
        <v>93</v>
      </c>
      <c s="37">
        <v>10</v>
      </c>
      <c s="36">
        <v>0</v>
      </c>
      <c s="36">
        <f>ROUND(G112*H112,6)</f>
      </c>
      <c r="L112" s="38">
        <v>0</v>
      </c>
      <c s="32">
        <f>ROUND(ROUND(L112,2)*ROUND(G112,3),2)</f>
      </c>
      <c s="36" t="s">
        <v>56</v>
      </c>
      <c>
        <f>(M112*21)/100</f>
      </c>
      <c t="s">
        <v>27</v>
      </c>
    </row>
    <row r="113" spans="1:5" ht="12.75">
      <c r="A113" s="35" t="s">
        <v>57</v>
      </c>
      <c r="E113" s="39" t="s">
        <v>5</v>
      </c>
    </row>
    <row r="114" spans="1:5" ht="12.75">
      <c r="A114" s="35" t="s">
        <v>58</v>
      </c>
      <c r="E114" s="40" t="s">
        <v>9186</v>
      </c>
    </row>
    <row r="115" spans="1:5" ht="76.5">
      <c r="A115" t="s">
        <v>59</v>
      </c>
      <c r="E115" s="39" t="s">
        <v>1855</v>
      </c>
    </row>
    <row r="116" spans="1:16" ht="12.75">
      <c r="A116" t="s">
        <v>52</v>
      </c>
      <c s="34" t="s">
        <v>116</v>
      </c>
      <c s="34" t="s">
        <v>9060</v>
      </c>
      <c s="35" t="s">
        <v>5</v>
      </c>
      <c s="6" t="s">
        <v>1135</v>
      </c>
      <c s="36" t="s">
        <v>93</v>
      </c>
      <c s="37">
        <v>1</v>
      </c>
      <c s="36">
        <v>0</v>
      </c>
      <c s="36">
        <f>ROUND(G116*H116,6)</f>
      </c>
      <c r="L116" s="38">
        <v>0</v>
      </c>
      <c s="32">
        <f>ROUND(ROUND(L116,2)*ROUND(G116,3),2)</f>
      </c>
      <c s="36" t="s">
        <v>56</v>
      </c>
      <c>
        <f>(M116*21)/100</f>
      </c>
      <c t="s">
        <v>27</v>
      </c>
    </row>
    <row r="117" spans="1:5" ht="12.75">
      <c r="A117" s="35" t="s">
        <v>57</v>
      </c>
      <c r="E117" s="39" t="s">
        <v>5</v>
      </c>
    </row>
    <row r="118" spans="1:5" ht="12.75">
      <c r="A118" s="35" t="s">
        <v>58</v>
      </c>
      <c r="E118" s="40" t="s">
        <v>8877</v>
      </c>
    </row>
    <row r="119" spans="1:5" ht="102">
      <c r="A119" t="s">
        <v>59</v>
      </c>
      <c r="E119" s="39" t="s">
        <v>9061</v>
      </c>
    </row>
    <row r="120" spans="1:16" ht="12.75">
      <c r="A120" t="s">
        <v>52</v>
      </c>
      <c s="34" t="s">
        <v>120</v>
      </c>
      <c s="34" t="s">
        <v>9121</v>
      </c>
      <c s="35" t="s">
        <v>5</v>
      </c>
      <c s="6" t="s">
        <v>9122</v>
      </c>
      <c s="36" t="s">
        <v>65</v>
      </c>
      <c s="37">
        <v>50</v>
      </c>
      <c s="36">
        <v>0</v>
      </c>
      <c s="36">
        <f>ROUND(G120*H120,6)</f>
      </c>
      <c r="L120" s="38">
        <v>0</v>
      </c>
      <c s="32">
        <f>ROUND(ROUND(L120,2)*ROUND(G120,3),2)</f>
      </c>
      <c s="36" t="s">
        <v>56</v>
      </c>
      <c>
        <f>(M120*21)/100</f>
      </c>
      <c t="s">
        <v>27</v>
      </c>
    </row>
    <row r="121" spans="1:5" ht="12.75">
      <c r="A121" s="35" t="s">
        <v>57</v>
      </c>
      <c r="E121" s="39" t="s">
        <v>5</v>
      </c>
    </row>
    <row r="122" spans="1:5" ht="12.75">
      <c r="A122" s="35" t="s">
        <v>58</v>
      </c>
      <c r="E122" s="40" t="s">
        <v>9292</v>
      </c>
    </row>
    <row r="123" spans="1:5" ht="38.25">
      <c r="A123" t="s">
        <v>59</v>
      </c>
      <c r="E123" s="39" t="s">
        <v>9124</v>
      </c>
    </row>
    <row r="124" spans="1:16" ht="12.75">
      <c r="A124" t="s">
        <v>52</v>
      </c>
      <c s="34" t="s">
        <v>124</v>
      </c>
      <c s="34" t="s">
        <v>9125</v>
      </c>
      <c s="35" t="s">
        <v>5</v>
      </c>
      <c s="6" t="s">
        <v>9126</v>
      </c>
      <c s="36" t="s">
        <v>853</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8877</v>
      </c>
    </row>
    <row r="127" spans="1:5" ht="140.25">
      <c r="A127" t="s">
        <v>59</v>
      </c>
      <c r="E127" s="39" t="s">
        <v>9127</v>
      </c>
    </row>
    <row r="128" spans="1:13" ht="12.75">
      <c r="A128" t="s">
        <v>49</v>
      </c>
      <c r="C128" s="31" t="s">
        <v>2058</v>
      </c>
      <c r="E128" s="33" t="s">
        <v>2059</v>
      </c>
      <c r="J128" s="32">
        <f>0</f>
      </c>
      <c s="32">
        <f>0</f>
      </c>
      <c s="32">
        <f>0+L129+L133+L137+L141+L145+L149</f>
      </c>
      <c s="32">
        <f>0+M129+M133+M137+M141+M145+M149</f>
      </c>
    </row>
    <row r="129" spans="1:16" ht="25.5">
      <c r="A129" t="s">
        <v>52</v>
      </c>
      <c s="34" t="s">
        <v>128</v>
      </c>
      <c s="34" t="s">
        <v>9294</v>
      </c>
      <c s="35" t="s">
        <v>5</v>
      </c>
      <c s="6" t="s">
        <v>9295</v>
      </c>
      <c s="36" t="s">
        <v>93</v>
      </c>
      <c s="37">
        <v>2</v>
      </c>
      <c s="36">
        <v>0</v>
      </c>
      <c s="36">
        <f>ROUND(G129*H129,6)</f>
      </c>
      <c r="L129" s="38">
        <v>0</v>
      </c>
      <c s="32">
        <f>ROUND(ROUND(L129,2)*ROUND(G129,3),2)</f>
      </c>
      <c s="36" t="s">
        <v>56</v>
      </c>
      <c>
        <f>(M129*21)/100</f>
      </c>
      <c t="s">
        <v>27</v>
      </c>
    </row>
    <row r="130" spans="1:5" ht="12.75">
      <c r="A130" s="35" t="s">
        <v>57</v>
      </c>
      <c r="E130" s="39" t="s">
        <v>5</v>
      </c>
    </row>
    <row r="131" spans="1:5" ht="12.75">
      <c r="A131" s="35" t="s">
        <v>58</v>
      </c>
      <c r="E131" s="40" t="s">
        <v>8968</v>
      </c>
    </row>
    <row r="132" spans="1:5" ht="102">
      <c r="A132" t="s">
        <v>59</v>
      </c>
      <c r="E132" s="39" t="s">
        <v>1371</v>
      </c>
    </row>
    <row r="133" spans="1:16" ht="25.5">
      <c r="A133" t="s">
        <v>52</v>
      </c>
      <c s="34" t="s">
        <v>132</v>
      </c>
      <c s="34" t="s">
        <v>2507</v>
      </c>
      <c s="35" t="s">
        <v>5</v>
      </c>
      <c s="6" t="s">
        <v>2508</v>
      </c>
      <c s="36" t="s">
        <v>93</v>
      </c>
      <c s="37">
        <v>2</v>
      </c>
      <c s="36">
        <v>0</v>
      </c>
      <c s="36">
        <f>ROUND(G133*H133,6)</f>
      </c>
      <c r="L133" s="38">
        <v>0</v>
      </c>
      <c s="32">
        <f>ROUND(ROUND(L133,2)*ROUND(G133,3),2)</f>
      </c>
      <c s="36" t="s">
        <v>56</v>
      </c>
      <c>
        <f>(M133*21)/100</f>
      </c>
      <c t="s">
        <v>27</v>
      </c>
    </row>
    <row r="134" spans="1:5" ht="12.75">
      <c r="A134" s="35" t="s">
        <v>57</v>
      </c>
      <c r="E134" s="39" t="s">
        <v>5</v>
      </c>
    </row>
    <row r="135" spans="1:5" ht="12.75">
      <c r="A135" s="35" t="s">
        <v>58</v>
      </c>
      <c r="E135" s="40" t="s">
        <v>8968</v>
      </c>
    </row>
    <row r="136" spans="1:5" ht="102">
      <c r="A136" t="s">
        <v>59</v>
      </c>
      <c r="E136" s="39" t="s">
        <v>1371</v>
      </c>
    </row>
    <row r="137" spans="1:16" ht="25.5">
      <c r="A137" t="s">
        <v>52</v>
      </c>
      <c s="34" t="s">
        <v>136</v>
      </c>
      <c s="34" t="s">
        <v>9296</v>
      </c>
      <c s="35" t="s">
        <v>5</v>
      </c>
      <c s="6" t="s">
        <v>9297</v>
      </c>
      <c s="36" t="s">
        <v>93</v>
      </c>
      <c s="37">
        <v>2</v>
      </c>
      <c s="36">
        <v>0</v>
      </c>
      <c s="36">
        <f>ROUND(G137*H137,6)</f>
      </c>
      <c r="L137" s="38">
        <v>0</v>
      </c>
      <c s="32">
        <f>ROUND(ROUND(L137,2)*ROUND(G137,3),2)</f>
      </c>
      <c s="36" t="s">
        <v>56</v>
      </c>
      <c>
        <f>(M137*21)/100</f>
      </c>
      <c t="s">
        <v>27</v>
      </c>
    </row>
    <row r="138" spans="1:5" ht="12.75">
      <c r="A138" s="35" t="s">
        <v>57</v>
      </c>
      <c r="E138" s="39" t="s">
        <v>5</v>
      </c>
    </row>
    <row r="139" spans="1:5" ht="12.75">
      <c r="A139" s="35" t="s">
        <v>58</v>
      </c>
      <c r="E139" s="40" t="s">
        <v>8968</v>
      </c>
    </row>
    <row r="140" spans="1:5" ht="102">
      <c r="A140" t="s">
        <v>59</v>
      </c>
      <c r="E140" s="39" t="s">
        <v>1371</v>
      </c>
    </row>
    <row r="141" spans="1:16" ht="25.5">
      <c r="A141" t="s">
        <v>52</v>
      </c>
      <c s="34" t="s">
        <v>258</v>
      </c>
      <c s="34" t="s">
        <v>9139</v>
      </c>
      <c s="35" t="s">
        <v>5</v>
      </c>
      <c s="6" t="s">
        <v>2313</v>
      </c>
      <c s="36" t="s">
        <v>65</v>
      </c>
      <c s="37">
        <v>35</v>
      </c>
      <c s="36">
        <v>0</v>
      </c>
      <c s="36">
        <f>ROUND(G141*H141,6)</f>
      </c>
      <c r="L141" s="38">
        <v>0</v>
      </c>
      <c s="32">
        <f>ROUND(ROUND(L141,2)*ROUND(G141,3),2)</f>
      </c>
      <c s="36" t="s">
        <v>56</v>
      </c>
      <c>
        <f>(M141*21)/100</f>
      </c>
      <c t="s">
        <v>27</v>
      </c>
    </row>
    <row r="142" spans="1:5" ht="12.75">
      <c r="A142" s="35" t="s">
        <v>57</v>
      </c>
      <c r="E142" s="39" t="s">
        <v>5</v>
      </c>
    </row>
    <row r="143" spans="1:5" ht="12.75">
      <c r="A143" s="35" t="s">
        <v>58</v>
      </c>
      <c r="E143" s="40" t="s">
        <v>9298</v>
      </c>
    </row>
    <row r="144" spans="1:5" ht="38.25">
      <c r="A144" t="s">
        <v>59</v>
      </c>
      <c r="E144" s="39" t="s">
        <v>2069</v>
      </c>
    </row>
    <row r="145" spans="1:16" ht="12.75">
      <c r="A145" t="s">
        <v>52</v>
      </c>
      <c s="34" t="s">
        <v>265</v>
      </c>
      <c s="34" t="s">
        <v>2519</v>
      </c>
      <c s="35" t="s">
        <v>5</v>
      </c>
      <c s="6" t="s">
        <v>2520</v>
      </c>
      <c s="36" t="s">
        <v>65</v>
      </c>
      <c s="37">
        <v>220</v>
      </c>
      <c s="36">
        <v>0</v>
      </c>
      <c s="36">
        <f>ROUND(G145*H145,6)</f>
      </c>
      <c r="L145" s="38">
        <v>0</v>
      </c>
      <c s="32">
        <f>ROUND(ROUND(L145,2)*ROUND(G145,3),2)</f>
      </c>
      <c s="36" t="s">
        <v>56</v>
      </c>
      <c>
        <f>(M145*21)/100</f>
      </c>
      <c t="s">
        <v>27</v>
      </c>
    </row>
    <row r="146" spans="1:5" ht="12.75">
      <c r="A146" s="35" t="s">
        <v>57</v>
      </c>
      <c r="E146" s="39" t="s">
        <v>5</v>
      </c>
    </row>
    <row r="147" spans="1:5" ht="12.75">
      <c r="A147" s="35" t="s">
        <v>58</v>
      </c>
      <c r="E147" s="40" t="s">
        <v>9299</v>
      </c>
    </row>
    <row r="148" spans="1:5" ht="38.25">
      <c r="A148" t="s">
        <v>59</v>
      </c>
      <c r="E148" s="39" t="s">
        <v>2069</v>
      </c>
    </row>
    <row r="149" spans="1:16" ht="12.75">
      <c r="A149" t="s">
        <v>52</v>
      </c>
      <c s="34" t="s">
        <v>269</v>
      </c>
      <c s="34" t="s">
        <v>2526</v>
      </c>
      <c s="35" t="s">
        <v>5</v>
      </c>
      <c s="6" t="s">
        <v>2527</v>
      </c>
      <c s="36" t="s">
        <v>65</v>
      </c>
      <c s="37">
        <v>220</v>
      </c>
      <c s="36">
        <v>0</v>
      </c>
      <c s="36">
        <f>ROUND(G149*H149,6)</f>
      </c>
      <c r="L149" s="38">
        <v>0</v>
      </c>
      <c s="32">
        <f>ROUND(ROUND(L149,2)*ROUND(G149,3),2)</f>
      </c>
      <c s="36" t="s">
        <v>56</v>
      </c>
      <c>
        <f>(M149*21)/100</f>
      </c>
      <c t="s">
        <v>27</v>
      </c>
    </row>
    <row r="150" spans="1:5" ht="12.75">
      <c r="A150" s="35" t="s">
        <v>57</v>
      </c>
      <c r="E150" s="39" t="s">
        <v>5</v>
      </c>
    </row>
    <row r="151" spans="1:5" ht="12.75">
      <c r="A151" s="35" t="s">
        <v>58</v>
      </c>
      <c r="E151" s="40" t="s">
        <v>9299</v>
      </c>
    </row>
    <row r="152" spans="1:5" ht="38.25">
      <c r="A152" t="s">
        <v>59</v>
      </c>
      <c r="E152" s="39" t="s">
        <v>2069</v>
      </c>
    </row>
    <row r="153" spans="1:13" ht="12.75">
      <c r="A153" t="s">
        <v>49</v>
      </c>
      <c r="C153" s="31" t="s">
        <v>2528</v>
      </c>
      <c r="E153" s="33" t="s">
        <v>2529</v>
      </c>
      <c r="J153" s="32">
        <f>0</f>
      </c>
      <c s="32">
        <f>0</f>
      </c>
      <c s="32">
        <f>0+L154+L158</f>
      </c>
      <c s="32">
        <f>0+M154+M158</f>
      </c>
    </row>
    <row r="154" spans="1:16" ht="25.5">
      <c r="A154" t="s">
        <v>52</v>
      </c>
      <c s="34" t="s">
        <v>273</v>
      </c>
      <c s="34" t="s">
        <v>9300</v>
      </c>
      <c s="35" t="s">
        <v>5</v>
      </c>
      <c s="6" t="s">
        <v>9301</v>
      </c>
      <c s="36" t="s">
        <v>93</v>
      </c>
      <c s="37">
        <v>1</v>
      </c>
      <c s="36">
        <v>0</v>
      </c>
      <c s="36">
        <f>ROUND(G154*H154,6)</f>
      </c>
      <c r="L154" s="38">
        <v>0</v>
      </c>
      <c s="32">
        <f>ROUND(ROUND(L154,2)*ROUND(G154,3),2)</f>
      </c>
      <c s="36" t="s">
        <v>56</v>
      </c>
      <c>
        <f>(M154*21)/100</f>
      </c>
      <c t="s">
        <v>27</v>
      </c>
    </row>
    <row r="155" spans="1:5" ht="12.75">
      <c r="A155" s="35" t="s">
        <v>57</v>
      </c>
      <c r="E155" s="39" t="s">
        <v>5</v>
      </c>
    </row>
    <row r="156" spans="1:5" ht="12.75">
      <c r="A156" s="35" t="s">
        <v>58</v>
      </c>
      <c r="E156" s="40" t="s">
        <v>1969</v>
      </c>
    </row>
    <row r="157" spans="1:5" ht="51">
      <c r="A157" t="s">
        <v>59</v>
      </c>
      <c r="E157" s="39" t="s">
        <v>9302</v>
      </c>
    </row>
    <row r="158" spans="1:16" ht="25.5">
      <c r="A158" t="s">
        <v>52</v>
      </c>
      <c s="34" t="s">
        <v>277</v>
      </c>
      <c s="34" t="s">
        <v>9303</v>
      </c>
      <c s="35" t="s">
        <v>5</v>
      </c>
      <c s="6" t="s">
        <v>9304</v>
      </c>
      <c s="36" t="s">
        <v>93</v>
      </c>
      <c s="37">
        <v>1</v>
      </c>
      <c s="36">
        <v>0</v>
      </c>
      <c s="36">
        <f>ROUND(G158*H158,6)</f>
      </c>
      <c r="L158" s="38">
        <v>0</v>
      </c>
      <c s="32">
        <f>ROUND(ROUND(L158,2)*ROUND(G158,3),2)</f>
      </c>
      <c s="36" t="s">
        <v>56</v>
      </c>
      <c>
        <f>(M158*21)/100</f>
      </c>
      <c t="s">
        <v>27</v>
      </c>
    </row>
    <row r="159" spans="1:5" ht="12.75">
      <c r="A159" s="35" t="s">
        <v>57</v>
      </c>
      <c r="E159" s="39" t="s">
        <v>5</v>
      </c>
    </row>
    <row r="160" spans="1:5" ht="12.75">
      <c r="A160" s="35" t="s">
        <v>58</v>
      </c>
      <c r="E160" s="40" t="s">
        <v>1969</v>
      </c>
    </row>
    <row r="161" spans="1:5" ht="51">
      <c r="A161" t="s">
        <v>59</v>
      </c>
      <c r="E161" s="39" t="s">
        <v>9305</v>
      </c>
    </row>
    <row r="162" spans="1:13" ht="12.75">
      <c r="A162" t="s">
        <v>49</v>
      </c>
      <c r="C162" s="31" t="s">
        <v>1675</v>
      </c>
      <c r="E162" s="33" t="s">
        <v>2113</v>
      </c>
      <c r="J162" s="32">
        <f>0</f>
      </c>
      <c s="32">
        <f>0</f>
      </c>
      <c s="32">
        <f>0+L163+L167+L171+L175+L179+L183+L187+L191+L195+L199+L203+L207+L211</f>
      </c>
      <c s="32">
        <f>0+M163+M167+M171+M175+M179+M183+M187+M191+M195+M199+M203+M207+M211</f>
      </c>
    </row>
    <row r="163" spans="1:16" ht="12.75">
      <c r="A163" t="s">
        <v>52</v>
      </c>
      <c s="34" t="s">
        <v>140</v>
      </c>
      <c s="34" t="s">
        <v>2579</v>
      </c>
      <c s="35" t="s">
        <v>5</v>
      </c>
      <c s="6" t="s">
        <v>2580</v>
      </c>
      <c s="36" t="s">
        <v>93</v>
      </c>
      <c s="37">
        <v>1</v>
      </c>
      <c s="36">
        <v>0</v>
      </c>
      <c s="36">
        <f>ROUND(G163*H163,6)</f>
      </c>
      <c r="L163" s="38">
        <v>0</v>
      </c>
      <c s="32">
        <f>ROUND(ROUND(L163,2)*ROUND(G163,3),2)</f>
      </c>
      <c s="36" t="s">
        <v>56</v>
      </c>
      <c>
        <f>(M163*21)/100</f>
      </c>
      <c t="s">
        <v>27</v>
      </c>
    </row>
    <row r="164" spans="1:5" ht="12.75">
      <c r="A164" s="35" t="s">
        <v>57</v>
      </c>
      <c r="E164" s="39" t="s">
        <v>5</v>
      </c>
    </row>
    <row r="165" spans="1:5" ht="12.75">
      <c r="A165" s="35" t="s">
        <v>58</v>
      </c>
      <c r="E165" s="40" t="s">
        <v>8906</v>
      </c>
    </row>
    <row r="166" spans="1:5" ht="89.25">
      <c r="A166" t="s">
        <v>59</v>
      </c>
      <c r="E166" s="39" t="s">
        <v>2116</v>
      </c>
    </row>
    <row r="167" spans="1:16" ht="12.75">
      <c r="A167" t="s">
        <v>52</v>
      </c>
      <c s="34" t="s">
        <v>144</v>
      </c>
      <c s="34" t="s">
        <v>2606</v>
      </c>
      <c s="35" t="s">
        <v>5</v>
      </c>
      <c s="6" t="s">
        <v>2607</v>
      </c>
      <c s="36" t="s">
        <v>93</v>
      </c>
      <c s="37">
        <v>1</v>
      </c>
      <c s="36">
        <v>0</v>
      </c>
      <c s="36">
        <f>ROUND(G167*H167,6)</f>
      </c>
      <c r="L167" s="38">
        <v>0</v>
      </c>
      <c s="32">
        <f>ROUND(ROUND(L167,2)*ROUND(G167,3),2)</f>
      </c>
      <c s="36" t="s">
        <v>56</v>
      </c>
      <c>
        <f>(M167*21)/100</f>
      </c>
      <c t="s">
        <v>27</v>
      </c>
    </row>
    <row r="168" spans="1:5" ht="12.75">
      <c r="A168" s="35" t="s">
        <v>57</v>
      </c>
      <c r="E168" s="39" t="s">
        <v>5</v>
      </c>
    </row>
    <row r="169" spans="1:5" ht="12.75">
      <c r="A169" s="35" t="s">
        <v>58</v>
      </c>
      <c r="E169" s="40" t="s">
        <v>8906</v>
      </c>
    </row>
    <row r="170" spans="1:5" ht="76.5">
      <c r="A170" t="s">
        <v>59</v>
      </c>
      <c r="E170" s="39" t="s">
        <v>2133</v>
      </c>
    </row>
    <row r="171" spans="1:16" ht="12.75">
      <c r="A171" t="s">
        <v>52</v>
      </c>
      <c s="34" t="s">
        <v>148</v>
      </c>
      <c s="34" t="s">
        <v>2349</v>
      </c>
      <c s="35" t="s">
        <v>5</v>
      </c>
      <c s="6" t="s">
        <v>2350</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8906</v>
      </c>
    </row>
    <row r="174" spans="1:5" ht="89.25">
      <c r="A174" t="s">
        <v>59</v>
      </c>
      <c r="E174" s="39" t="s">
        <v>2116</v>
      </c>
    </row>
    <row r="175" spans="1:16" ht="25.5">
      <c r="A175" t="s">
        <v>52</v>
      </c>
      <c s="34" t="s">
        <v>152</v>
      </c>
      <c s="34" t="s">
        <v>1137</v>
      </c>
      <c s="35" t="s">
        <v>5</v>
      </c>
      <c s="6" t="s">
        <v>1138</v>
      </c>
      <c s="36" t="s">
        <v>93</v>
      </c>
      <c s="37">
        <v>1</v>
      </c>
      <c s="36">
        <v>0</v>
      </c>
      <c s="36">
        <f>ROUND(G175*H175,6)</f>
      </c>
      <c r="L175" s="38">
        <v>0</v>
      </c>
      <c s="32">
        <f>ROUND(ROUND(L175,2)*ROUND(G175,3),2)</f>
      </c>
      <c s="36" t="s">
        <v>56</v>
      </c>
      <c>
        <f>(M175*21)/100</f>
      </c>
      <c t="s">
        <v>27</v>
      </c>
    </row>
    <row r="176" spans="1:5" ht="12.75">
      <c r="A176" s="35" t="s">
        <v>57</v>
      </c>
      <c r="E176" s="39" t="s">
        <v>5</v>
      </c>
    </row>
    <row r="177" spans="1:5" ht="12.75">
      <c r="A177" s="35" t="s">
        <v>58</v>
      </c>
      <c r="E177" s="40" t="s">
        <v>8906</v>
      </c>
    </row>
    <row r="178" spans="1:5" ht="114.75">
      <c r="A178" t="s">
        <v>59</v>
      </c>
      <c r="E178" s="39" t="s">
        <v>1377</v>
      </c>
    </row>
    <row r="179" spans="1:16" ht="25.5">
      <c r="A179" t="s">
        <v>52</v>
      </c>
      <c s="34" t="s">
        <v>156</v>
      </c>
      <c s="34" t="s">
        <v>1677</v>
      </c>
      <c s="35" t="s">
        <v>5</v>
      </c>
      <c s="6" t="s">
        <v>1678</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8906</v>
      </c>
    </row>
    <row r="182" spans="1:5" ht="89.25">
      <c r="A182" t="s">
        <v>59</v>
      </c>
      <c r="E182" s="39" t="s">
        <v>1679</v>
      </c>
    </row>
    <row r="183" spans="1:16" ht="12.75">
      <c r="A183" t="s">
        <v>52</v>
      </c>
      <c s="34" t="s">
        <v>160</v>
      </c>
      <c s="34" t="s">
        <v>2621</v>
      </c>
      <c s="35" t="s">
        <v>5</v>
      </c>
      <c s="6" t="s">
        <v>2622</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9306</v>
      </c>
    </row>
    <row r="186" spans="1:5" ht="76.5">
      <c r="A186" t="s">
        <v>59</v>
      </c>
      <c r="E186" s="39" t="s">
        <v>2128</v>
      </c>
    </row>
    <row r="187" spans="1:16" ht="12.75">
      <c r="A187" t="s">
        <v>52</v>
      </c>
      <c s="34" t="s">
        <v>164</v>
      </c>
      <c s="34" t="s">
        <v>2608</v>
      </c>
      <c s="35" t="s">
        <v>5</v>
      </c>
      <c s="6" t="s">
        <v>2609</v>
      </c>
      <c s="36" t="s">
        <v>93</v>
      </c>
      <c s="37">
        <v>2</v>
      </c>
      <c s="36">
        <v>0</v>
      </c>
      <c s="36">
        <f>ROUND(G187*H187,6)</f>
      </c>
      <c r="L187" s="38">
        <v>0</v>
      </c>
      <c s="32">
        <f>ROUND(ROUND(L187,2)*ROUND(G187,3),2)</f>
      </c>
      <c s="36" t="s">
        <v>56</v>
      </c>
      <c>
        <f>(M187*21)/100</f>
      </c>
      <c t="s">
        <v>27</v>
      </c>
    </row>
    <row r="188" spans="1:5" ht="12.75">
      <c r="A188" s="35" t="s">
        <v>57</v>
      </c>
      <c r="E188" s="39" t="s">
        <v>5</v>
      </c>
    </row>
    <row r="189" spans="1:5" ht="12.75">
      <c r="A189" s="35" t="s">
        <v>58</v>
      </c>
      <c r="E189" s="40" t="s">
        <v>8968</v>
      </c>
    </row>
    <row r="190" spans="1:5" ht="76.5">
      <c r="A190" t="s">
        <v>59</v>
      </c>
      <c r="E190" s="39" t="s">
        <v>2128</v>
      </c>
    </row>
    <row r="191" spans="1:16" ht="12.75">
      <c r="A191" t="s">
        <v>52</v>
      </c>
      <c s="34" t="s">
        <v>168</v>
      </c>
      <c s="34" t="s">
        <v>1680</v>
      </c>
      <c s="35" t="s">
        <v>5</v>
      </c>
      <c s="6" t="s">
        <v>1681</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9221</v>
      </c>
    </row>
    <row r="194" spans="1:5" ht="89.25">
      <c r="A194" t="s">
        <v>59</v>
      </c>
      <c r="E194" s="39" t="s">
        <v>1682</v>
      </c>
    </row>
    <row r="195" spans="1:16" ht="12.75">
      <c r="A195" t="s">
        <v>52</v>
      </c>
      <c s="34" t="s">
        <v>172</v>
      </c>
      <c s="34" t="s">
        <v>1933</v>
      </c>
      <c s="35" t="s">
        <v>5</v>
      </c>
      <c s="6" t="s">
        <v>1934</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9222</v>
      </c>
    </row>
    <row r="198" spans="1:5" ht="89.25">
      <c r="A198" t="s">
        <v>59</v>
      </c>
      <c r="E198" s="39" t="s">
        <v>1935</v>
      </c>
    </row>
    <row r="199" spans="1:16" ht="12.75">
      <c r="A199" t="s">
        <v>52</v>
      </c>
      <c s="34" t="s">
        <v>176</v>
      </c>
      <c s="34" t="s">
        <v>1683</v>
      </c>
      <c s="35" t="s">
        <v>5</v>
      </c>
      <c s="6" t="s">
        <v>1684</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9222</v>
      </c>
    </row>
    <row r="202" spans="1:5" ht="89.25">
      <c r="A202" t="s">
        <v>59</v>
      </c>
      <c r="E202" s="39" t="s">
        <v>1685</v>
      </c>
    </row>
    <row r="203" spans="1:16" ht="12.75">
      <c r="A203" t="s">
        <v>52</v>
      </c>
      <c s="34" t="s">
        <v>180</v>
      </c>
      <c s="34" t="s">
        <v>2136</v>
      </c>
      <c s="35" t="s">
        <v>5</v>
      </c>
      <c s="6" t="s">
        <v>2137</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9222</v>
      </c>
    </row>
    <row r="206" spans="1:5" ht="89.25">
      <c r="A206" t="s">
        <v>59</v>
      </c>
      <c r="E206" s="39" t="s">
        <v>2138</v>
      </c>
    </row>
    <row r="207" spans="1:16" ht="12.75">
      <c r="A207" t="s">
        <v>52</v>
      </c>
      <c s="34" t="s">
        <v>184</v>
      </c>
      <c s="34" t="s">
        <v>2358</v>
      </c>
      <c s="35" t="s">
        <v>5</v>
      </c>
      <c s="6" t="s">
        <v>2359</v>
      </c>
      <c s="36" t="s">
        <v>223</v>
      </c>
      <c s="37">
        <v>2</v>
      </c>
      <c s="36">
        <v>0</v>
      </c>
      <c s="36">
        <f>ROUND(G207*H207,6)</f>
      </c>
      <c r="L207" s="38">
        <v>0</v>
      </c>
      <c s="32">
        <f>ROUND(ROUND(L207,2)*ROUND(G207,3),2)</f>
      </c>
      <c s="36" t="s">
        <v>56</v>
      </c>
      <c>
        <f>(M207*21)/100</f>
      </c>
      <c t="s">
        <v>27</v>
      </c>
    </row>
    <row r="208" spans="1:5" ht="12.75">
      <c r="A208" s="35" t="s">
        <v>57</v>
      </c>
      <c r="E208" s="39" t="s">
        <v>5</v>
      </c>
    </row>
    <row r="209" spans="1:5" ht="12.75">
      <c r="A209" s="35" t="s">
        <v>58</v>
      </c>
      <c r="E209" s="40" t="s">
        <v>9223</v>
      </c>
    </row>
    <row r="210" spans="1:5" ht="89.25">
      <c r="A210" t="s">
        <v>59</v>
      </c>
      <c r="E210" s="39" t="s">
        <v>2360</v>
      </c>
    </row>
    <row r="211" spans="1:16" ht="12.75">
      <c r="A211" t="s">
        <v>52</v>
      </c>
      <c s="34" t="s">
        <v>192</v>
      </c>
      <c s="34" t="s">
        <v>9224</v>
      </c>
      <c s="35" t="s">
        <v>5</v>
      </c>
      <c s="6" t="s">
        <v>8971</v>
      </c>
      <c s="36" t="s">
        <v>93</v>
      </c>
      <c s="37">
        <v>1</v>
      </c>
      <c s="36">
        <v>0</v>
      </c>
      <c s="36">
        <f>ROUND(G211*H211,6)</f>
      </c>
      <c r="L211" s="38">
        <v>0</v>
      </c>
      <c s="32">
        <f>ROUND(ROUND(L211,2)*ROUND(G211,3),2)</f>
      </c>
      <c s="36" t="s">
        <v>56</v>
      </c>
      <c>
        <f>(M211*21)/100</f>
      </c>
      <c t="s">
        <v>27</v>
      </c>
    </row>
    <row r="212" spans="1:5" ht="12.75">
      <c r="A212" s="35" t="s">
        <v>57</v>
      </c>
      <c r="E212" s="39" t="s">
        <v>5</v>
      </c>
    </row>
    <row r="213" spans="1:5" ht="12.75">
      <c r="A213" s="35" t="s">
        <v>58</v>
      </c>
      <c r="E213" s="40" t="s">
        <v>8906</v>
      </c>
    </row>
    <row r="214" spans="1:5" ht="25.5">
      <c r="A214" t="s">
        <v>59</v>
      </c>
      <c r="E214" s="39" t="s">
        <v>8972</v>
      </c>
    </row>
    <row r="215" spans="1:13" ht="12.75">
      <c r="A215" t="s">
        <v>49</v>
      </c>
      <c r="C215" s="31" t="s">
        <v>256</v>
      </c>
      <c r="E215" s="33" t="s">
        <v>2188</v>
      </c>
      <c r="J215" s="32">
        <f>0</f>
      </c>
      <c s="32">
        <f>0</f>
      </c>
      <c s="32">
        <f>0+L216+L220+L224</f>
      </c>
      <c s="32">
        <f>0+M216+M220+M224</f>
      </c>
    </row>
    <row r="216" spans="1:16" ht="38.25">
      <c r="A216" t="s">
        <v>52</v>
      </c>
      <c s="34" t="s">
        <v>196</v>
      </c>
      <c s="34" t="s">
        <v>2901</v>
      </c>
      <c s="35" t="s">
        <v>2902</v>
      </c>
      <c s="6" t="s">
        <v>2903</v>
      </c>
      <c s="36" t="s">
        <v>262</v>
      </c>
      <c s="37">
        <v>19</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9307</v>
      </c>
    </row>
    <row r="219" spans="1:5" ht="12.75">
      <c r="A219" t="s">
        <v>59</v>
      </c>
      <c r="E219" s="39" t="s">
        <v>5</v>
      </c>
    </row>
    <row r="220" spans="1:16" ht="38.25">
      <c r="A220" t="s">
        <v>52</v>
      </c>
      <c s="34" t="s">
        <v>200</v>
      </c>
      <c s="34" t="s">
        <v>266</v>
      </c>
      <c s="35" t="s">
        <v>267</v>
      </c>
      <c s="6" t="s">
        <v>980</v>
      </c>
      <c s="36" t="s">
        <v>262</v>
      </c>
      <c s="37">
        <v>0.02</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9308</v>
      </c>
    </row>
    <row r="223" spans="1:5" ht="102">
      <c r="A223" t="s">
        <v>59</v>
      </c>
      <c r="E223" s="39" t="s">
        <v>281</v>
      </c>
    </row>
    <row r="224" spans="1:16" ht="38.25">
      <c r="A224" t="s">
        <v>52</v>
      </c>
      <c s="34" t="s">
        <v>204</v>
      </c>
      <c s="34" t="s">
        <v>274</v>
      </c>
      <c s="35" t="s">
        <v>275</v>
      </c>
      <c s="6" t="s">
        <v>981</v>
      </c>
      <c s="36" t="s">
        <v>262</v>
      </c>
      <c s="37">
        <v>0.01</v>
      </c>
      <c s="36">
        <v>0</v>
      </c>
      <c s="36">
        <f>ROUND(G224*H224,6)</f>
      </c>
      <c r="L224" s="38">
        <v>0</v>
      </c>
      <c s="32">
        <f>ROUND(ROUND(L224,2)*ROUND(G224,3),2)</f>
      </c>
      <c s="36" t="s">
        <v>248</v>
      </c>
      <c>
        <f>(M224*21)/100</f>
      </c>
      <c t="s">
        <v>27</v>
      </c>
    </row>
    <row r="225" spans="1:5" ht="12.75">
      <c r="A225" s="35" t="s">
        <v>57</v>
      </c>
      <c r="E225" s="39" t="s">
        <v>263</v>
      </c>
    </row>
    <row r="226" spans="1:5" ht="12.75">
      <c r="A226" s="35" t="s">
        <v>58</v>
      </c>
      <c r="E226" s="40" t="s">
        <v>9309</v>
      </c>
    </row>
    <row r="227" spans="1:5" ht="102">
      <c r="A227" t="s">
        <v>59</v>
      </c>
      <c r="E227"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8976</v>
      </c>
      <c s="41">
        <f>Rekapitulace!C94</f>
      </c>
      <c s="20" t="s">
        <v>0</v>
      </c>
      <c t="s">
        <v>23</v>
      </c>
      <c t="s">
        <v>27</v>
      </c>
    </row>
    <row r="4" spans="1:16" ht="32" customHeight="1">
      <c r="A4" s="24" t="s">
        <v>20</v>
      </c>
      <c s="25" t="s">
        <v>28</v>
      </c>
      <c s="27" t="s">
        <v>8976</v>
      </c>
      <c r="E4" s="26" t="s">
        <v>8977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9312</v>
      </c>
      <c r="E8" s="30" t="s">
        <v>9311</v>
      </c>
      <c r="J8" s="29">
        <f>0+J9+J14+J27+J36+J41+J50+J71+J88+J97+J118+J123+J204</f>
      </c>
      <c s="29">
        <f>0+K9+K14+K27+K36+K41+K50+K71+K88+K97+K118+K123+K204</f>
      </c>
      <c s="29">
        <f>0+L9+L14+L27+L36+L41+L50+L71+L88+L97+L118+L123+L204</f>
      </c>
      <c s="29">
        <f>0+M9+M14+M27+M36+M41+M50+M71+M88+M97+M118+M123+M204</f>
      </c>
    </row>
    <row r="9" spans="1:13" ht="12.75">
      <c r="A9" t="s">
        <v>49</v>
      </c>
      <c r="C9" s="31" t="s">
        <v>5991</v>
      </c>
      <c r="E9" s="33" t="s">
        <v>8868</v>
      </c>
      <c r="J9" s="32">
        <f>0</f>
      </c>
      <c s="32">
        <f>0</f>
      </c>
      <c s="32">
        <f>0+L10</f>
      </c>
      <c s="32">
        <f>0+M10</f>
      </c>
    </row>
    <row r="10" spans="1:16" ht="12.75">
      <c r="A10" t="s">
        <v>52</v>
      </c>
      <c s="34" t="s">
        <v>50</v>
      </c>
      <c s="34" t="s">
        <v>8869</v>
      </c>
      <c s="35" t="s">
        <v>5</v>
      </c>
      <c s="6" t="s">
        <v>8870</v>
      </c>
      <c s="36" t="s">
        <v>55</v>
      </c>
      <c s="37">
        <v>270</v>
      </c>
      <c s="36">
        <v>0</v>
      </c>
      <c s="36">
        <f>ROUND(G10*H10,6)</f>
      </c>
      <c r="L10" s="38">
        <v>0</v>
      </c>
      <c s="32">
        <f>ROUND(ROUND(L10,2)*ROUND(G10,3),2)</f>
      </c>
      <c s="36" t="s">
        <v>56</v>
      </c>
      <c>
        <f>(M10*21)/100</f>
      </c>
      <c t="s">
        <v>27</v>
      </c>
    </row>
    <row r="11" spans="1:5" ht="12.75">
      <c r="A11" s="35" t="s">
        <v>57</v>
      </c>
      <c r="E11" s="39" t="s">
        <v>5</v>
      </c>
    </row>
    <row r="12" spans="1:5" ht="12.75">
      <c r="A12" s="35" t="s">
        <v>58</v>
      </c>
      <c r="E12" s="40" t="s">
        <v>9313</v>
      </c>
    </row>
    <row r="13" spans="1:5" ht="318.75">
      <c r="A13" t="s">
        <v>59</v>
      </c>
      <c r="E13" s="39" t="s">
        <v>60</v>
      </c>
    </row>
    <row r="14" spans="1:13" ht="12.75">
      <c r="A14" t="s">
        <v>49</v>
      </c>
      <c r="C14" s="31" t="s">
        <v>2398</v>
      </c>
      <c r="E14" s="33" t="s">
        <v>2399</v>
      </c>
      <c r="J14" s="32">
        <f>0</f>
      </c>
      <c s="32">
        <f>0</f>
      </c>
      <c s="32">
        <f>0+L15+L19+L23</f>
      </c>
      <c s="32">
        <f>0+M15+M19+M23</f>
      </c>
    </row>
    <row r="15" spans="1:16" ht="12.75">
      <c r="A15" t="s">
        <v>52</v>
      </c>
      <c s="34" t="s">
        <v>27</v>
      </c>
      <c s="34" t="s">
        <v>69</v>
      </c>
      <c s="35" t="s">
        <v>5</v>
      </c>
      <c s="6" t="s">
        <v>70</v>
      </c>
      <c s="36" t="s">
        <v>55</v>
      </c>
      <c s="37">
        <v>216</v>
      </c>
      <c s="36">
        <v>0</v>
      </c>
      <c s="36">
        <f>ROUND(G15*H15,6)</f>
      </c>
      <c r="L15" s="38">
        <v>0</v>
      </c>
      <c s="32">
        <f>ROUND(ROUND(L15,2)*ROUND(G15,3),2)</f>
      </c>
      <c s="36" t="s">
        <v>56</v>
      </c>
      <c>
        <f>(M15*21)/100</f>
      </c>
      <c t="s">
        <v>27</v>
      </c>
    </row>
    <row r="16" spans="1:5" ht="12.75">
      <c r="A16" s="35" t="s">
        <v>57</v>
      </c>
      <c r="E16" s="39" t="s">
        <v>5</v>
      </c>
    </row>
    <row r="17" spans="1:5" ht="12.75">
      <c r="A17" s="35" t="s">
        <v>58</v>
      </c>
      <c r="E17" s="40" t="s">
        <v>9314</v>
      </c>
    </row>
    <row r="18" spans="1:5" ht="229.5">
      <c r="A18" t="s">
        <v>59</v>
      </c>
      <c r="E18" s="39" t="s">
        <v>71</v>
      </c>
    </row>
    <row r="19" spans="1:16" ht="12.75">
      <c r="A19" t="s">
        <v>52</v>
      </c>
      <c s="34" t="s">
        <v>26</v>
      </c>
      <c s="34" t="s">
        <v>9047</v>
      </c>
      <c s="35" t="s">
        <v>5</v>
      </c>
      <c s="6" t="s">
        <v>9048</v>
      </c>
      <c s="36" t="s">
        <v>1076</v>
      </c>
      <c s="37">
        <v>180</v>
      </c>
      <c s="36">
        <v>0</v>
      </c>
      <c s="36">
        <f>ROUND(G19*H19,6)</f>
      </c>
      <c r="L19" s="38">
        <v>0</v>
      </c>
      <c s="32">
        <f>ROUND(ROUND(L19,2)*ROUND(G19,3),2)</f>
      </c>
      <c s="36" t="s">
        <v>56</v>
      </c>
      <c>
        <f>(M19*21)/100</f>
      </c>
      <c t="s">
        <v>27</v>
      </c>
    </row>
    <row r="20" spans="1:5" ht="12.75">
      <c r="A20" s="35" t="s">
        <v>57</v>
      </c>
      <c r="E20" s="39" t="s">
        <v>5</v>
      </c>
    </row>
    <row r="21" spans="1:5" ht="12.75">
      <c r="A21" s="35" t="s">
        <v>58</v>
      </c>
      <c r="E21" s="40" t="s">
        <v>9315</v>
      </c>
    </row>
    <row r="22" spans="1:5" ht="127.5">
      <c r="A22" t="s">
        <v>59</v>
      </c>
      <c r="E22" s="39" t="s">
        <v>2416</v>
      </c>
    </row>
    <row r="23" spans="1:16" ht="12.75">
      <c r="A23" t="s">
        <v>52</v>
      </c>
      <c s="34" t="s">
        <v>68</v>
      </c>
      <c s="34" t="s">
        <v>3925</v>
      </c>
      <c s="35" t="s">
        <v>5</v>
      </c>
      <c s="6" t="s">
        <v>3926</v>
      </c>
      <c s="36" t="s">
        <v>1076</v>
      </c>
      <c s="37">
        <v>150</v>
      </c>
      <c s="36">
        <v>0</v>
      </c>
      <c s="36">
        <f>ROUND(G23*H23,6)</f>
      </c>
      <c r="L23" s="38">
        <v>0</v>
      </c>
      <c s="32">
        <f>ROUND(ROUND(L23,2)*ROUND(G23,3),2)</f>
      </c>
      <c s="36" t="s">
        <v>56</v>
      </c>
      <c>
        <f>(M23*21)/100</f>
      </c>
      <c t="s">
        <v>27</v>
      </c>
    </row>
    <row r="24" spans="1:5" ht="12.75">
      <c r="A24" s="35" t="s">
        <v>57</v>
      </c>
      <c r="E24" s="39" t="s">
        <v>5</v>
      </c>
    </row>
    <row r="25" spans="1:5" ht="12.75">
      <c r="A25" s="35" t="s">
        <v>58</v>
      </c>
      <c r="E25" s="40" t="s">
        <v>9316</v>
      </c>
    </row>
    <row r="26" spans="1:5" ht="153">
      <c r="A26" t="s">
        <v>59</v>
      </c>
      <c r="E26" s="39" t="s">
        <v>3928</v>
      </c>
    </row>
    <row r="27" spans="1:13" ht="12.75">
      <c r="A27" t="s">
        <v>49</v>
      </c>
      <c r="C27" s="31" t="s">
        <v>172</v>
      </c>
      <c r="E27" s="33" t="s">
        <v>1971</v>
      </c>
      <c r="J27" s="32">
        <f>0</f>
      </c>
      <c s="32">
        <f>0</f>
      </c>
      <c s="32">
        <f>0+L28+L32</f>
      </c>
      <c s="32">
        <f>0+M28+M32</f>
      </c>
    </row>
    <row r="28" spans="1:16" ht="12.75">
      <c r="A28" t="s">
        <v>52</v>
      </c>
      <c s="34" t="s">
        <v>208</v>
      </c>
      <c s="34" t="s">
        <v>8873</v>
      </c>
      <c s="35" t="s">
        <v>5</v>
      </c>
      <c s="6" t="s">
        <v>1047</v>
      </c>
      <c s="36" t="s">
        <v>1048</v>
      </c>
      <c s="37">
        <v>2</v>
      </c>
      <c s="36">
        <v>0</v>
      </c>
      <c s="36">
        <f>ROUND(G28*H28,6)</f>
      </c>
      <c r="L28" s="38">
        <v>0</v>
      </c>
      <c s="32">
        <f>ROUND(ROUND(L28,2)*ROUND(G28,3),2)</f>
      </c>
      <c s="36" t="s">
        <v>56</v>
      </c>
      <c>
        <f>(M28*21)/100</f>
      </c>
      <c t="s">
        <v>27</v>
      </c>
    </row>
    <row r="29" spans="1:5" ht="12.75">
      <c r="A29" s="35" t="s">
        <v>57</v>
      </c>
      <c r="E29" s="39" t="s">
        <v>5</v>
      </c>
    </row>
    <row r="30" spans="1:5" ht="12.75">
      <c r="A30" s="35" t="s">
        <v>58</v>
      </c>
      <c r="E30" s="40" t="s">
        <v>9095</v>
      </c>
    </row>
    <row r="31" spans="1:5" ht="25.5">
      <c r="A31" t="s">
        <v>59</v>
      </c>
      <c r="E31" s="39" t="s">
        <v>8875</v>
      </c>
    </row>
    <row r="32" spans="1:16" ht="12.75">
      <c r="A32" t="s">
        <v>52</v>
      </c>
      <c s="34" t="s">
        <v>212</v>
      </c>
      <c s="34" t="s">
        <v>1046</v>
      </c>
      <c s="35" t="s">
        <v>5</v>
      </c>
      <c s="6" t="s">
        <v>8876</v>
      </c>
      <c s="36" t="s">
        <v>93</v>
      </c>
      <c s="37">
        <v>1</v>
      </c>
      <c s="36">
        <v>0</v>
      </c>
      <c s="36">
        <f>ROUND(G32*H32,6)</f>
      </c>
      <c r="L32" s="38">
        <v>0</v>
      </c>
      <c s="32">
        <f>ROUND(ROUND(L32,2)*ROUND(G32,3),2)</f>
      </c>
      <c s="36" t="s">
        <v>56</v>
      </c>
      <c>
        <f>(M32*21)/100</f>
      </c>
      <c t="s">
        <v>27</v>
      </c>
    </row>
    <row r="33" spans="1:5" ht="12.75">
      <c r="A33" s="35" t="s">
        <v>57</v>
      </c>
      <c r="E33" s="39" t="s">
        <v>5</v>
      </c>
    </row>
    <row r="34" spans="1:5" ht="12.75">
      <c r="A34" s="35" t="s">
        <v>58</v>
      </c>
      <c r="E34" s="40" t="s">
        <v>8877</v>
      </c>
    </row>
    <row r="35" spans="1:5" ht="63.75">
      <c r="A35" t="s">
        <v>59</v>
      </c>
      <c r="E35" s="39" t="s">
        <v>8878</v>
      </c>
    </row>
    <row r="36" spans="1:13" ht="12.75">
      <c r="A36" t="s">
        <v>49</v>
      </c>
      <c r="C36" s="31" t="s">
        <v>180</v>
      </c>
      <c r="E36" s="33" t="s">
        <v>1966</v>
      </c>
      <c r="J36" s="32">
        <f>0</f>
      </c>
      <c s="32">
        <f>0</f>
      </c>
      <c s="32">
        <f>0+L37</f>
      </c>
      <c s="32">
        <f>0+M37</f>
      </c>
    </row>
    <row r="37" spans="1:16" ht="12.75">
      <c r="A37" t="s">
        <v>52</v>
      </c>
      <c s="34" t="s">
        <v>216</v>
      </c>
      <c s="34" t="s">
        <v>8879</v>
      </c>
      <c s="35" t="s">
        <v>5</v>
      </c>
      <c s="6" t="s">
        <v>8880</v>
      </c>
      <c s="36" t="s">
        <v>853</v>
      </c>
      <c s="37">
        <v>2</v>
      </c>
      <c s="36">
        <v>0</v>
      </c>
      <c s="36">
        <f>ROUND(G37*H37,6)</f>
      </c>
      <c r="L37" s="38">
        <v>0</v>
      </c>
      <c s="32">
        <f>ROUND(ROUND(L37,2)*ROUND(G37,3),2)</f>
      </c>
      <c s="36" t="s">
        <v>56</v>
      </c>
      <c>
        <f>(M37*21)/100</f>
      </c>
      <c t="s">
        <v>27</v>
      </c>
    </row>
    <row r="38" spans="1:5" ht="12.75">
      <c r="A38" s="35" t="s">
        <v>57</v>
      </c>
      <c r="E38" s="39" t="s">
        <v>5</v>
      </c>
    </row>
    <row r="39" spans="1:5" ht="12.75">
      <c r="A39" s="35" t="s">
        <v>58</v>
      </c>
      <c r="E39" s="40" t="s">
        <v>8881</v>
      </c>
    </row>
    <row r="40" spans="1:5" ht="25.5">
      <c r="A40" t="s">
        <v>59</v>
      </c>
      <c r="E40" s="39" t="s">
        <v>8882</v>
      </c>
    </row>
    <row r="41" spans="1:13" ht="12.75">
      <c r="A41" t="s">
        <v>49</v>
      </c>
      <c r="C41" s="31" t="s">
        <v>1985</v>
      </c>
      <c r="E41" s="33" t="s">
        <v>1986</v>
      </c>
      <c r="J41" s="32">
        <f>0</f>
      </c>
      <c s="32">
        <f>0</f>
      </c>
      <c s="32">
        <f>0+L42+L46</f>
      </c>
      <c s="32">
        <f>0+M42+M46</f>
      </c>
    </row>
    <row r="42" spans="1:16" ht="25.5">
      <c r="A42" t="s">
        <v>52</v>
      </c>
      <c s="34" t="s">
        <v>220</v>
      </c>
      <c s="34" t="s">
        <v>1987</v>
      </c>
      <c s="35" t="s">
        <v>5</v>
      </c>
      <c s="6" t="s">
        <v>1088</v>
      </c>
      <c s="36" t="s">
        <v>93</v>
      </c>
      <c s="37">
        <v>6</v>
      </c>
      <c s="36">
        <v>0</v>
      </c>
      <c s="36">
        <f>ROUND(G42*H42,6)</f>
      </c>
      <c r="L42" s="38">
        <v>0</v>
      </c>
      <c s="32">
        <f>ROUND(ROUND(L42,2)*ROUND(G42,3),2)</f>
      </c>
      <c s="36" t="s">
        <v>56</v>
      </c>
      <c>
        <f>(M42*21)/100</f>
      </c>
      <c t="s">
        <v>27</v>
      </c>
    </row>
    <row r="43" spans="1:5" ht="12.75">
      <c r="A43" s="35" t="s">
        <v>57</v>
      </c>
      <c r="E43" s="39" t="s">
        <v>5</v>
      </c>
    </row>
    <row r="44" spans="1:5" ht="12.75">
      <c r="A44" s="35" t="s">
        <v>58</v>
      </c>
      <c r="E44" s="40" t="s">
        <v>9287</v>
      </c>
    </row>
    <row r="45" spans="1:5" ht="25.5">
      <c r="A45" t="s">
        <v>59</v>
      </c>
      <c r="E45" s="39" t="s">
        <v>9110</v>
      </c>
    </row>
    <row r="46" spans="1:16" ht="12.75">
      <c r="A46" t="s">
        <v>52</v>
      </c>
      <c s="34" t="s">
        <v>225</v>
      </c>
      <c s="34" t="s">
        <v>8889</v>
      </c>
      <c s="35" t="s">
        <v>5</v>
      </c>
      <c s="6" t="s">
        <v>1095</v>
      </c>
      <c s="36" t="s">
        <v>93</v>
      </c>
      <c s="37">
        <v>15</v>
      </c>
      <c s="36">
        <v>0</v>
      </c>
      <c s="36">
        <f>ROUND(G46*H46,6)</f>
      </c>
      <c r="L46" s="38">
        <v>0</v>
      </c>
      <c s="32">
        <f>ROUND(ROUND(L46,2)*ROUND(G46,3),2)</f>
      </c>
      <c s="36" t="s">
        <v>56</v>
      </c>
      <c>
        <f>(M46*21)/100</f>
      </c>
      <c t="s">
        <v>27</v>
      </c>
    </row>
    <row r="47" spans="1:5" ht="12.75">
      <c r="A47" s="35" t="s">
        <v>57</v>
      </c>
      <c r="E47" s="39" t="s">
        <v>5</v>
      </c>
    </row>
    <row r="48" spans="1:5" ht="12.75">
      <c r="A48" s="35" t="s">
        <v>58</v>
      </c>
      <c r="E48" s="40" t="s">
        <v>9317</v>
      </c>
    </row>
    <row r="49" spans="1:5" ht="38.25">
      <c r="A49" t="s">
        <v>59</v>
      </c>
      <c r="E49" s="39" t="s">
        <v>8891</v>
      </c>
    </row>
    <row r="50" spans="1:13" ht="12.75">
      <c r="A50" t="s">
        <v>49</v>
      </c>
      <c r="C50" s="31" t="s">
        <v>1989</v>
      </c>
      <c r="E50" s="33" t="s">
        <v>1990</v>
      </c>
      <c r="J50" s="32">
        <f>0</f>
      </c>
      <c s="32">
        <f>0</f>
      </c>
      <c s="32">
        <f>0+L51+L55+L59+L63+L67</f>
      </c>
      <c s="32">
        <f>0+M51+M55+M59+M63+M67</f>
      </c>
    </row>
    <row r="51" spans="1:16" ht="25.5">
      <c r="A51" t="s">
        <v>52</v>
      </c>
      <c s="34" t="s">
        <v>72</v>
      </c>
      <c s="34" t="s">
        <v>2482</v>
      </c>
      <c s="35" t="s">
        <v>5</v>
      </c>
      <c s="6" t="s">
        <v>2483</v>
      </c>
      <c s="36" t="s">
        <v>93</v>
      </c>
      <c s="37">
        <v>1</v>
      </c>
      <c s="36">
        <v>0</v>
      </c>
      <c s="36">
        <f>ROUND(G51*H51,6)</f>
      </c>
      <c r="L51" s="38">
        <v>0</v>
      </c>
      <c s="32">
        <f>ROUND(ROUND(L51,2)*ROUND(G51,3),2)</f>
      </c>
      <c s="36" t="s">
        <v>56</v>
      </c>
      <c>
        <f>(M51*21)/100</f>
      </c>
      <c t="s">
        <v>27</v>
      </c>
    </row>
    <row r="52" spans="1:5" ht="12.75">
      <c r="A52" s="35" t="s">
        <v>57</v>
      </c>
      <c r="E52" s="39" t="s">
        <v>5</v>
      </c>
    </row>
    <row r="53" spans="1:5" ht="12.75">
      <c r="A53" s="35" t="s">
        <v>58</v>
      </c>
      <c r="E53" s="40" t="s">
        <v>8877</v>
      </c>
    </row>
    <row r="54" spans="1:5" ht="127.5">
      <c r="A54" t="s">
        <v>59</v>
      </c>
      <c r="E54" s="39" t="s">
        <v>1362</v>
      </c>
    </row>
    <row r="55" spans="1:16" ht="12.75">
      <c r="A55" t="s">
        <v>52</v>
      </c>
      <c s="34" t="s">
        <v>188</v>
      </c>
      <c s="34" t="s">
        <v>8892</v>
      </c>
      <c s="35" t="s">
        <v>5</v>
      </c>
      <c s="6" t="s">
        <v>8893</v>
      </c>
      <c s="36" t="s">
        <v>65</v>
      </c>
      <c s="37">
        <v>450</v>
      </c>
      <c s="36">
        <v>0</v>
      </c>
      <c s="36">
        <f>ROUND(G55*H55,6)</f>
      </c>
      <c r="L55" s="38">
        <v>0</v>
      </c>
      <c s="32">
        <f>ROUND(ROUND(L55,2)*ROUND(G55,3),2)</f>
      </c>
      <c s="36" t="s">
        <v>56</v>
      </c>
      <c>
        <f>(M55*21)/100</f>
      </c>
      <c t="s">
        <v>27</v>
      </c>
    </row>
    <row r="56" spans="1:5" ht="12.75">
      <c r="A56" s="35" t="s">
        <v>57</v>
      </c>
      <c r="E56" s="39" t="s">
        <v>5</v>
      </c>
    </row>
    <row r="57" spans="1:5" ht="12.75">
      <c r="A57" s="35" t="s">
        <v>58</v>
      </c>
      <c r="E57" s="40" t="s">
        <v>9318</v>
      </c>
    </row>
    <row r="58" spans="1:5" ht="25.5">
      <c r="A58" t="s">
        <v>59</v>
      </c>
      <c r="E58" s="39" t="s">
        <v>8895</v>
      </c>
    </row>
    <row r="59" spans="1:16" ht="12.75">
      <c r="A59" t="s">
        <v>52</v>
      </c>
      <c s="34" t="s">
        <v>229</v>
      </c>
      <c s="34" t="s">
        <v>9319</v>
      </c>
      <c s="35" t="s">
        <v>5</v>
      </c>
      <c s="6" t="s">
        <v>1101</v>
      </c>
      <c s="36" t="s">
        <v>65</v>
      </c>
      <c s="37">
        <v>450</v>
      </c>
      <c s="36">
        <v>0</v>
      </c>
      <c s="36">
        <f>ROUND(G59*H59,6)</f>
      </c>
      <c r="L59" s="38">
        <v>0</v>
      </c>
      <c s="32">
        <f>ROUND(ROUND(L59,2)*ROUND(G59,3),2)</f>
      </c>
      <c s="36" t="s">
        <v>56</v>
      </c>
      <c>
        <f>(M59*21)/100</f>
      </c>
      <c t="s">
        <v>27</v>
      </c>
    </row>
    <row r="60" spans="1:5" ht="12.75">
      <c r="A60" s="35" t="s">
        <v>57</v>
      </c>
      <c r="E60" s="39" t="s">
        <v>5</v>
      </c>
    </row>
    <row r="61" spans="1:5" ht="12.75">
      <c r="A61" s="35" t="s">
        <v>58</v>
      </c>
      <c r="E61" s="40" t="s">
        <v>9318</v>
      </c>
    </row>
    <row r="62" spans="1:5" ht="51">
      <c r="A62" t="s">
        <v>59</v>
      </c>
      <c r="E62" s="39" t="s">
        <v>8897</v>
      </c>
    </row>
    <row r="63" spans="1:16" ht="12.75">
      <c r="A63" t="s">
        <v>52</v>
      </c>
      <c s="34" t="s">
        <v>233</v>
      </c>
      <c s="34" t="s">
        <v>9320</v>
      </c>
      <c s="35" t="s">
        <v>5</v>
      </c>
      <c s="6" t="s">
        <v>1105</v>
      </c>
      <c s="36" t="s">
        <v>65</v>
      </c>
      <c s="37">
        <v>450</v>
      </c>
      <c s="36">
        <v>0</v>
      </c>
      <c s="36">
        <f>ROUND(G63*H63,6)</f>
      </c>
      <c r="L63" s="38">
        <v>0</v>
      </c>
      <c s="32">
        <f>ROUND(ROUND(L63,2)*ROUND(G63,3),2)</f>
      </c>
      <c s="36" t="s">
        <v>56</v>
      </c>
      <c>
        <f>(M63*21)/100</f>
      </c>
      <c t="s">
        <v>27</v>
      </c>
    </row>
    <row r="64" spans="1:5" ht="12.75">
      <c r="A64" s="35" t="s">
        <v>57</v>
      </c>
      <c r="E64" s="39" t="s">
        <v>5</v>
      </c>
    </row>
    <row r="65" spans="1:5" ht="12.75">
      <c r="A65" s="35" t="s">
        <v>58</v>
      </c>
      <c r="E65" s="40" t="s">
        <v>9318</v>
      </c>
    </row>
    <row r="66" spans="1:5" ht="51">
      <c r="A66" t="s">
        <v>59</v>
      </c>
      <c r="E66" s="39" t="s">
        <v>8900</v>
      </c>
    </row>
    <row r="67" spans="1:16" ht="25.5">
      <c r="A67" t="s">
        <v>52</v>
      </c>
      <c s="34" t="s">
        <v>237</v>
      </c>
      <c s="34" t="s">
        <v>8904</v>
      </c>
      <c s="35" t="s">
        <v>5</v>
      </c>
      <c s="6" t="s">
        <v>8905</v>
      </c>
      <c s="36" t="s">
        <v>65</v>
      </c>
      <c s="37">
        <v>450</v>
      </c>
      <c s="36">
        <v>0</v>
      </c>
      <c s="36">
        <f>ROUND(G67*H67,6)</f>
      </c>
      <c r="L67" s="38">
        <v>0</v>
      </c>
      <c s="32">
        <f>ROUND(ROUND(L67,2)*ROUND(G67,3),2)</f>
      </c>
      <c s="36" t="s">
        <v>56</v>
      </c>
      <c>
        <f>(M67*21)/100</f>
      </c>
      <c t="s">
        <v>27</v>
      </c>
    </row>
    <row r="68" spans="1:5" ht="12.75">
      <c r="A68" s="35" t="s">
        <v>57</v>
      </c>
      <c r="E68" s="39" t="s">
        <v>5</v>
      </c>
    </row>
    <row r="69" spans="1:5" ht="12.75">
      <c r="A69" s="35" t="s">
        <v>58</v>
      </c>
      <c r="E69" s="40" t="s">
        <v>9318</v>
      </c>
    </row>
    <row r="70" spans="1:5" ht="25.5">
      <c r="A70" t="s">
        <v>59</v>
      </c>
      <c r="E70" s="39" t="s">
        <v>8895</v>
      </c>
    </row>
    <row r="71" spans="1:13" ht="12.75">
      <c r="A71" t="s">
        <v>49</v>
      </c>
      <c r="C71" s="31" t="s">
        <v>1993</v>
      </c>
      <c r="E71" s="33" t="s">
        <v>1994</v>
      </c>
      <c r="J71" s="32">
        <f>0</f>
      </c>
      <c s="32">
        <f>0</f>
      </c>
      <c s="32">
        <f>0+L72+L76+L80+L84</f>
      </c>
      <c s="32">
        <f>0+M72+M76+M80+M84</f>
      </c>
    </row>
    <row r="72" spans="1:16" ht="12.75">
      <c r="A72" t="s">
        <v>52</v>
      </c>
      <c s="34" t="s">
        <v>76</v>
      </c>
      <c s="34" t="s">
        <v>1843</v>
      </c>
      <c s="35" t="s">
        <v>5</v>
      </c>
      <c s="6" t="s">
        <v>1844</v>
      </c>
      <c s="36" t="s">
        <v>1076</v>
      </c>
      <c s="37">
        <v>1</v>
      </c>
      <c s="36">
        <v>0</v>
      </c>
      <c s="36">
        <f>ROUND(G72*H72,6)</f>
      </c>
      <c r="L72" s="38">
        <v>0</v>
      </c>
      <c s="32">
        <f>ROUND(ROUND(L72,2)*ROUND(G72,3),2)</f>
      </c>
      <c s="36" t="s">
        <v>56</v>
      </c>
      <c>
        <f>(M72*21)/100</f>
      </c>
      <c t="s">
        <v>27</v>
      </c>
    </row>
    <row r="73" spans="1:5" ht="12.75">
      <c r="A73" s="35" t="s">
        <v>57</v>
      </c>
      <c r="E73" s="39" t="s">
        <v>5</v>
      </c>
    </row>
    <row r="74" spans="1:5" ht="12.75">
      <c r="A74" s="35" t="s">
        <v>58</v>
      </c>
      <c r="E74" s="40" t="s">
        <v>8906</v>
      </c>
    </row>
    <row r="75" spans="1:5" ht="38.25">
      <c r="A75" t="s">
        <v>59</v>
      </c>
      <c r="E75" s="39" t="s">
        <v>1115</v>
      </c>
    </row>
    <row r="76" spans="1:16" ht="25.5">
      <c r="A76" t="s">
        <v>52</v>
      </c>
      <c s="34" t="s">
        <v>81</v>
      </c>
      <c s="34" t="s">
        <v>1460</v>
      </c>
      <c s="35" t="s">
        <v>5</v>
      </c>
      <c s="6" t="s">
        <v>1461</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8906</v>
      </c>
    </row>
    <row r="79" spans="1:5" ht="38.25">
      <c r="A79" t="s">
        <v>59</v>
      </c>
      <c r="E79" s="39" t="s">
        <v>1115</v>
      </c>
    </row>
    <row r="80" spans="1:16" ht="12.75">
      <c r="A80" t="s">
        <v>52</v>
      </c>
      <c s="34" t="s">
        <v>86</v>
      </c>
      <c s="34" t="s">
        <v>1846</v>
      </c>
      <c s="35" t="s">
        <v>5</v>
      </c>
      <c s="6" t="s">
        <v>1847</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8906</v>
      </c>
    </row>
    <row r="83" spans="1:5" ht="38.25">
      <c r="A83" t="s">
        <v>59</v>
      </c>
      <c r="E83" s="39" t="s">
        <v>1115</v>
      </c>
    </row>
    <row r="84" spans="1:16" ht="25.5">
      <c r="A84" t="s">
        <v>52</v>
      </c>
      <c s="34" t="s">
        <v>90</v>
      </c>
      <c s="34" t="s">
        <v>1116</v>
      </c>
      <c s="35" t="s">
        <v>5</v>
      </c>
      <c s="6" t="s">
        <v>1117</v>
      </c>
      <c s="36" t="s">
        <v>93</v>
      </c>
      <c s="37">
        <v>12</v>
      </c>
      <c s="36">
        <v>0</v>
      </c>
      <c s="36">
        <f>ROUND(G84*H84,6)</f>
      </c>
      <c r="L84" s="38">
        <v>0</v>
      </c>
      <c s="32">
        <f>ROUND(ROUND(L84,2)*ROUND(G84,3),2)</f>
      </c>
      <c s="36" t="s">
        <v>56</v>
      </c>
      <c>
        <f>(M84*21)/100</f>
      </c>
      <c t="s">
        <v>27</v>
      </c>
    </row>
    <row r="85" spans="1:5" ht="12.75">
      <c r="A85" s="35" t="s">
        <v>57</v>
      </c>
      <c r="E85" s="39" t="s">
        <v>5</v>
      </c>
    </row>
    <row r="86" spans="1:5" ht="12.75">
      <c r="A86" s="35" t="s">
        <v>58</v>
      </c>
      <c r="E86" s="40" t="s">
        <v>9321</v>
      </c>
    </row>
    <row r="87" spans="1:5" ht="38.25">
      <c r="A87" t="s">
        <v>59</v>
      </c>
      <c r="E87" s="39" t="s">
        <v>1118</v>
      </c>
    </row>
    <row r="88" spans="1:13" ht="12.75">
      <c r="A88" t="s">
        <v>49</v>
      </c>
      <c r="C88" s="31" t="s">
        <v>2024</v>
      </c>
      <c r="E88" s="33" t="s">
        <v>2025</v>
      </c>
      <c r="J88" s="32">
        <f>0</f>
      </c>
      <c s="32">
        <f>0</f>
      </c>
      <c s="32">
        <f>0+L89+L93</f>
      </c>
      <c s="32">
        <f>0+M89+M93</f>
      </c>
    </row>
    <row r="89" spans="1:16" ht="12.75">
      <c r="A89" t="s">
        <v>52</v>
      </c>
      <c s="34" t="s">
        <v>96</v>
      </c>
      <c s="34" t="s">
        <v>2433</v>
      </c>
      <c s="35" t="s">
        <v>5</v>
      </c>
      <c s="6" t="s">
        <v>2434</v>
      </c>
      <c s="36" t="s">
        <v>93</v>
      </c>
      <c s="37">
        <v>3</v>
      </c>
      <c s="36">
        <v>0</v>
      </c>
      <c s="36">
        <f>ROUND(G89*H89,6)</f>
      </c>
      <c r="L89" s="38">
        <v>0</v>
      </c>
      <c s="32">
        <f>ROUND(ROUND(L89,2)*ROUND(G89,3),2)</f>
      </c>
      <c s="36" t="s">
        <v>56</v>
      </c>
      <c>
        <f>(M89*21)/100</f>
      </c>
      <c t="s">
        <v>27</v>
      </c>
    </row>
    <row r="90" spans="1:5" ht="12.75">
      <c r="A90" s="35" t="s">
        <v>57</v>
      </c>
      <c r="E90" s="39" t="s">
        <v>5</v>
      </c>
    </row>
    <row r="91" spans="1:5" ht="12.75">
      <c r="A91" s="35" t="s">
        <v>58</v>
      </c>
      <c r="E91" s="40" t="s">
        <v>9322</v>
      </c>
    </row>
    <row r="92" spans="1:5" ht="102">
      <c r="A92" t="s">
        <v>59</v>
      </c>
      <c r="E92" s="39" t="s">
        <v>2435</v>
      </c>
    </row>
    <row r="93" spans="1:16" ht="25.5">
      <c r="A93" t="s">
        <v>52</v>
      </c>
      <c s="34" t="s">
        <v>100</v>
      </c>
      <c s="34" t="s">
        <v>2436</v>
      </c>
      <c s="35" t="s">
        <v>5</v>
      </c>
      <c s="6" t="s">
        <v>2437</v>
      </c>
      <c s="36" t="s">
        <v>93</v>
      </c>
      <c s="37">
        <v>3</v>
      </c>
      <c s="36">
        <v>0</v>
      </c>
      <c s="36">
        <f>ROUND(G93*H93,6)</f>
      </c>
      <c r="L93" s="38">
        <v>0</v>
      </c>
      <c s="32">
        <f>ROUND(ROUND(L93,2)*ROUND(G93,3),2)</f>
      </c>
      <c s="36" t="s">
        <v>56</v>
      </c>
      <c>
        <f>(M93*21)/100</f>
      </c>
      <c t="s">
        <v>27</v>
      </c>
    </row>
    <row r="94" spans="1:5" ht="12.75">
      <c r="A94" s="35" t="s">
        <v>57</v>
      </c>
      <c r="E94" s="39" t="s">
        <v>5</v>
      </c>
    </row>
    <row r="95" spans="1:5" ht="12.75">
      <c r="A95" s="35" t="s">
        <v>58</v>
      </c>
      <c r="E95" s="40" t="s">
        <v>8912</v>
      </c>
    </row>
    <row r="96" spans="1:5" ht="102">
      <c r="A96" t="s">
        <v>59</v>
      </c>
      <c r="E96" s="39" t="s">
        <v>577</v>
      </c>
    </row>
    <row r="97" spans="1:13" ht="12.75">
      <c r="A97" t="s">
        <v>49</v>
      </c>
      <c r="C97" s="31" t="s">
        <v>2058</v>
      </c>
      <c r="E97" s="33" t="s">
        <v>2059</v>
      </c>
      <c r="J97" s="32">
        <f>0</f>
      </c>
      <c s="32">
        <f>0</f>
      </c>
      <c s="32">
        <f>0+L98+L102+L106+L110+L114</f>
      </c>
      <c s="32">
        <f>0+M98+M102+M106+M110+M114</f>
      </c>
    </row>
    <row r="98" spans="1:16" ht="12.75">
      <c r="A98" t="s">
        <v>52</v>
      </c>
      <c s="34" t="s">
        <v>104</v>
      </c>
      <c s="34" t="s">
        <v>9069</v>
      </c>
      <c s="35" t="s">
        <v>5</v>
      </c>
      <c s="6" t="s">
        <v>9070</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8877</v>
      </c>
    </row>
    <row r="101" spans="1:5" ht="89.25">
      <c r="A101" t="s">
        <v>59</v>
      </c>
      <c r="E101" s="39" t="s">
        <v>9068</v>
      </c>
    </row>
    <row r="102" spans="1:16" ht="12.75">
      <c r="A102" t="s">
        <v>52</v>
      </c>
      <c s="34" t="s">
        <v>241</v>
      </c>
      <c s="34" t="s">
        <v>9323</v>
      </c>
      <c s="35" t="s">
        <v>5</v>
      </c>
      <c s="6" t="s">
        <v>9324</v>
      </c>
      <c s="36" t="s">
        <v>65</v>
      </c>
      <c s="37">
        <v>510</v>
      </c>
      <c s="36">
        <v>0</v>
      </c>
      <c s="36">
        <f>ROUND(G102*H102,6)</f>
      </c>
      <c r="L102" s="38">
        <v>0</v>
      </c>
      <c s="32">
        <f>ROUND(ROUND(L102,2)*ROUND(G102,3),2)</f>
      </c>
      <c s="36" t="s">
        <v>56</v>
      </c>
      <c>
        <f>(M102*21)/100</f>
      </c>
      <c t="s">
        <v>27</v>
      </c>
    </row>
    <row r="103" spans="1:5" ht="12.75">
      <c r="A103" s="35" t="s">
        <v>57</v>
      </c>
      <c r="E103" s="39" t="s">
        <v>5</v>
      </c>
    </row>
    <row r="104" spans="1:5" ht="12.75">
      <c r="A104" s="35" t="s">
        <v>58</v>
      </c>
      <c r="E104" s="40" t="s">
        <v>9325</v>
      </c>
    </row>
    <row r="105" spans="1:5" ht="38.25">
      <c r="A105" t="s">
        <v>59</v>
      </c>
      <c r="E105" s="39" t="s">
        <v>2069</v>
      </c>
    </row>
    <row r="106" spans="1:16" ht="25.5">
      <c r="A106" t="s">
        <v>52</v>
      </c>
      <c s="34" t="s">
        <v>258</v>
      </c>
      <c s="34" t="s">
        <v>9326</v>
      </c>
      <c s="35" t="s">
        <v>5</v>
      </c>
      <c s="6" t="s">
        <v>9327</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8877</v>
      </c>
    </row>
    <row r="109" spans="1:5" ht="38.25">
      <c r="A109" t="s">
        <v>59</v>
      </c>
      <c r="E109" s="39" t="s">
        <v>2072</v>
      </c>
    </row>
    <row r="110" spans="1:16" ht="25.5">
      <c r="A110" t="s">
        <v>52</v>
      </c>
      <c s="34" t="s">
        <v>265</v>
      </c>
      <c s="34" t="s">
        <v>9075</v>
      </c>
      <c s="35" t="s">
        <v>5</v>
      </c>
      <c s="6" t="s">
        <v>9076</v>
      </c>
      <c s="36" t="s">
        <v>93</v>
      </c>
      <c s="37">
        <v>1</v>
      </c>
      <c s="36">
        <v>0</v>
      </c>
      <c s="36">
        <f>ROUND(G110*H110,6)</f>
      </c>
      <c r="L110" s="38">
        <v>0</v>
      </c>
      <c s="32">
        <f>ROUND(ROUND(L110,2)*ROUND(G110,3),2)</f>
      </c>
      <c s="36" t="s">
        <v>56</v>
      </c>
      <c>
        <f>(M110*21)/100</f>
      </c>
      <c t="s">
        <v>27</v>
      </c>
    </row>
    <row r="111" spans="1:5" ht="12.75">
      <c r="A111" s="35" t="s">
        <v>57</v>
      </c>
      <c r="E111" s="39" t="s">
        <v>5</v>
      </c>
    </row>
    <row r="112" spans="1:5" ht="12.75">
      <c r="A112" s="35" t="s">
        <v>58</v>
      </c>
      <c r="E112" s="40" t="s">
        <v>8877</v>
      </c>
    </row>
    <row r="113" spans="1:5" ht="38.25">
      <c r="A113" t="s">
        <v>59</v>
      </c>
      <c r="E113" s="39" t="s">
        <v>2072</v>
      </c>
    </row>
    <row r="114" spans="1:16" ht="38.25">
      <c r="A114" t="s">
        <v>52</v>
      </c>
      <c s="34" t="s">
        <v>269</v>
      </c>
      <c s="34" t="s">
        <v>9328</v>
      </c>
      <c s="35" t="s">
        <v>5</v>
      </c>
      <c s="6" t="s">
        <v>9329</v>
      </c>
      <c s="36" t="s">
        <v>93</v>
      </c>
      <c s="37">
        <v>1</v>
      </c>
      <c s="36">
        <v>0</v>
      </c>
      <c s="36">
        <f>ROUND(G114*H114,6)</f>
      </c>
      <c r="L114" s="38">
        <v>0</v>
      </c>
      <c s="32">
        <f>ROUND(ROUND(L114,2)*ROUND(G114,3),2)</f>
      </c>
      <c s="36" t="s">
        <v>56</v>
      </c>
      <c>
        <f>(M114*21)/100</f>
      </c>
      <c t="s">
        <v>27</v>
      </c>
    </row>
    <row r="115" spans="1:5" ht="12.75">
      <c r="A115" s="35" t="s">
        <v>57</v>
      </c>
      <c r="E115" s="39" t="s">
        <v>5</v>
      </c>
    </row>
    <row r="116" spans="1:5" ht="12.75">
      <c r="A116" s="35" t="s">
        <v>58</v>
      </c>
      <c r="E116" s="40" t="s">
        <v>8877</v>
      </c>
    </row>
    <row r="117" spans="1:5" ht="38.25">
      <c r="A117" t="s">
        <v>59</v>
      </c>
      <c r="E117" s="39" t="s">
        <v>9330</v>
      </c>
    </row>
    <row r="118" spans="1:13" ht="12.75">
      <c r="A118" t="s">
        <v>49</v>
      </c>
      <c r="C118" s="31" t="s">
        <v>2080</v>
      </c>
      <c r="E118" s="33" t="s">
        <v>2081</v>
      </c>
      <c r="J118" s="32">
        <f>0</f>
      </c>
      <c s="32">
        <f>0</f>
      </c>
      <c s="32">
        <f>0+L119</f>
      </c>
      <c s="32">
        <f>0+M119</f>
      </c>
    </row>
    <row r="119" spans="1:16" ht="12.75">
      <c r="A119" t="s">
        <v>52</v>
      </c>
      <c s="34" t="s">
        <v>108</v>
      </c>
      <c s="34" t="s">
        <v>9077</v>
      </c>
      <c s="35" t="s">
        <v>5</v>
      </c>
      <c s="6" t="s">
        <v>2087</v>
      </c>
      <c s="36" t="s">
        <v>93</v>
      </c>
      <c s="37">
        <v>3</v>
      </c>
      <c s="36">
        <v>0</v>
      </c>
      <c s="36">
        <f>ROUND(G119*H119,6)</f>
      </c>
      <c r="L119" s="38">
        <v>0</v>
      </c>
      <c s="32">
        <f>ROUND(ROUND(L119,2)*ROUND(G119,3),2)</f>
      </c>
      <c s="36" t="s">
        <v>56</v>
      </c>
      <c>
        <f>(M119*21)/100</f>
      </c>
      <c t="s">
        <v>27</v>
      </c>
    </row>
    <row r="120" spans="1:5" ht="12.75">
      <c r="A120" s="35" t="s">
        <v>57</v>
      </c>
      <c r="E120" s="39" t="s">
        <v>5</v>
      </c>
    </row>
    <row r="121" spans="1:5" ht="12.75">
      <c r="A121" s="35" t="s">
        <v>58</v>
      </c>
      <c r="E121" s="40" t="s">
        <v>8912</v>
      </c>
    </row>
    <row r="122" spans="1:5" ht="102">
      <c r="A122" t="s">
        <v>59</v>
      </c>
      <c r="E122" s="39" t="s">
        <v>9078</v>
      </c>
    </row>
    <row r="123" spans="1:13" ht="12.75">
      <c r="A123" t="s">
        <v>49</v>
      </c>
      <c r="C123" s="31" t="s">
        <v>1675</v>
      </c>
      <c r="E123" s="33" t="s">
        <v>2113</v>
      </c>
      <c r="J123" s="32">
        <f>0</f>
      </c>
      <c s="32">
        <f>0</f>
      </c>
      <c s="32">
        <f>0+L124+L128+L132+L136+L140+L144+L148+L152+L156+L160+L164+L168+L172+L176+L180+L184+L188+L192+L196+L200</f>
      </c>
      <c s="32">
        <f>0+M124+M128+M132+M136+M140+M144+M148+M152+M156+M160+M164+M168+M172+M176+M180+M184+M188+M192+M196+M200</f>
      </c>
    </row>
    <row r="124" spans="1:16" ht="12.75">
      <c r="A124" t="s">
        <v>52</v>
      </c>
      <c s="34" t="s">
        <v>112</v>
      </c>
      <c s="34" t="s">
        <v>2114</v>
      </c>
      <c s="35" t="s">
        <v>5</v>
      </c>
      <c s="6" t="s">
        <v>2115</v>
      </c>
      <c s="36" t="s">
        <v>93</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8906</v>
      </c>
    </row>
    <row r="127" spans="1:5" ht="89.25">
      <c r="A127" t="s">
        <v>59</v>
      </c>
      <c r="E127" s="39" t="s">
        <v>2116</v>
      </c>
    </row>
    <row r="128" spans="1:16" ht="12.75">
      <c r="A128" t="s">
        <v>52</v>
      </c>
      <c s="34" t="s">
        <v>116</v>
      </c>
      <c s="34" t="s">
        <v>2117</v>
      </c>
      <c s="35" t="s">
        <v>5</v>
      </c>
      <c s="6" t="s">
        <v>2118</v>
      </c>
      <c s="36" t="s">
        <v>93</v>
      </c>
      <c s="37">
        <v>1</v>
      </c>
      <c s="36">
        <v>0</v>
      </c>
      <c s="36">
        <f>ROUND(G128*H128,6)</f>
      </c>
      <c r="L128" s="38">
        <v>0</v>
      </c>
      <c s="32">
        <f>ROUND(ROUND(L128,2)*ROUND(G128,3),2)</f>
      </c>
      <c s="36" t="s">
        <v>56</v>
      </c>
      <c>
        <f>(M128*21)/100</f>
      </c>
      <c t="s">
        <v>27</v>
      </c>
    </row>
    <row r="129" spans="1:5" ht="12.75">
      <c r="A129" s="35" t="s">
        <v>57</v>
      </c>
      <c r="E129" s="39" t="s">
        <v>5</v>
      </c>
    </row>
    <row r="130" spans="1:5" ht="12.75">
      <c r="A130" s="35" t="s">
        <v>58</v>
      </c>
      <c r="E130" s="40" t="s">
        <v>8906</v>
      </c>
    </row>
    <row r="131" spans="1:5" ht="89.25">
      <c r="A131" t="s">
        <v>59</v>
      </c>
      <c r="E131" s="39" t="s">
        <v>2116</v>
      </c>
    </row>
    <row r="132" spans="1:16" ht="12.75">
      <c r="A132" t="s">
        <v>52</v>
      </c>
      <c s="34" t="s">
        <v>120</v>
      </c>
      <c s="34" t="s">
        <v>2119</v>
      </c>
      <c s="35" t="s">
        <v>5</v>
      </c>
      <c s="6" t="s">
        <v>2120</v>
      </c>
      <c s="36" t="s">
        <v>93</v>
      </c>
      <c s="37">
        <v>1</v>
      </c>
      <c s="36">
        <v>0</v>
      </c>
      <c s="36">
        <f>ROUND(G132*H132,6)</f>
      </c>
      <c r="L132" s="38">
        <v>0</v>
      </c>
      <c s="32">
        <f>ROUND(ROUND(L132,2)*ROUND(G132,3),2)</f>
      </c>
      <c s="36" t="s">
        <v>56</v>
      </c>
      <c>
        <f>(M132*21)/100</f>
      </c>
      <c t="s">
        <v>27</v>
      </c>
    </row>
    <row r="133" spans="1:5" ht="12.75">
      <c r="A133" s="35" t="s">
        <v>57</v>
      </c>
      <c r="E133" s="39" t="s">
        <v>5</v>
      </c>
    </row>
    <row r="134" spans="1:5" ht="12.75">
      <c r="A134" s="35" t="s">
        <v>58</v>
      </c>
      <c r="E134" s="40" t="s">
        <v>8906</v>
      </c>
    </row>
    <row r="135" spans="1:5" ht="89.25">
      <c r="A135" t="s">
        <v>59</v>
      </c>
      <c r="E135" s="39" t="s">
        <v>2116</v>
      </c>
    </row>
    <row r="136" spans="1:16" ht="25.5">
      <c r="A136" t="s">
        <v>52</v>
      </c>
      <c s="34" t="s">
        <v>124</v>
      </c>
      <c s="34" t="s">
        <v>9331</v>
      </c>
      <c s="35" t="s">
        <v>5</v>
      </c>
      <c s="6" t="s">
        <v>9332</v>
      </c>
      <c s="36" t="s">
        <v>93</v>
      </c>
      <c s="37">
        <v>1</v>
      </c>
      <c s="36">
        <v>0</v>
      </c>
      <c s="36">
        <f>ROUND(G136*H136,6)</f>
      </c>
      <c r="L136" s="38">
        <v>0</v>
      </c>
      <c s="32">
        <f>ROUND(ROUND(L136,2)*ROUND(G136,3),2)</f>
      </c>
      <c s="36" t="s">
        <v>56</v>
      </c>
      <c>
        <f>(M136*21)/100</f>
      </c>
      <c t="s">
        <v>27</v>
      </c>
    </row>
    <row r="137" spans="1:5" ht="12.75">
      <c r="A137" s="35" t="s">
        <v>57</v>
      </c>
      <c r="E137" s="39" t="s">
        <v>5</v>
      </c>
    </row>
    <row r="138" spans="1:5" ht="12.75">
      <c r="A138" s="35" t="s">
        <v>58</v>
      </c>
      <c r="E138" s="40" t="s">
        <v>8906</v>
      </c>
    </row>
    <row r="139" spans="1:5" ht="89.25">
      <c r="A139" t="s">
        <v>59</v>
      </c>
      <c r="E139" s="39" t="s">
        <v>2116</v>
      </c>
    </row>
    <row r="140" spans="1:16" ht="12.75">
      <c r="A140" t="s">
        <v>52</v>
      </c>
      <c s="34" t="s">
        <v>128</v>
      </c>
      <c s="34" t="s">
        <v>2349</v>
      </c>
      <c s="35" t="s">
        <v>5</v>
      </c>
      <c s="6" t="s">
        <v>2350</v>
      </c>
      <c s="36" t="s">
        <v>93</v>
      </c>
      <c s="37">
        <v>1</v>
      </c>
      <c s="36">
        <v>0</v>
      </c>
      <c s="36">
        <f>ROUND(G140*H140,6)</f>
      </c>
      <c r="L140" s="38">
        <v>0</v>
      </c>
      <c s="32">
        <f>ROUND(ROUND(L140,2)*ROUND(G140,3),2)</f>
      </c>
      <c s="36" t="s">
        <v>56</v>
      </c>
      <c>
        <f>(M140*21)/100</f>
      </c>
      <c t="s">
        <v>27</v>
      </c>
    </row>
    <row r="141" spans="1:5" ht="12.75">
      <c r="A141" s="35" t="s">
        <v>57</v>
      </c>
      <c r="E141" s="39" t="s">
        <v>5</v>
      </c>
    </row>
    <row r="142" spans="1:5" ht="12.75">
      <c r="A142" s="35" t="s">
        <v>58</v>
      </c>
      <c r="E142" s="40" t="s">
        <v>8906</v>
      </c>
    </row>
    <row r="143" spans="1:5" ht="89.25">
      <c r="A143" t="s">
        <v>59</v>
      </c>
      <c r="E143" s="39" t="s">
        <v>2116</v>
      </c>
    </row>
    <row r="144" spans="1:16" ht="12.75">
      <c r="A144" t="s">
        <v>52</v>
      </c>
      <c s="34" t="s">
        <v>132</v>
      </c>
      <c s="34" t="s">
        <v>9079</v>
      </c>
      <c s="35" t="s">
        <v>5</v>
      </c>
      <c s="6" t="s">
        <v>9080</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8906</v>
      </c>
    </row>
    <row r="147" spans="1:5" ht="89.25">
      <c r="A147" t="s">
        <v>59</v>
      </c>
      <c r="E147" s="39" t="s">
        <v>2116</v>
      </c>
    </row>
    <row r="148" spans="1:16" ht="12.75">
      <c r="A148" t="s">
        <v>52</v>
      </c>
      <c s="34" t="s">
        <v>136</v>
      </c>
      <c s="34" t="s">
        <v>9333</v>
      </c>
      <c s="35" t="s">
        <v>5</v>
      </c>
      <c s="6" t="s">
        <v>9334</v>
      </c>
      <c s="36" t="s">
        <v>93</v>
      </c>
      <c s="37">
        <v>1</v>
      </c>
      <c s="36">
        <v>0</v>
      </c>
      <c s="36">
        <f>ROUND(G148*H148,6)</f>
      </c>
      <c r="L148" s="38">
        <v>0</v>
      </c>
      <c s="32">
        <f>ROUND(ROUND(L148,2)*ROUND(G148,3),2)</f>
      </c>
      <c s="36" t="s">
        <v>56</v>
      </c>
      <c>
        <f>(M148*21)/100</f>
      </c>
      <c t="s">
        <v>27</v>
      </c>
    </row>
    <row r="149" spans="1:5" ht="12.75">
      <c r="A149" s="35" t="s">
        <v>57</v>
      </c>
      <c r="E149" s="39" t="s">
        <v>5</v>
      </c>
    </row>
    <row r="150" spans="1:5" ht="12.75">
      <c r="A150" s="35" t="s">
        <v>58</v>
      </c>
      <c r="E150" s="40" t="s">
        <v>8906</v>
      </c>
    </row>
    <row r="151" spans="1:5" ht="89.25">
      <c r="A151" t="s">
        <v>59</v>
      </c>
      <c r="E151" s="39" t="s">
        <v>2116</v>
      </c>
    </row>
    <row r="152" spans="1:16" ht="25.5">
      <c r="A152" t="s">
        <v>52</v>
      </c>
      <c s="34" t="s">
        <v>140</v>
      </c>
      <c s="34" t="s">
        <v>1137</v>
      </c>
      <c s="35" t="s">
        <v>5</v>
      </c>
      <c s="6" t="s">
        <v>1138</v>
      </c>
      <c s="36" t="s">
        <v>93</v>
      </c>
      <c s="37">
        <v>1</v>
      </c>
      <c s="36">
        <v>0</v>
      </c>
      <c s="36">
        <f>ROUND(G152*H152,6)</f>
      </c>
      <c r="L152" s="38">
        <v>0</v>
      </c>
      <c s="32">
        <f>ROUND(ROUND(L152,2)*ROUND(G152,3),2)</f>
      </c>
      <c s="36" t="s">
        <v>56</v>
      </c>
      <c>
        <f>(M152*21)/100</f>
      </c>
      <c t="s">
        <v>27</v>
      </c>
    </row>
    <row r="153" spans="1:5" ht="12.75">
      <c r="A153" s="35" t="s">
        <v>57</v>
      </c>
      <c r="E153" s="39" t="s">
        <v>5</v>
      </c>
    </row>
    <row r="154" spans="1:5" ht="12.75">
      <c r="A154" s="35" t="s">
        <v>58</v>
      </c>
      <c r="E154" s="40" t="s">
        <v>8906</v>
      </c>
    </row>
    <row r="155" spans="1:5" ht="114.75">
      <c r="A155" t="s">
        <v>59</v>
      </c>
      <c r="E155" s="39" t="s">
        <v>1377</v>
      </c>
    </row>
    <row r="156" spans="1:16" ht="38.25">
      <c r="A156" t="s">
        <v>52</v>
      </c>
      <c s="34" t="s">
        <v>144</v>
      </c>
      <c s="34" t="s">
        <v>1378</v>
      </c>
      <c s="35" t="s">
        <v>5</v>
      </c>
      <c s="6" t="s">
        <v>1379</v>
      </c>
      <c s="36" t="s">
        <v>93</v>
      </c>
      <c s="37">
        <v>3</v>
      </c>
      <c s="36">
        <v>0</v>
      </c>
      <c s="36">
        <f>ROUND(G156*H156,6)</f>
      </c>
      <c r="L156" s="38">
        <v>0</v>
      </c>
      <c s="32">
        <f>ROUND(ROUND(L156,2)*ROUND(G156,3),2)</f>
      </c>
      <c s="36" t="s">
        <v>56</v>
      </c>
      <c>
        <f>(M156*21)/100</f>
      </c>
      <c t="s">
        <v>27</v>
      </c>
    </row>
    <row r="157" spans="1:5" ht="12.75">
      <c r="A157" s="35" t="s">
        <v>57</v>
      </c>
      <c r="E157" s="39" t="s">
        <v>5</v>
      </c>
    </row>
    <row r="158" spans="1:5" ht="12.75">
      <c r="A158" s="35" t="s">
        <v>58</v>
      </c>
      <c r="E158" s="40" t="s">
        <v>9335</v>
      </c>
    </row>
    <row r="159" spans="1:5" ht="114.75">
      <c r="A159" t="s">
        <v>59</v>
      </c>
      <c r="E159" s="39" t="s">
        <v>1377</v>
      </c>
    </row>
    <row r="160" spans="1:16" ht="25.5">
      <c r="A160" t="s">
        <v>52</v>
      </c>
      <c s="34" t="s">
        <v>148</v>
      </c>
      <c s="34" t="s">
        <v>1677</v>
      </c>
      <c s="35" t="s">
        <v>5</v>
      </c>
      <c s="6" t="s">
        <v>1678</v>
      </c>
      <c s="36" t="s">
        <v>93</v>
      </c>
      <c s="37">
        <v>1</v>
      </c>
      <c s="36">
        <v>0</v>
      </c>
      <c s="36">
        <f>ROUND(G160*H160,6)</f>
      </c>
      <c r="L160" s="38">
        <v>0</v>
      </c>
      <c s="32">
        <f>ROUND(ROUND(L160,2)*ROUND(G160,3),2)</f>
      </c>
      <c s="36" t="s">
        <v>56</v>
      </c>
      <c>
        <f>(M160*21)/100</f>
      </c>
      <c t="s">
        <v>27</v>
      </c>
    </row>
    <row r="161" spans="1:5" ht="12.75">
      <c r="A161" s="35" t="s">
        <v>57</v>
      </c>
      <c r="E161" s="39" t="s">
        <v>5</v>
      </c>
    </row>
    <row r="162" spans="1:5" ht="12.75">
      <c r="A162" s="35" t="s">
        <v>58</v>
      </c>
      <c r="E162" s="40" t="s">
        <v>8906</v>
      </c>
    </row>
    <row r="163" spans="1:5" ht="89.25">
      <c r="A163" t="s">
        <v>59</v>
      </c>
      <c r="E163" s="39" t="s">
        <v>1679</v>
      </c>
    </row>
    <row r="164" spans="1:16" ht="12.75">
      <c r="A164" t="s">
        <v>52</v>
      </c>
      <c s="34" t="s">
        <v>152</v>
      </c>
      <c s="34" t="s">
        <v>9336</v>
      </c>
      <c s="35" t="s">
        <v>5</v>
      </c>
      <c s="6" t="s">
        <v>9337</v>
      </c>
      <c s="36" t="s">
        <v>93</v>
      </c>
      <c s="37">
        <v>1</v>
      </c>
      <c s="36">
        <v>0</v>
      </c>
      <c s="36">
        <f>ROUND(G164*H164,6)</f>
      </c>
      <c r="L164" s="38">
        <v>0</v>
      </c>
      <c s="32">
        <f>ROUND(ROUND(L164,2)*ROUND(G164,3),2)</f>
      </c>
      <c s="36" t="s">
        <v>56</v>
      </c>
      <c>
        <f>(M164*21)/100</f>
      </c>
      <c t="s">
        <v>27</v>
      </c>
    </row>
    <row r="165" spans="1:5" ht="12.75">
      <c r="A165" s="35" t="s">
        <v>57</v>
      </c>
      <c r="E165" s="39" t="s">
        <v>5</v>
      </c>
    </row>
    <row r="166" spans="1:5" ht="12.75">
      <c r="A166" s="35" t="s">
        <v>58</v>
      </c>
      <c r="E166" s="40" t="s">
        <v>8906</v>
      </c>
    </row>
    <row r="167" spans="1:5" ht="89.25">
      <c r="A167" t="s">
        <v>59</v>
      </c>
      <c r="E167" s="39" t="s">
        <v>2125</v>
      </c>
    </row>
    <row r="168" spans="1:16" ht="12.75">
      <c r="A168" t="s">
        <v>52</v>
      </c>
      <c s="34" t="s">
        <v>156</v>
      </c>
      <c s="34" t="s">
        <v>2126</v>
      </c>
      <c s="35" t="s">
        <v>5</v>
      </c>
      <c s="6" t="s">
        <v>2127</v>
      </c>
      <c s="36" t="s">
        <v>93</v>
      </c>
      <c s="37">
        <v>3</v>
      </c>
      <c s="36">
        <v>0</v>
      </c>
      <c s="36">
        <f>ROUND(G168*H168,6)</f>
      </c>
      <c r="L168" s="38">
        <v>0</v>
      </c>
      <c s="32">
        <f>ROUND(ROUND(L168,2)*ROUND(G168,3),2)</f>
      </c>
      <c s="36" t="s">
        <v>56</v>
      </c>
      <c>
        <f>(M168*21)/100</f>
      </c>
      <c t="s">
        <v>27</v>
      </c>
    </row>
    <row r="169" spans="1:5" ht="12.75">
      <c r="A169" s="35" t="s">
        <v>57</v>
      </c>
      <c r="E169" s="39" t="s">
        <v>5</v>
      </c>
    </row>
    <row r="170" spans="1:5" ht="12.75">
      <c r="A170" s="35" t="s">
        <v>58</v>
      </c>
      <c r="E170" s="40" t="s">
        <v>9335</v>
      </c>
    </row>
    <row r="171" spans="1:5" ht="76.5">
      <c r="A171" t="s">
        <v>59</v>
      </c>
      <c r="E171" s="39" t="s">
        <v>2128</v>
      </c>
    </row>
    <row r="172" spans="1:16" ht="25.5">
      <c r="A172" t="s">
        <v>52</v>
      </c>
      <c s="34" t="s">
        <v>160</v>
      </c>
      <c s="34" t="s">
        <v>2129</v>
      </c>
      <c s="35" t="s">
        <v>5</v>
      </c>
      <c s="6" t="s">
        <v>2130</v>
      </c>
      <c s="36" t="s">
        <v>93</v>
      </c>
      <c s="37">
        <v>1</v>
      </c>
      <c s="36">
        <v>0</v>
      </c>
      <c s="36">
        <f>ROUND(G172*H172,6)</f>
      </c>
      <c r="L172" s="38">
        <v>0</v>
      </c>
      <c s="32">
        <f>ROUND(ROUND(L172,2)*ROUND(G172,3),2)</f>
      </c>
      <c s="36" t="s">
        <v>56</v>
      </c>
      <c>
        <f>(M172*21)/100</f>
      </c>
      <c t="s">
        <v>27</v>
      </c>
    </row>
    <row r="173" spans="1:5" ht="12.75">
      <c r="A173" s="35" t="s">
        <v>57</v>
      </c>
      <c r="E173" s="39" t="s">
        <v>5</v>
      </c>
    </row>
    <row r="174" spans="1:5" ht="12.75">
      <c r="A174" s="35" t="s">
        <v>58</v>
      </c>
      <c r="E174" s="40" t="s">
        <v>8906</v>
      </c>
    </row>
    <row r="175" spans="1:5" ht="76.5">
      <c r="A175" t="s">
        <v>59</v>
      </c>
      <c r="E175" s="39" t="s">
        <v>2128</v>
      </c>
    </row>
    <row r="176" spans="1:16" ht="12.75">
      <c r="A176" t="s">
        <v>52</v>
      </c>
      <c s="34" t="s">
        <v>164</v>
      </c>
      <c s="34" t="s">
        <v>1680</v>
      </c>
      <c s="35" t="s">
        <v>5</v>
      </c>
      <c s="6" t="s">
        <v>1681</v>
      </c>
      <c s="36" t="s">
        <v>223</v>
      </c>
      <c s="37">
        <v>16</v>
      </c>
      <c s="36">
        <v>0</v>
      </c>
      <c s="36">
        <f>ROUND(G176*H176,6)</f>
      </c>
      <c r="L176" s="38">
        <v>0</v>
      </c>
      <c s="32">
        <f>ROUND(ROUND(L176,2)*ROUND(G176,3),2)</f>
      </c>
      <c s="36" t="s">
        <v>56</v>
      </c>
      <c>
        <f>(M176*21)/100</f>
      </c>
      <c t="s">
        <v>27</v>
      </c>
    </row>
    <row r="177" spans="1:5" ht="12.75">
      <c r="A177" s="35" t="s">
        <v>57</v>
      </c>
      <c r="E177" s="39" t="s">
        <v>5</v>
      </c>
    </row>
    <row r="178" spans="1:5" ht="12.75">
      <c r="A178" s="35" t="s">
        <v>58</v>
      </c>
      <c r="E178" s="40" t="s">
        <v>9221</v>
      </c>
    </row>
    <row r="179" spans="1:5" ht="89.25">
      <c r="A179" t="s">
        <v>59</v>
      </c>
      <c r="E179" s="39" t="s">
        <v>1682</v>
      </c>
    </row>
    <row r="180" spans="1:16" ht="12.75">
      <c r="A180" t="s">
        <v>52</v>
      </c>
      <c s="34" t="s">
        <v>168</v>
      </c>
      <c s="34" t="s">
        <v>1933</v>
      </c>
      <c s="35" t="s">
        <v>5</v>
      </c>
      <c s="6" t="s">
        <v>1934</v>
      </c>
      <c s="36" t="s">
        <v>223</v>
      </c>
      <c s="37">
        <v>8</v>
      </c>
      <c s="36">
        <v>0</v>
      </c>
      <c s="36">
        <f>ROUND(G180*H180,6)</f>
      </c>
      <c r="L180" s="38">
        <v>0</v>
      </c>
      <c s="32">
        <f>ROUND(ROUND(L180,2)*ROUND(G180,3),2)</f>
      </c>
      <c s="36" t="s">
        <v>56</v>
      </c>
      <c>
        <f>(M180*21)/100</f>
      </c>
      <c t="s">
        <v>27</v>
      </c>
    </row>
    <row r="181" spans="1:5" ht="12.75">
      <c r="A181" s="35" t="s">
        <v>57</v>
      </c>
      <c r="E181" s="39" t="s">
        <v>5</v>
      </c>
    </row>
    <row r="182" spans="1:5" ht="12.75">
      <c r="A182" s="35" t="s">
        <v>58</v>
      </c>
      <c r="E182" s="40" t="s">
        <v>9222</v>
      </c>
    </row>
    <row r="183" spans="1:5" ht="89.25">
      <c r="A183" t="s">
        <v>59</v>
      </c>
      <c r="E183" s="39" t="s">
        <v>1935</v>
      </c>
    </row>
    <row r="184" spans="1:16" ht="12.75">
      <c r="A184" t="s">
        <v>52</v>
      </c>
      <c s="34" t="s">
        <v>172</v>
      </c>
      <c s="34" t="s">
        <v>1683</v>
      </c>
      <c s="35" t="s">
        <v>5</v>
      </c>
      <c s="6" t="s">
        <v>1684</v>
      </c>
      <c s="36" t="s">
        <v>223</v>
      </c>
      <c s="37">
        <v>8</v>
      </c>
      <c s="36">
        <v>0</v>
      </c>
      <c s="36">
        <f>ROUND(G184*H184,6)</f>
      </c>
      <c r="L184" s="38">
        <v>0</v>
      </c>
      <c s="32">
        <f>ROUND(ROUND(L184,2)*ROUND(G184,3),2)</f>
      </c>
      <c s="36" t="s">
        <v>56</v>
      </c>
      <c>
        <f>(M184*21)/100</f>
      </c>
      <c t="s">
        <v>27</v>
      </c>
    </row>
    <row r="185" spans="1:5" ht="12.75">
      <c r="A185" s="35" t="s">
        <v>57</v>
      </c>
      <c r="E185" s="39" t="s">
        <v>5</v>
      </c>
    </row>
    <row r="186" spans="1:5" ht="12.75">
      <c r="A186" s="35" t="s">
        <v>58</v>
      </c>
      <c r="E186" s="40" t="s">
        <v>9222</v>
      </c>
    </row>
    <row r="187" spans="1:5" ht="89.25">
      <c r="A187" t="s">
        <v>59</v>
      </c>
      <c r="E187" s="39" t="s">
        <v>1685</v>
      </c>
    </row>
    <row r="188" spans="1:16" ht="12.75">
      <c r="A188" t="s">
        <v>52</v>
      </c>
      <c s="34" t="s">
        <v>176</v>
      </c>
      <c s="34" t="s">
        <v>2136</v>
      </c>
      <c s="35" t="s">
        <v>5</v>
      </c>
      <c s="6" t="s">
        <v>2137</v>
      </c>
      <c s="36" t="s">
        <v>223</v>
      </c>
      <c s="37">
        <v>8</v>
      </c>
      <c s="36">
        <v>0</v>
      </c>
      <c s="36">
        <f>ROUND(G188*H188,6)</f>
      </c>
      <c r="L188" s="38">
        <v>0</v>
      </c>
      <c s="32">
        <f>ROUND(ROUND(L188,2)*ROUND(G188,3),2)</f>
      </c>
      <c s="36" t="s">
        <v>56</v>
      </c>
      <c>
        <f>(M188*21)/100</f>
      </c>
      <c t="s">
        <v>27</v>
      </c>
    </row>
    <row r="189" spans="1:5" ht="12.75">
      <c r="A189" s="35" t="s">
        <v>57</v>
      </c>
      <c r="E189" s="39" t="s">
        <v>5</v>
      </c>
    </row>
    <row r="190" spans="1:5" ht="12.75">
      <c r="A190" s="35" t="s">
        <v>58</v>
      </c>
      <c r="E190" s="40" t="s">
        <v>9222</v>
      </c>
    </row>
    <row r="191" spans="1:5" ht="89.25">
      <c r="A191" t="s">
        <v>59</v>
      </c>
      <c r="E191" s="39" t="s">
        <v>2138</v>
      </c>
    </row>
    <row r="192" spans="1:16" ht="12.75">
      <c r="A192" t="s">
        <v>52</v>
      </c>
      <c s="34" t="s">
        <v>180</v>
      </c>
      <c s="34" t="s">
        <v>2358</v>
      </c>
      <c s="35" t="s">
        <v>5</v>
      </c>
      <c s="6" t="s">
        <v>2359</v>
      </c>
      <c s="36" t="s">
        <v>223</v>
      </c>
      <c s="37">
        <v>2</v>
      </c>
      <c s="36">
        <v>0</v>
      </c>
      <c s="36">
        <f>ROUND(G192*H192,6)</f>
      </c>
      <c r="L192" s="38">
        <v>0</v>
      </c>
      <c s="32">
        <f>ROUND(ROUND(L192,2)*ROUND(G192,3),2)</f>
      </c>
      <c s="36" t="s">
        <v>56</v>
      </c>
      <c>
        <f>(M192*21)/100</f>
      </c>
      <c t="s">
        <v>27</v>
      </c>
    </row>
    <row r="193" spans="1:5" ht="12.75">
      <c r="A193" s="35" t="s">
        <v>57</v>
      </c>
      <c r="E193" s="39" t="s">
        <v>5</v>
      </c>
    </row>
    <row r="194" spans="1:5" ht="12.75">
      <c r="A194" s="35" t="s">
        <v>58</v>
      </c>
      <c r="E194" s="40" t="s">
        <v>9223</v>
      </c>
    </row>
    <row r="195" spans="1:5" ht="89.25">
      <c r="A195" t="s">
        <v>59</v>
      </c>
      <c r="E195" s="39" t="s">
        <v>2360</v>
      </c>
    </row>
    <row r="196" spans="1:16" ht="12.75">
      <c r="A196" t="s">
        <v>52</v>
      </c>
      <c s="34" t="s">
        <v>184</v>
      </c>
      <c s="34" t="s">
        <v>2139</v>
      </c>
      <c s="35" t="s">
        <v>5</v>
      </c>
      <c s="6" t="s">
        <v>2140</v>
      </c>
      <c s="36" t="s">
        <v>223</v>
      </c>
      <c s="37">
        <v>80</v>
      </c>
      <c s="36">
        <v>0</v>
      </c>
      <c s="36">
        <f>ROUND(G196*H196,6)</f>
      </c>
      <c r="L196" s="38">
        <v>0</v>
      </c>
      <c s="32">
        <f>ROUND(ROUND(L196,2)*ROUND(G196,3),2)</f>
      </c>
      <c s="36" t="s">
        <v>56</v>
      </c>
      <c>
        <f>(M196*21)/100</f>
      </c>
      <c t="s">
        <v>27</v>
      </c>
    </row>
    <row r="197" spans="1:5" ht="12.75">
      <c r="A197" s="35" t="s">
        <v>57</v>
      </c>
      <c r="E197" s="39" t="s">
        <v>5</v>
      </c>
    </row>
    <row r="198" spans="1:5" ht="12.75">
      <c r="A198" s="35" t="s">
        <v>58</v>
      </c>
      <c r="E198" s="40" t="s">
        <v>9338</v>
      </c>
    </row>
    <row r="199" spans="1:5" ht="89.25">
      <c r="A199" t="s">
        <v>59</v>
      </c>
      <c r="E199" s="39" t="s">
        <v>2141</v>
      </c>
    </row>
    <row r="200" spans="1:16" ht="12.75">
      <c r="A200" t="s">
        <v>52</v>
      </c>
      <c s="34" t="s">
        <v>192</v>
      </c>
      <c s="34" t="s">
        <v>9224</v>
      </c>
      <c s="35" t="s">
        <v>5</v>
      </c>
      <c s="6" t="s">
        <v>8971</v>
      </c>
      <c s="36" t="s">
        <v>93</v>
      </c>
      <c s="37">
        <v>1</v>
      </c>
      <c s="36">
        <v>0</v>
      </c>
      <c s="36">
        <f>ROUND(G200*H200,6)</f>
      </c>
      <c r="L200" s="38">
        <v>0</v>
      </c>
      <c s="32">
        <f>ROUND(ROUND(L200,2)*ROUND(G200,3),2)</f>
      </c>
      <c s="36" t="s">
        <v>56</v>
      </c>
      <c>
        <f>(M200*21)/100</f>
      </c>
      <c t="s">
        <v>27</v>
      </c>
    </row>
    <row r="201" spans="1:5" ht="12.75">
      <c r="A201" s="35" t="s">
        <v>57</v>
      </c>
      <c r="E201" s="39" t="s">
        <v>5</v>
      </c>
    </row>
    <row r="202" spans="1:5" ht="12.75">
      <c r="A202" s="35" t="s">
        <v>58</v>
      </c>
      <c r="E202" s="40" t="s">
        <v>8906</v>
      </c>
    </row>
    <row r="203" spans="1:5" ht="25.5">
      <c r="A203" t="s">
        <v>59</v>
      </c>
      <c r="E203" s="39" t="s">
        <v>8972</v>
      </c>
    </row>
    <row r="204" spans="1:13" ht="12.75">
      <c r="A204" t="s">
        <v>49</v>
      </c>
      <c r="C204" s="31" t="s">
        <v>256</v>
      </c>
      <c r="E204" s="33" t="s">
        <v>2188</v>
      </c>
      <c r="J204" s="32">
        <f>0</f>
      </c>
      <c s="32">
        <f>0</f>
      </c>
      <c s="32">
        <f>0+L205+L209+L213</f>
      </c>
      <c s="32">
        <f>0+M205+M209+M213</f>
      </c>
    </row>
    <row r="205" spans="1:16" ht="38.25">
      <c r="A205" t="s">
        <v>52</v>
      </c>
      <c s="34" t="s">
        <v>196</v>
      </c>
      <c s="34" t="s">
        <v>2901</v>
      </c>
      <c s="35" t="s">
        <v>2902</v>
      </c>
      <c s="6" t="s">
        <v>2903</v>
      </c>
      <c s="36" t="s">
        <v>262</v>
      </c>
      <c s="37">
        <v>114</v>
      </c>
      <c s="36">
        <v>0</v>
      </c>
      <c s="36">
        <f>ROUND(G205*H205,6)</f>
      </c>
      <c r="L205" s="38">
        <v>0</v>
      </c>
      <c s="32">
        <f>ROUND(ROUND(L205,2)*ROUND(G205,3),2)</f>
      </c>
      <c s="36" t="s">
        <v>248</v>
      </c>
      <c>
        <f>(M205*21)/100</f>
      </c>
      <c t="s">
        <v>27</v>
      </c>
    </row>
    <row r="206" spans="1:5" ht="12.75">
      <c r="A206" s="35" t="s">
        <v>57</v>
      </c>
      <c r="E206" s="39" t="s">
        <v>263</v>
      </c>
    </row>
    <row r="207" spans="1:5" ht="12.75">
      <c r="A207" s="35" t="s">
        <v>58</v>
      </c>
      <c r="E207" s="40" t="s">
        <v>9339</v>
      </c>
    </row>
    <row r="208" spans="1:5" ht="12.75">
      <c r="A208" t="s">
        <v>59</v>
      </c>
      <c r="E208" s="39" t="s">
        <v>5</v>
      </c>
    </row>
    <row r="209" spans="1:16" ht="38.25">
      <c r="A209" t="s">
        <v>52</v>
      </c>
      <c s="34" t="s">
        <v>200</v>
      </c>
      <c s="34" t="s">
        <v>266</v>
      </c>
      <c s="35" t="s">
        <v>267</v>
      </c>
      <c s="6" t="s">
        <v>980</v>
      </c>
      <c s="36" t="s">
        <v>262</v>
      </c>
      <c s="37">
        <v>0.01</v>
      </c>
      <c s="36">
        <v>0</v>
      </c>
      <c s="36">
        <f>ROUND(G209*H209,6)</f>
      </c>
      <c r="L209" s="38">
        <v>0</v>
      </c>
      <c s="32">
        <f>ROUND(ROUND(L209,2)*ROUND(G209,3),2)</f>
      </c>
      <c s="36" t="s">
        <v>248</v>
      </c>
      <c>
        <f>(M209*21)/100</f>
      </c>
      <c t="s">
        <v>27</v>
      </c>
    </row>
    <row r="210" spans="1:5" ht="12.75">
      <c r="A210" s="35" t="s">
        <v>57</v>
      </c>
      <c r="E210" s="39" t="s">
        <v>263</v>
      </c>
    </row>
    <row r="211" spans="1:5" ht="12.75">
      <c r="A211" s="35" t="s">
        <v>58</v>
      </c>
      <c r="E211" s="40" t="s">
        <v>8975</v>
      </c>
    </row>
    <row r="212" spans="1:5" ht="102">
      <c r="A212" t="s">
        <v>59</v>
      </c>
      <c r="E212" s="39" t="s">
        <v>281</v>
      </c>
    </row>
    <row r="213" spans="1:16" ht="38.25">
      <c r="A213" t="s">
        <v>52</v>
      </c>
      <c s="34" t="s">
        <v>204</v>
      </c>
      <c s="34" t="s">
        <v>274</v>
      </c>
      <c s="35" t="s">
        <v>275</v>
      </c>
      <c s="6" t="s">
        <v>981</v>
      </c>
      <c s="36" t="s">
        <v>262</v>
      </c>
      <c s="37">
        <v>0.01</v>
      </c>
      <c s="36">
        <v>0</v>
      </c>
      <c s="36">
        <f>ROUND(G213*H213,6)</f>
      </c>
      <c r="L213" s="38">
        <v>0</v>
      </c>
      <c s="32">
        <f>ROUND(ROUND(L213,2)*ROUND(G213,3),2)</f>
      </c>
      <c s="36" t="s">
        <v>248</v>
      </c>
      <c>
        <f>(M213*21)/100</f>
      </c>
      <c t="s">
        <v>27</v>
      </c>
    </row>
    <row r="214" spans="1:5" ht="12.75">
      <c r="A214" s="35" t="s">
        <v>57</v>
      </c>
      <c r="E214" s="39" t="s">
        <v>263</v>
      </c>
    </row>
    <row r="215" spans="1:5" ht="12.75">
      <c r="A215" s="35" t="s">
        <v>58</v>
      </c>
      <c r="E215" s="40" t="s">
        <v>8975</v>
      </c>
    </row>
    <row r="216" spans="1:5" ht="102">
      <c r="A216" t="s">
        <v>59</v>
      </c>
      <c r="E21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8976</v>
      </c>
      <c s="41">
        <f>Rekapitulace!C94</f>
      </c>
      <c s="20" t="s">
        <v>0</v>
      </c>
      <c t="s">
        <v>23</v>
      </c>
      <c t="s">
        <v>27</v>
      </c>
    </row>
    <row r="4" spans="1:16" ht="32" customHeight="1">
      <c r="A4" s="24" t="s">
        <v>20</v>
      </c>
      <c s="25" t="s">
        <v>28</v>
      </c>
      <c s="27" t="s">
        <v>8976</v>
      </c>
      <c r="E4" s="26" t="s">
        <v>8977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12.75">
      <c r="A8" t="s">
        <v>44</v>
      </c>
      <c r="C8" s="28" t="s">
        <v>9342</v>
      </c>
      <c r="E8" s="30" t="s">
        <v>9341</v>
      </c>
      <c r="J8" s="29">
        <f>0+J9+J26+J31+J36+J41+J46+J51+J60+J69+J86+J123+J140+J145+J170+J179+J208+J217+J294+J299</f>
      </c>
      <c s="29">
        <f>0+K9+K26+K31+K36+K41+K46+K51+K60+K69+K86+K123+K140+K145+K170+K179+K208+K217+K294+K299</f>
      </c>
      <c s="29">
        <f>0+L9+L26+L31+L36+L41+L46+L51+L60+L69+L86+L123+L140+L145+L170+L179+L208+L217+L294+L299</f>
      </c>
      <c s="29">
        <f>0+M9+M26+M31+M36+M41+M46+M51+M60+M69+M86+M123+M140+M145+M170+M179+M208+M217+M294+M299</f>
      </c>
    </row>
    <row r="9" spans="1:13" ht="12.75">
      <c r="A9" t="s">
        <v>49</v>
      </c>
      <c r="C9" s="31" t="s">
        <v>756</v>
      </c>
      <c r="E9" s="33" t="s">
        <v>2393</v>
      </c>
      <c r="J9" s="32">
        <f>0</f>
      </c>
      <c s="32">
        <f>0</f>
      </c>
      <c s="32">
        <f>0+L10+L14+L18+L22</f>
      </c>
      <c s="32">
        <f>0+M10+M14+M18+M22</f>
      </c>
    </row>
    <row r="10" spans="1:16" ht="12.75">
      <c r="A10" t="s">
        <v>52</v>
      </c>
      <c s="34" t="s">
        <v>50</v>
      </c>
      <c s="34" t="s">
        <v>2645</v>
      </c>
      <c s="35" t="s">
        <v>5</v>
      </c>
      <c s="6" t="s">
        <v>2646</v>
      </c>
      <c s="36" t="s">
        <v>1076</v>
      </c>
      <c s="37">
        <v>350</v>
      </c>
      <c s="36">
        <v>0</v>
      </c>
      <c s="36">
        <f>ROUND(G10*H10,6)</f>
      </c>
      <c r="L10" s="38">
        <v>0</v>
      </c>
      <c s="32">
        <f>ROUND(ROUND(L10,2)*ROUND(G10,3),2)</f>
      </c>
      <c s="36" t="s">
        <v>56</v>
      </c>
      <c>
        <f>(M10*21)/100</f>
      </c>
      <c t="s">
        <v>27</v>
      </c>
    </row>
    <row r="11" spans="1:5" ht="12.75">
      <c r="A11" s="35" t="s">
        <v>57</v>
      </c>
      <c r="E11" s="39" t="s">
        <v>5</v>
      </c>
    </row>
    <row r="12" spans="1:5" ht="12.75">
      <c r="A12" s="35" t="s">
        <v>58</v>
      </c>
      <c r="E12" s="40" t="s">
        <v>1969</v>
      </c>
    </row>
    <row r="13" spans="1:5" ht="38.25">
      <c r="A13" t="s">
        <v>59</v>
      </c>
      <c r="E13" s="39" t="s">
        <v>2648</v>
      </c>
    </row>
    <row r="14" spans="1:16" ht="12.75">
      <c r="A14" t="s">
        <v>52</v>
      </c>
      <c s="34" t="s">
        <v>27</v>
      </c>
      <c s="34" t="s">
        <v>9343</v>
      </c>
      <c s="35" t="s">
        <v>5</v>
      </c>
      <c s="6" t="s">
        <v>9344</v>
      </c>
      <c s="36" t="s">
        <v>1076</v>
      </c>
      <c s="37">
        <v>350</v>
      </c>
      <c s="36">
        <v>0</v>
      </c>
      <c s="36">
        <f>ROUND(G14*H14,6)</f>
      </c>
      <c r="L14" s="38">
        <v>0</v>
      </c>
      <c s="32">
        <f>ROUND(ROUND(L14,2)*ROUND(G14,3),2)</f>
      </c>
      <c s="36" t="s">
        <v>56</v>
      </c>
      <c>
        <f>(M14*21)/100</f>
      </c>
      <c t="s">
        <v>27</v>
      </c>
    </row>
    <row r="15" spans="1:5" ht="12.75">
      <c r="A15" s="35" t="s">
        <v>57</v>
      </c>
      <c r="E15" s="39" t="s">
        <v>5</v>
      </c>
    </row>
    <row r="16" spans="1:5" ht="12.75">
      <c r="A16" s="35" t="s">
        <v>58</v>
      </c>
      <c r="E16" s="40" t="s">
        <v>1969</v>
      </c>
    </row>
    <row r="17" spans="1:5" ht="38.25">
      <c r="A17" t="s">
        <v>59</v>
      </c>
      <c r="E17" s="39" t="s">
        <v>9345</v>
      </c>
    </row>
    <row r="18" spans="1:16" ht="12.75">
      <c r="A18" t="s">
        <v>52</v>
      </c>
      <c s="34" t="s">
        <v>26</v>
      </c>
      <c s="34" t="s">
        <v>2649</v>
      </c>
      <c s="35" t="s">
        <v>5</v>
      </c>
      <c s="6" t="s">
        <v>2650</v>
      </c>
      <c s="36" t="s">
        <v>93</v>
      </c>
      <c s="37">
        <v>63</v>
      </c>
      <c s="36">
        <v>0</v>
      </c>
      <c s="36">
        <f>ROUND(G18*H18,6)</f>
      </c>
      <c r="L18" s="38">
        <v>0</v>
      </c>
      <c s="32">
        <f>ROUND(ROUND(L18,2)*ROUND(G18,3),2)</f>
      </c>
      <c s="36" t="s">
        <v>56</v>
      </c>
      <c>
        <f>(M18*21)/100</f>
      </c>
      <c t="s">
        <v>27</v>
      </c>
    </row>
    <row r="19" spans="1:5" ht="12.75">
      <c r="A19" s="35" t="s">
        <v>57</v>
      </c>
      <c r="E19" s="39" t="s">
        <v>5</v>
      </c>
    </row>
    <row r="20" spans="1:5" ht="12.75">
      <c r="A20" s="35" t="s">
        <v>58</v>
      </c>
      <c r="E20" s="40" t="s">
        <v>1969</v>
      </c>
    </row>
    <row r="21" spans="1:5" ht="165.75">
      <c r="A21" t="s">
        <v>59</v>
      </c>
      <c r="E21" s="39" t="s">
        <v>2651</v>
      </c>
    </row>
    <row r="22" spans="1:16" ht="25.5">
      <c r="A22" t="s">
        <v>52</v>
      </c>
      <c s="34" t="s">
        <v>68</v>
      </c>
      <c s="34" t="s">
        <v>9346</v>
      </c>
      <c s="35" t="s">
        <v>5</v>
      </c>
      <c s="6" t="s">
        <v>9347</v>
      </c>
      <c s="36" t="s">
        <v>93</v>
      </c>
      <c s="37">
        <v>63</v>
      </c>
      <c s="36">
        <v>0</v>
      </c>
      <c s="36">
        <f>ROUND(G22*H22,6)</f>
      </c>
      <c r="L22" s="38">
        <v>0</v>
      </c>
      <c s="32">
        <f>ROUND(ROUND(L22,2)*ROUND(G22,3),2)</f>
      </c>
      <c s="36" t="s">
        <v>56</v>
      </c>
      <c>
        <f>(M22*21)/100</f>
      </c>
      <c t="s">
        <v>27</v>
      </c>
    </row>
    <row r="23" spans="1:5" ht="12.75">
      <c r="A23" s="35" t="s">
        <v>57</v>
      </c>
      <c r="E23" s="39" t="s">
        <v>5</v>
      </c>
    </row>
    <row r="24" spans="1:5" ht="12.75">
      <c r="A24" s="35" t="s">
        <v>58</v>
      </c>
      <c r="E24" s="40" t="s">
        <v>1969</v>
      </c>
    </row>
    <row r="25" spans="1:5" ht="165.75">
      <c r="A25" t="s">
        <v>59</v>
      </c>
      <c r="E25" s="39" t="s">
        <v>2651</v>
      </c>
    </row>
    <row r="26" spans="1:13" ht="12.75">
      <c r="A26" t="s">
        <v>49</v>
      </c>
      <c r="C26" s="31" t="s">
        <v>5991</v>
      </c>
      <c r="E26" s="33" t="s">
        <v>8868</v>
      </c>
      <c r="J26" s="32">
        <f>0</f>
      </c>
      <c s="32">
        <f>0</f>
      </c>
      <c s="32">
        <f>0+L27</f>
      </c>
      <c s="32">
        <f>0+M27</f>
      </c>
    </row>
    <row r="27" spans="1:16" ht="12.75">
      <c r="A27" t="s">
        <v>52</v>
      </c>
      <c s="34" t="s">
        <v>72</v>
      </c>
      <c s="34" t="s">
        <v>8869</v>
      </c>
      <c s="35" t="s">
        <v>5</v>
      </c>
      <c s="6" t="s">
        <v>8870</v>
      </c>
      <c s="36" t="s">
        <v>55</v>
      </c>
      <c s="37">
        <v>2901</v>
      </c>
      <c s="36">
        <v>0</v>
      </c>
      <c s="36">
        <f>ROUND(G27*H27,6)</f>
      </c>
      <c r="L27" s="38">
        <v>0</v>
      </c>
      <c s="32">
        <f>ROUND(ROUND(L27,2)*ROUND(G27,3),2)</f>
      </c>
      <c s="36" t="s">
        <v>56</v>
      </c>
      <c>
        <f>(M27*21)/100</f>
      </c>
      <c t="s">
        <v>27</v>
      </c>
    </row>
    <row r="28" spans="1:5" ht="12.75">
      <c r="A28" s="35" t="s">
        <v>57</v>
      </c>
      <c r="E28" s="39" t="s">
        <v>5</v>
      </c>
    </row>
    <row r="29" spans="1:5" ht="51">
      <c r="A29" s="35" t="s">
        <v>58</v>
      </c>
      <c r="E29" s="40" t="s">
        <v>9348</v>
      </c>
    </row>
    <row r="30" spans="1:5" ht="318.75">
      <c r="A30" t="s">
        <v>59</v>
      </c>
      <c r="E30" s="39" t="s">
        <v>60</v>
      </c>
    </row>
    <row r="31" spans="1:13" ht="12.75">
      <c r="A31" t="s">
        <v>49</v>
      </c>
      <c r="C31" s="31" t="s">
        <v>6285</v>
      </c>
      <c r="E31" s="33" t="s">
        <v>8987</v>
      </c>
      <c r="J31" s="32">
        <f>0</f>
      </c>
      <c s="32">
        <f>0</f>
      </c>
      <c s="32">
        <f>0+L32</f>
      </c>
      <c s="32">
        <f>0+M32</f>
      </c>
    </row>
    <row r="32" spans="1:16" ht="12.75">
      <c r="A32" t="s">
        <v>52</v>
      </c>
      <c s="34" t="s">
        <v>76</v>
      </c>
      <c s="34" t="s">
        <v>63</v>
      </c>
      <c s="35" t="s">
        <v>5</v>
      </c>
      <c s="6" t="s">
        <v>64</v>
      </c>
      <c s="36" t="s">
        <v>65</v>
      </c>
      <c s="37">
        <v>706</v>
      </c>
      <c s="36">
        <v>0</v>
      </c>
      <c s="36">
        <f>ROUND(G32*H32,6)</f>
      </c>
      <c r="L32" s="38">
        <v>0</v>
      </c>
      <c s="32">
        <f>ROUND(ROUND(L32,2)*ROUND(G32,3),2)</f>
      </c>
      <c s="36" t="s">
        <v>56</v>
      </c>
      <c>
        <f>(M32*21)/100</f>
      </c>
      <c t="s">
        <v>27</v>
      </c>
    </row>
    <row r="33" spans="1:5" ht="12.75">
      <c r="A33" s="35" t="s">
        <v>57</v>
      </c>
      <c r="E33" s="39" t="s">
        <v>5</v>
      </c>
    </row>
    <row r="34" spans="1:5" ht="25.5">
      <c r="A34" s="35" t="s">
        <v>58</v>
      </c>
      <c r="E34" s="40" t="s">
        <v>9349</v>
      </c>
    </row>
    <row r="35" spans="1:5" ht="25.5">
      <c r="A35" t="s">
        <v>59</v>
      </c>
      <c r="E35" s="39" t="s">
        <v>67</v>
      </c>
    </row>
    <row r="36" spans="1:13" ht="12.75">
      <c r="A36" t="s">
        <v>49</v>
      </c>
      <c r="C36" s="31" t="s">
        <v>2398</v>
      </c>
      <c r="E36" s="33" t="s">
        <v>2399</v>
      </c>
      <c r="J36" s="32">
        <f>0</f>
      </c>
      <c s="32">
        <f>0</f>
      </c>
      <c s="32">
        <f>0+L37</f>
      </c>
      <c s="32">
        <f>0+M37</f>
      </c>
    </row>
    <row r="37" spans="1:16" ht="12.75">
      <c r="A37" t="s">
        <v>52</v>
      </c>
      <c s="34" t="s">
        <v>81</v>
      </c>
      <c s="34" t="s">
        <v>69</v>
      </c>
      <c s="35" t="s">
        <v>5</v>
      </c>
      <c s="6" t="s">
        <v>70</v>
      </c>
      <c s="36" t="s">
        <v>55</v>
      </c>
      <c s="37">
        <v>2321</v>
      </c>
      <c s="36">
        <v>0</v>
      </c>
      <c s="36">
        <f>ROUND(G37*H37,6)</f>
      </c>
      <c r="L37" s="38">
        <v>0</v>
      </c>
      <c s="32">
        <f>ROUND(ROUND(L37,2)*ROUND(G37,3),2)</f>
      </c>
      <c s="36" t="s">
        <v>56</v>
      </c>
      <c>
        <f>(M37*21)/100</f>
      </c>
      <c t="s">
        <v>27</v>
      </c>
    </row>
    <row r="38" spans="1:5" ht="12.75">
      <c r="A38" s="35" t="s">
        <v>57</v>
      </c>
      <c r="E38" s="39" t="s">
        <v>5</v>
      </c>
    </row>
    <row r="39" spans="1:5" ht="12.75">
      <c r="A39" s="35" t="s">
        <v>58</v>
      </c>
      <c r="E39" s="40" t="s">
        <v>9350</v>
      </c>
    </row>
    <row r="40" spans="1:5" ht="229.5">
      <c r="A40" t="s">
        <v>59</v>
      </c>
      <c r="E40" s="39" t="s">
        <v>71</v>
      </c>
    </row>
    <row r="41" spans="1:13" ht="12.75">
      <c r="A41" t="s">
        <v>49</v>
      </c>
      <c r="C41" s="31" t="s">
        <v>140</v>
      </c>
      <c r="E41" s="33" t="s">
        <v>1966</v>
      </c>
      <c r="J41" s="32">
        <f>0</f>
      </c>
      <c s="32">
        <f>0</f>
      </c>
      <c s="32">
        <f>0+L42</f>
      </c>
      <c s="32">
        <f>0+M42</f>
      </c>
    </row>
    <row r="42" spans="1:16" ht="12.75">
      <c r="A42" t="s">
        <v>52</v>
      </c>
      <c s="34" t="s">
        <v>90</v>
      </c>
      <c s="34" t="s">
        <v>9351</v>
      </c>
      <c s="35" t="s">
        <v>5</v>
      </c>
      <c s="6" t="s">
        <v>9352</v>
      </c>
      <c s="36" t="s">
        <v>1076</v>
      </c>
      <c s="37">
        <v>30</v>
      </c>
      <c s="36">
        <v>0</v>
      </c>
      <c s="36">
        <f>ROUND(G42*H42,6)</f>
      </c>
      <c r="L42" s="38">
        <v>0</v>
      </c>
      <c s="32">
        <f>ROUND(ROUND(L42,2)*ROUND(G42,3),2)</f>
      </c>
      <c s="36" t="s">
        <v>56</v>
      </c>
      <c>
        <f>(M42*21)/100</f>
      </c>
      <c t="s">
        <v>27</v>
      </c>
    </row>
    <row r="43" spans="1:5" ht="12.75">
      <c r="A43" s="35" t="s">
        <v>57</v>
      </c>
      <c r="E43" s="39" t="s">
        <v>5</v>
      </c>
    </row>
    <row r="44" spans="1:5" ht="12.75">
      <c r="A44" s="35" t="s">
        <v>58</v>
      </c>
      <c r="E44" s="40" t="s">
        <v>9353</v>
      </c>
    </row>
    <row r="45" spans="1:5" ht="12.75">
      <c r="A45" t="s">
        <v>59</v>
      </c>
      <c r="E45" s="39" t="s">
        <v>2241</v>
      </c>
    </row>
    <row r="46" spans="1:13" ht="12.75">
      <c r="A46" t="s">
        <v>49</v>
      </c>
      <c r="C46" s="31" t="s">
        <v>2405</v>
      </c>
      <c r="E46" s="33" t="s">
        <v>2406</v>
      </c>
      <c r="J46" s="32">
        <f>0</f>
      </c>
      <c s="32">
        <f>0</f>
      </c>
      <c s="32">
        <f>0+L47</f>
      </c>
      <c s="32">
        <f>0+M47</f>
      </c>
    </row>
    <row r="47" spans="1:16" ht="12.75">
      <c r="A47" t="s">
        <v>52</v>
      </c>
      <c s="34" t="s">
        <v>86</v>
      </c>
      <c s="34" t="s">
        <v>9284</v>
      </c>
      <c s="35" t="s">
        <v>5</v>
      </c>
      <c s="6" t="s">
        <v>9285</v>
      </c>
      <c s="36" t="s">
        <v>55</v>
      </c>
      <c s="37">
        <v>25</v>
      </c>
      <c s="36">
        <v>0</v>
      </c>
      <c s="36">
        <f>ROUND(G47*H47,6)</f>
      </c>
      <c r="L47" s="38">
        <v>0</v>
      </c>
      <c s="32">
        <f>ROUND(ROUND(L47,2)*ROUND(G47,3),2)</f>
      </c>
      <c s="36" t="s">
        <v>56</v>
      </c>
      <c>
        <f>(M47*21)/100</f>
      </c>
      <c t="s">
        <v>27</v>
      </c>
    </row>
    <row r="48" spans="1:5" ht="12.75">
      <c r="A48" s="35" t="s">
        <v>57</v>
      </c>
      <c r="E48" s="39" t="s">
        <v>5</v>
      </c>
    </row>
    <row r="49" spans="1:5" ht="12.75">
      <c r="A49" s="35" t="s">
        <v>58</v>
      </c>
      <c r="E49" s="40" t="s">
        <v>9354</v>
      </c>
    </row>
    <row r="50" spans="1:5" ht="369.75">
      <c r="A50" t="s">
        <v>59</v>
      </c>
      <c r="E50" s="39" t="s">
        <v>2409</v>
      </c>
    </row>
    <row r="51" spans="1:13" ht="12.75">
      <c r="A51" t="s">
        <v>49</v>
      </c>
      <c r="C51" s="31" t="s">
        <v>172</v>
      </c>
      <c r="E51" s="33" t="s">
        <v>1971</v>
      </c>
      <c r="J51" s="32">
        <f>0</f>
      </c>
      <c s="32">
        <f>0</f>
      </c>
      <c s="32">
        <f>0+L52+L56</f>
      </c>
      <c s="32">
        <f>0+M52+M56</f>
      </c>
    </row>
    <row r="52" spans="1:16" ht="12.75">
      <c r="A52" t="s">
        <v>52</v>
      </c>
      <c s="34" t="s">
        <v>286</v>
      </c>
      <c s="34" t="s">
        <v>8873</v>
      </c>
      <c s="35" t="s">
        <v>5</v>
      </c>
      <c s="6" t="s">
        <v>1047</v>
      </c>
      <c s="36" t="s">
        <v>1048</v>
      </c>
      <c s="37">
        <v>70</v>
      </c>
      <c s="36">
        <v>0</v>
      </c>
      <c s="36">
        <f>ROUND(G52*H52,6)</f>
      </c>
      <c r="L52" s="38">
        <v>0</v>
      </c>
      <c s="32">
        <f>ROUND(ROUND(L52,2)*ROUND(G52,3),2)</f>
      </c>
      <c s="36" t="s">
        <v>56</v>
      </c>
      <c>
        <f>(M52*21)/100</f>
      </c>
      <c t="s">
        <v>27</v>
      </c>
    </row>
    <row r="53" spans="1:5" ht="12.75">
      <c r="A53" s="35" t="s">
        <v>57</v>
      </c>
      <c r="E53" s="39" t="s">
        <v>5</v>
      </c>
    </row>
    <row r="54" spans="1:5" ht="12.75">
      <c r="A54" s="35" t="s">
        <v>58</v>
      </c>
      <c r="E54" s="40" t="s">
        <v>9355</v>
      </c>
    </row>
    <row r="55" spans="1:5" ht="25.5">
      <c r="A55" t="s">
        <v>59</v>
      </c>
      <c r="E55" s="39" t="s">
        <v>8875</v>
      </c>
    </row>
    <row r="56" spans="1:16" ht="12.75">
      <c r="A56" t="s">
        <v>52</v>
      </c>
      <c s="34" t="s">
        <v>245</v>
      </c>
      <c s="34" t="s">
        <v>1046</v>
      </c>
      <c s="35" t="s">
        <v>5</v>
      </c>
      <c s="6" t="s">
        <v>8876</v>
      </c>
      <c s="36" t="s">
        <v>2215</v>
      </c>
      <c s="37">
        <v>1</v>
      </c>
      <c s="36">
        <v>0</v>
      </c>
      <c s="36">
        <f>ROUND(G56*H56,6)</f>
      </c>
      <c r="L56" s="38">
        <v>0</v>
      </c>
      <c s="32">
        <f>ROUND(ROUND(L56,2)*ROUND(G56,3),2)</f>
      </c>
      <c s="36" t="s">
        <v>56</v>
      </c>
      <c>
        <f>(M56*21)/100</f>
      </c>
      <c t="s">
        <v>27</v>
      </c>
    </row>
    <row r="57" spans="1:5" ht="12.75">
      <c r="A57" s="35" t="s">
        <v>57</v>
      </c>
      <c r="E57" s="39" t="s">
        <v>5</v>
      </c>
    </row>
    <row r="58" spans="1:5" ht="12.75">
      <c r="A58" s="35" t="s">
        <v>58</v>
      </c>
      <c r="E58" s="40" t="s">
        <v>8906</v>
      </c>
    </row>
    <row r="59" spans="1:5" ht="63.75">
      <c r="A59" t="s">
        <v>59</v>
      </c>
      <c r="E59" s="39" t="s">
        <v>8878</v>
      </c>
    </row>
    <row r="60" spans="1:13" ht="12.75">
      <c r="A60" t="s">
        <v>49</v>
      </c>
      <c r="C60" s="31" t="s">
        <v>180</v>
      </c>
      <c r="E60" s="33" t="s">
        <v>1966</v>
      </c>
      <c r="J60" s="32">
        <f>0</f>
      </c>
      <c s="32">
        <f>0</f>
      </c>
      <c s="32">
        <f>0+L61+L65</f>
      </c>
      <c s="32">
        <f>0+M61+M65</f>
      </c>
    </row>
    <row r="61" spans="1:16" ht="12.75">
      <c r="A61" t="s">
        <v>52</v>
      </c>
      <c s="34" t="s">
        <v>96</v>
      </c>
      <c s="34" t="s">
        <v>9356</v>
      </c>
      <c s="35" t="s">
        <v>5</v>
      </c>
      <c s="6" t="s">
        <v>9357</v>
      </c>
      <c s="36" t="s">
        <v>853</v>
      </c>
      <c s="37">
        <v>2</v>
      </c>
      <c s="36">
        <v>0</v>
      </c>
      <c s="36">
        <f>ROUND(G61*H61,6)</f>
      </c>
      <c r="L61" s="38">
        <v>0</v>
      </c>
      <c s="32">
        <f>ROUND(ROUND(L61,2)*ROUND(G61,3),2)</f>
      </c>
      <c s="36" t="s">
        <v>56</v>
      </c>
      <c>
        <f>(M61*21)/100</f>
      </c>
      <c t="s">
        <v>27</v>
      </c>
    </row>
    <row r="62" spans="1:5" ht="12.75">
      <c r="A62" s="35" t="s">
        <v>57</v>
      </c>
      <c r="E62" s="39" t="s">
        <v>5</v>
      </c>
    </row>
    <row r="63" spans="1:5" ht="12.75">
      <c r="A63" s="35" t="s">
        <v>58</v>
      </c>
      <c r="E63" s="40" t="s">
        <v>8887</v>
      </c>
    </row>
    <row r="64" spans="1:5" ht="12.75">
      <c r="A64" t="s">
        <v>59</v>
      </c>
      <c r="E64" s="39" t="s">
        <v>8993</v>
      </c>
    </row>
    <row r="65" spans="1:16" ht="12.75">
      <c r="A65" t="s">
        <v>52</v>
      </c>
      <c s="34" t="s">
        <v>249</v>
      </c>
      <c s="34" t="s">
        <v>8879</v>
      </c>
      <c s="35" t="s">
        <v>5</v>
      </c>
      <c s="6" t="s">
        <v>8880</v>
      </c>
      <c s="36" t="s">
        <v>853</v>
      </c>
      <c s="37">
        <v>28</v>
      </c>
      <c s="36">
        <v>0</v>
      </c>
      <c s="36">
        <f>ROUND(G65*H65,6)</f>
      </c>
      <c r="L65" s="38">
        <v>0</v>
      </c>
      <c s="32">
        <f>ROUND(ROUND(L65,2)*ROUND(G65,3),2)</f>
      </c>
      <c s="36" t="s">
        <v>56</v>
      </c>
      <c>
        <f>(M65*21)/100</f>
      </c>
      <c t="s">
        <v>27</v>
      </c>
    </row>
    <row r="66" spans="1:5" ht="12.75">
      <c r="A66" s="35" t="s">
        <v>57</v>
      </c>
      <c r="E66" s="39" t="s">
        <v>5</v>
      </c>
    </row>
    <row r="67" spans="1:5" ht="12.75">
      <c r="A67" s="35" t="s">
        <v>58</v>
      </c>
      <c r="E67" s="40" t="s">
        <v>9358</v>
      </c>
    </row>
    <row r="68" spans="1:5" ht="12.75">
      <c r="A68" t="s">
        <v>59</v>
      </c>
      <c r="E68" s="39" t="s">
        <v>8993</v>
      </c>
    </row>
    <row r="69" spans="1:13" ht="12.75">
      <c r="A69" t="s">
        <v>49</v>
      </c>
      <c r="C69" s="31" t="s">
        <v>1985</v>
      </c>
      <c r="E69" s="33" t="s">
        <v>1986</v>
      </c>
      <c r="J69" s="32">
        <f>0</f>
      </c>
      <c s="32">
        <f>0</f>
      </c>
      <c s="32">
        <f>0+L70+L74+L78+L82</f>
      </c>
      <c s="32">
        <f>0+M70+M74+M78+M82</f>
      </c>
    </row>
    <row r="70" spans="1:16" ht="25.5">
      <c r="A70" t="s">
        <v>52</v>
      </c>
      <c s="34" t="s">
        <v>100</v>
      </c>
      <c s="34" t="s">
        <v>1087</v>
      </c>
      <c s="35" t="s">
        <v>5</v>
      </c>
      <c s="6" t="s">
        <v>1088</v>
      </c>
      <c s="36" t="s">
        <v>93</v>
      </c>
      <c s="37">
        <v>50</v>
      </c>
      <c s="36">
        <v>0</v>
      </c>
      <c s="36">
        <f>ROUND(G70*H70,6)</f>
      </c>
      <c r="L70" s="38">
        <v>0</v>
      </c>
      <c s="32">
        <f>ROUND(ROUND(L70,2)*ROUND(G70,3),2)</f>
      </c>
      <c s="36" t="s">
        <v>56</v>
      </c>
      <c>
        <f>(M70*21)/100</f>
      </c>
      <c t="s">
        <v>27</v>
      </c>
    </row>
    <row r="71" spans="1:5" ht="12.75">
      <c r="A71" s="35" t="s">
        <v>57</v>
      </c>
      <c r="E71" s="39" t="s">
        <v>5</v>
      </c>
    </row>
    <row r="72" spans="1:5" ht="12.75">
      <c r="A72" s="35" t="s">
        <v>58</v>
      </c>
      <c r="E72" s="40" t="s">
        <v>9119</v>
      </c>
    </row>
    <row r="73" spans="1:5" ht="76.5">
      <c r="A73" t="s">
        <v>59</v>
      </c>
      <c r="E73" s="39" t="s">
        <v>1368</v>
      </c>
    </row>
    <row r="74" spans="1:16" ht="12.75">
      <c r="A74" t="s">
        <v>52</v>
      </c>
      <c s="34" t="s">
        <v>104</v>
      </c>
      <c s="34" t="s">
        <v>1090</v>
      </c>
      <c s="35" t="s">
        <v>5</v>
      </c>
      <c s="6" t="s">
        <v>1091</v>
      </c>
      <c s="36" t="s">
        <v>93</v>
      </c>
      <c s="37">
        <v>18</v>
      </c>
      <c s="36">
        <v>0</v>
      </c>
      <c s="36">
        <f>ROUND(G74*H74,6)</f>
      </c>
      <c r="L74" s="38">
        <v>0</v>
      </c>
      <c s="32">
        <f>ROUND(ROUND(L74,2)*ROUND(G74,3),2)</f>
      </c>
      <c s="36" t="s">
        <v>56</v>
      </c>
      <c>
        <f>(M74*21)/100</f>
      </c>
      <c t="s">
        <v>27</v>
      </c>
    </row>
    <row r="75" spans="1:5" ht="12.75">
      <c r="A75" s="35" t="s">
        <v>57</v>
      </c>
      <c r="E75" s="39" t="s">
        <v>5</v>
      </c>
    </row>
    <row r="76" spans="1:5" ht="12.75">
      <c r="A76" s="35" t="s">
        <v>58</v>
      </c>
      <c r="E76" s="40" t="s">
        <v>9359</v>
      </c>
    </row>
    <row r="77" spans="1:5" ht="76.5">
      <c r="A77" t="s">
        <v>59</v>
      </c>
      <c r="E77" s="39" t="s">
        <v>1368</v>
      </c>
    </row>
    <row r="78" spans="1:16" ht="12.75">
      <c r="A78" t="s">
        <v>52</v>
      </c>
      <c s="34" t="s">
        <v>269</v>
      </c>
      <c s="34" t="s">
        <v>8946</v>
      </c>
      <c s="35" t="s">
        <v>5</v>
      </c>
      <c s="6" t="s">
        <v>9360</v>
      </c>
      <c s="36" t="s">
        <v>93</v>
      </c>
      <c s="37">
        <v>1</v>
      </c>
      <c s="36">
        <v>0</v>
      </c>
      <c s="36">
        <f>ROUND(G78*H78,6)</f>
      </c>
      <c r="L78" s="38">
        <v>0</v>
      </c>
      <c s="32">
        <f>ROUND(ROUND(L78,2)*ROUND(G78,3),2)</f>
      </c>
      <c s="36" t="s">
        <v>56</v>
      </c>
      <c>
        <f>(M78*21)/100</f>
      </c>
      <c t="s">
        <v>27</v>
      </c>
    </row>
    <row r="79" spans="1:5" ht="12.75">
      <c r="A79" s="35" t="s">
        <v>57</v>
      </c>
      <c r="E79" s="39" t="s">
        <v>5</v>
      </c>
    </row>
    <row r="80" spans="1:5" ht="25.5">
      <c r="A80" s="35" t="s">
        <v>58</v>
      </c>
      <c r="E80" s="40" t="s">
        <v>9361</v>
      </c>
    </row>
    <row r="81" spans="1:5" ht="38.25">
      <c r="A81" t="s">
        <v>59</v>
      </c>
      <c r="E81" s="39" t="s">
        <v>9362</v>
      </c>
    </row>
    <row r="82" spans="1:16" ht="12.75">
      <c r="A82" t="s">
        <v>52</v>
      </c>
      <c s="34" t="s">
        <v>253</v>
      </c>
      <c s="34" t="s">
        <v>8889</v>
      </c>
      <c s="35" t="s">
        <v>5</v>
      </c>
      <c s="6" t="s">
        <v>1095</v>
      </c>
      <c s="36" t="s">
        <v>93</v>
      </c>
      <c s="37">
        <v>475</v>
      </c>
      <c s="36">
        <v>0</v>
      </c>
      <c s="36">
        <f>ROUND(G82*H82,6)</f>
      </c>
      <c r="L82" s="38">
        <v>0</v>
      </c>
      <c s="32">
        <f>ROUND(ROUND(L82,2)*ROUND(G82,3),2)</f>
      </c>
      <c s="36" t="s">
        <v>56</v>
      </c>
      <c>
        <f>(M82*21)/100</f>
      </c>
      <c t="s">
        <v>27</v>
      </c>
    </row>
    <row r="83" spans="1:5" ht="12.75">
      <c r="A83" s="35" t="s">
        <v>57</v>
      </c>
      <c r="E83" s="39" t="s">
        <v>5</v>
      </c>
    </row>
    <row r="84" spans="1:5" ht="12.75">
      <c r="A84" s="35" t="s">
        <v>58</v>
      </c>
      <c r="E84" s="40" t="s">
        <v>9363</v>
      </c>
    </row>
    <row r="85" spans="1:5" ht="38.25">
      <c r="A85" t="s">
        <v>59</v>
      </c>
      <c r="E85" s="39" t="s">
        <v>8891</v>
      </c>
    </row>
    <row r="86" spans="1:13" ht="12.75">
      <c r="A86" t="s">
        <v>49</v>
      </c>
      <c r="C86" s="31" t="s">
        <v>1989</v>
      </c>
      <c r="E86" s="33" t="s">
        <v>1990</v>
      </c>
      <c r="J86" s="32">
        <f>0</f>
      </c>
      <c s="32">
        <f>0</f>
      </c>
      <c s="32">
        <f>0+L87+L91+L95+L99+L103+L107+L111+L115+L119</f>
      </c>
      <c s="32">
        <f>0+M87+M91+M95+M99+M103+M107+M111+M115+M119</f>
      </c>
    </row>
    <row r="87" spans="1:16" ht="25.5">
      <c r="A87" t="s">
        <v>52</v>
      </c>
      <c s="34" t="s">
        <v>108</v>
      </c>
      <c s="34" t="s">
        <v>9364</v>
      </c>
      <c s="35" t="s">
        <v>5</v>
      </c>
      <c s="6" t="s">
        <v>9365</v>
      </c>
      <c s="36" t="s">
        <v>93</v>
      </c>
      <c s="37">
        <v>12</v>
      </c>
      <c s="36">
        <v>0</v>
      </c>
      <c s="36">
        <f>ROUND(G87*H87,6)</f>
      </c>
      <c r="L87" s="38">
        <v>0</v>
      </c>
      <c s="32">
        <f>ROUND(ROUND(L87,2)*ROUND(G87,3),2)</f>
      </c>
      <c s="36" t="s">
        <v>56</v>
      </c>
      <c>
        <f>(M87*21)/100</f>
      </c>
      <c t="s">
        <v>27</v>
      </c>
    </row>
    <row r="88" spans="1:5" ht="12.75">
      <c r="A88" s="35" t="s">
        <v>57</v>
      </c>
      <c r="E88" s="39" t="s">
        <v>5</v>
      </c>
    </row>
    <row r="89" spans="1:5" ht="12.75">
      <c r="A89" s="35" t="s">
        <v>58</v>
      </c>
      <c r="E89" s="40" t="s">
        <v>9366</v>
      </c>
    </row>
    <row r="90" spans="1:5" ht="127.5">
      <c r="A90" t="s">
        <v>59</v>
      </c>
      <c r="E90" s="39" t="s">
        <v>1362</v>
      </c>
    </row>
    <row r="91" spans="1:16" ht="12.75">
      <c r="A91" t="s">
        <v>52</v>
      </c>
      <c s="34" t="s">
        <v>498</v>
      </c>
      <c s="34" t="s">
        <v>8896</v>
      </c>
      <c s="35" t="s">
        <v>5</v>
      </c>
      <c s="6" t="s">
        <v>933</v>
      </c>
      <c s="36" t="s">
        <v>65</v>
      </c>
      <c s="37">
        <v>6083</v>
      </c>
      <c s="36">
        <v>0</v>
      </c>
      <c s="36">
        <f>ROUND(G91*H91,6)</f>
      </c>
      <c r="L91" s="38">
        <v>0</v>
      </c>
      <c s="32">
        <f>ROUND(ROUND(L91,2)*ROUND(G91,3),2)</f>
      </c>
      <c s="36" t="s">
        <v>56</v>
      </c>
      <c>
        <f>(M91*21)/100</f>
      </c>
      <c t="s">
        <v>27</v>
      </c>
    </row>
    <row r="92" spans="1:5" ht="12.75">
      <c r="A92" s="35" t="s">
        <v>57</v>
      </c>
      <c r="E92" s="39" t="s">
        <v>5</v>
      </c>
    </row>
    <row r="93" spans="1:5" ht="25.5">
      <c r="A93" s="35" t="s">
        <v>58</v>
      </c>
      <c r="E93" s="40" t="s">
        <v>9367</v>
      </c>
    </row>
    <row r="94" spans="1:5" ht="51">
      <c r="A94" t="s">
        <v>59</v>
      </c>
      <c r="E94" s="39" t="s">
        <v>8897</v>
      </c>
    </row>
    <row r="95" spans="1:16" ht="12.75">
      <c r="A95" t="s">
        <v>52</v>
      </c>
      <c s="34" t="s">
        <v>499</v>
      </c>
      <c s="34" t="s">
        <v>8898</v>
      </c>
      <c s="35" t="s">
        <v>5</v>
      </c>
      <c s="6" t="s">
        <v>74</v>
      </c>
      <c s="36" t="s">
        <v>65</v>
      </c>
      <c s="37">
        <v>831</v>
      </c>
      <c s="36">
        <v>0</v>
      </c>
      <c s="36">
        <f>ROUND(G95*H95,6)</f>
      </c>
      <c r="L95" s="38">
        <v>0</v>
      </c>
      <c s="32">
        <f>ROUND(ROUND(L95,2)*ROUND(G95,3),2)</f>
      </c>
      <c s="36" t="s">
        <v>56</v>
      </c>
      <c>
        <f>(M95*21)/100</f>
      </c>
      <c t="s">
        <v>27</v>
      </c>
    </row>
    <row r="96" spans="1:5" ht="12.75">
      <c r="A96" s="35" t="s">
        <v>57</v>
      </c>
      <c r="E96" s="39" t="s">
        <v>5</v>
      </c>
    </row>
    <row r="97" spans="1:5" ht="12.75">
      <c r="A97" s="35" t="s">
        <v>58</v>
      </c>
      <c r="E97" s="40" t="s">
        <v>9368</v>
      </c>
    </row>
    <row r="98" spans="1:5" ht="51">
      <c r="A98" t="s">
        <v>59</v>
      </c>
      <c r="E98" s="39" t="s">
        <v>8900</v>
      </c>
    </row>
    <row r="99" spans="1:16" ht="12.75">
      <c r="A99" t="s">
        <v>52</v>
      </c>
      <c s="34" t="s">
        <v>500</v>
      </c>
      <c s="34" t="s">
        <v>8901</v>
      </c>
      <c s="35" t="s">
        <v>5</v>
      </c>
      <c s="6" t="s">
        <v>78</v>
      </c>
      <c s="36" t="s">
        <v>65</v>
      </c>
      <c s="37">
        <v>6083</v>
      </c>
      <c s="36">
        <v>0</v>
      </c>
      <c s="36">
        <f>ROUND(G99*H99,6)</f>
      </c>
      <c r="L99" s="38">
        <v>0</v>
      </c>
      <c s="32">
        <f>ROUND(ROUND(L99,2)*ROUND(G99,3),2)</f>
      </c>
      <c s="36" t="s">
        <v>56</v>
      </c>
      <c>
        <f>(M99*21)/100</f>
      </c>
      <c t="s">
        <v>27</v>
      </c>
    </row>
    <row r="100" spans="1:5" ht="12.75">
      <c r="A100" s="35" t="s">
        <v>57</v>
      </c>
      <c r="E100" s="39" t="s">
        <v>5</v>
      </c>
    </row>
    <row r="101" spans="1:5" ht="25.5">
      <c r="A101" s="35" t="s">
        <v>58</v>
      </c>
      <c r="E101" s="40" t="s">
        <v>9367</v>
      </c>
    </row>
    <row r="102" spans="1:5" ht="51">
      <c r="A102" t="s">
        <v>59</v>
      </c>
      <c r="E102" s="39" t="s">
        <v>8900</v>
      </c>
    </row>
    <row r="103" spans="1:16" ht="12.75">
      <c r="A103" t="s">
        <v>52</v>
      </c>
      <c s="34" t="s">
        <v>504</v>
      </c>
      <c s="34" t="s">
        <v>9369</v>
      </c>
      <c s="35" t="s">
        <v>5</v>
      </c>
      <c s="6" t="s">
        <v>9370</v>
      </c>
      <c s="36" t="s">
        <v>65</v>
      </c>
      <c s="37">
        <v>50</v>
      </c>
      <c s="36">
        <v>0</v>
      </c>
      <c s="36">
        <f>ROUND(G103*H103,6)</f>
      </c>
      <c r="L103" s="38">
        <v>0</v>
      </c>
      <c s="32">
        <f>ROUND(ROUND(L103,2)*ROUND(G103,3),2)</f>
      </c>
      <c s="36" t="s">
        <v>56</v>
      </c>
      <c>
        <f>(M103*21)/100</f>
      </c>
      <c t="s">
        <v>27</v>
      </c>
    </row>
    <row r="104" spans="1:5" ht="12.75">
      <c r="A104" s="35" t="s">
        <v>57</v>
      </c>
      <c r="E104" s="39" t="s">
        <v>5</v>
      </c>
    </row>
    <row r="105" spans="1:5" ht="12.75">
      <c r="A105" s="35" t="s">
        <v>58</v>
      </c>
      <c r="E105" s="40" t="s">
        <v>9292</v>
      </c>
    </row>
    <row r="106" spans="1:5" ht="76.5">
      <c r="A106" t="s">
        <v>59</v>
      </c>
      <c r="E106" s="39" t="s">
        <v>9371</v>
      </c>
    </row>
    <row r="107" spans="1:16" ht="12.75">
      <c r="A107" t="s">
        <v>52</v>
      </c>
      <c s="34" t="s">
        <v>508</v>
      </c>
      <c s="34" t="s">
        <v>9372</v>
      </c>
      <c s="35" t="s">
        <v>5</v>
      </c>
      <c s="6" t="s">
        <v>9373</v>
      </c>
      <c s="36" t="s">
        <v>65</v>
      </c>
      <c s="37">
        <v>450</v>
      </c>
      <c s="36">
        <v>0</v>
      </c>
      <c s="36">
        <f>ROUND(G107*H107,6)</f>
      </c>
      <c r="L107" s="38">
        <v>0</v>
      </c>
      <c s="32">
        <f>ROUND(ROUND(L107,2)*ROUND(G107,3),2)</f>
      </c>
      <c s="36" t="s">
        <v>56</v>
      </c>
      <c>
        <f>(M107*21)/100</f>
      </c>
      <c t="s">
        <v>27</v>
      </c>
    </row>
    <row r="108" spans="1:5" ht="12.75">
      <c r="A108" s="35" t="s">
        <v>57</v>
      </c>
      <c r="E108" s="39" t="s">
        <v>5</v>
      </c>
    </row>
    <row r="109" spans="1:5" ht="12.75">
      <c r="A109" s="35" t="s">
        <v>58</v>
      </c>
      <c r="E109" s="40" t="s">
        <v>9374</v>
      </c>
    </row>
    <row r="110" spans="1:5" ht="25.5">
      <c r="A110" t="s">
        <v>59</v>
      </c>
      <c r="E110" s="39" t="s">
        <v>9375</v>
      </c>
    </row>
    <row r="111" spans="1:16" ht="25.5">
      <c r="A111" t="s">
        <v>52</v>
      </c>
      <c s="34" t="s">
        <v>509</v>
      </c>
      <c s="34" t="s">
        <v>9376</v>
      </c>
      <c s="35" t="s">
        <v>5</v>
      </c>
      <c s="6" t="s">
        <v>9377</v>
      </c>
      <c s="36" t="s">
        <v>65</v>
      </c>
      <c s="37">
        <v>450</v>
      </c>
      <c s="36">
        <v>0</v>
      </c>
      <c s="36">
        <f>ROUND(G111*H111,6)</f>
      </c>
      <c r="L111" s="38">
        <v>0</v>
      </c>
      <c s="32">
        <f>ROUND(ROUND(L111,2)*ROUND(G111,3),2)</f>
      </c>
      <c s="36" t="s">
        <v>56</v>
      </c>
      <c>
        <f>(M111*21)/100</f>
      </c>
      <c t="s">
        <v>27</v>
      </c>
    </row>
    <row r="112" spans="1:5" ht="12.75">
      <c r="A112" s="35" t="s">
        <v>57</v>
      </c>
      <c r="E112" s="39" t="s">
        <v>5</v>
      </c>
    </row>
    <row r="113" spans="1:5" ht="12.75">
      <c r="A113" s="35" t="s">
        <v>58</v>
      </c>
      <c r="E113" s="40" t="s">
        <v>9374</v>
      </c>
    </row>
    <row r="114" spans="1:5" ht="25.5">
      <c r="A114" t="s">
        <v>59</v>
      </c>
      <c r="E114" s="39" t="s">
        <v>9375</v>
      </c>
    </row>
    <row r="115" spans="1:16" ht="25.5">
      <c r="A115" t="s">
        <v>52</v>
      </c>
      <c s="34" t="s">
        <v>510</v>
      </c>
      <c s="34" t="s">
        <v>8904</v>
      </c>
      <c s="35" t="s">
        <v>5</v>
      </c>
      <c s="6" t="s">
        <v>8905</v>
      </c>
      <c s="36" t="s">
        <v>65</v>
      </c>
      <c s="37">
        <v>6083</v>
      </c>
      <c s="36">
        <v>0</v>
      </c>
      <c s="36">
        <f>ROUND(G115*H115,6)</f>
      </c>
      <c r="L115" s="38">
        <v>0</v>
      </c>
      <c s="32">
        <f>ROUND(ROUND(L115,2)*ROUND(G115,3),2)</f>
      </c>
      <c s="36" t="s">
        <v>56</v>
      </c>
      <c>
        <f>(M115*21)/100</f>
      </c>
      <c t="s">
        <v>27</v>
      </c>
    </row>
    <row r="116" spans="1:5" ht="12.75">
      <c r="A116" s="35" t="s">
        <v>57</v>
      </c>
      <c r="E116" s="39" t="s">
        <v>5</v>
      </c>
    </row>
    <row r="117" spans="1:5" ht="25.5">
      <c r="A117" s="35" t="s">
        <v>58</v>
      </c>
      <c r="E117" s="40" t="s">
        <v>9367</v>
      </c>
    </row>
    <row r="118" spans="1:5" ht="25.5">
      <c r="A118" t="s">
        <v>59</v>
      </c>
      <c r="E118" s="39" t="s">
        <v>8895</v>
      </c>
    </row>
    <row r="119" spans="1:16" ht="25.5">
      <c r="A119" t="s">
        <v>52</v>
      </c>
      <c s="34" t="s">
        <v>514</v>
      </c>
      <c s="34" t="s">
        <v>9011</v>
      </c>
      <c s="35" t="s">
        <v>5</v>
      </c>
      <c s="6" t="s">
        <v>9012</v>
      </c>
      <c s="36" t="s">
        <v>65</v>
      </c>
      <c s="37">
        <v>6083</v>
      </c>
      <c s="36">
        <v>0</v>
      </c>
      <c s="36">
        <f>ROUND(G119*H119,6)</f>
      </c>
      <c r="L119" s="38">
        <v>0</v>
      </c>
      <c s="32">
        <f>ROUND(ROUND(L119,2)*ROUND(G119,3),2)</f>
      </c>
      <c s="36" t="s">
        <v>56</v>
      </c>
      <c>
        <f>(M119*21)/100</f>
      </c>
      <c t="s">
        <v>27</v>
      </c>
    </row>
    <row r="120" spans="1:5" ht="12.75">
      <c r="A120" s="35" t="s">
        <v>57</v>
      </c>
      <c r="E120" s="39" t="s">
        <v>5</v>
      </c>
    </row>
    <row r="121" spans="1:5" ht="25.5">
      <c r="A121" s="35" t="s">
        <v>58</v>
      </c>
      <c r="E121" s="40" t="s">
        <v>9367</v>
      </c>
    </row>
    <row r="122" spans="1:5" ht="76.5">
      <c r="A122" t="s">
        <v>59</v>
      </c>
      <c r="E122" s="39" t="s">
        <v>9013</v>
      </c>
    </row>
    <row r="123" spans="1:13" ht="12.75">
      <c r="A123" t="s">
        <v>49</v>
      </c>
      <c r="C123" s="31" t="s">
        <v>1993</v>
      </c>
      <c r="E123" s="33" t="s">
        <v>1994</v>
      </c>
      <c r="J123" s="32">
        <f>0</f>
      </c>
      <c s="32">
        <f>0</f>
      </c>
      <c s="32">
        <f>0+L124+L128+L132+L136</f>
      </c>
      <c s="32">
        <f>0+M124+M128+M132+M136</f>
      </c>
    </row>
    <row r="124" spans="1:16" ht="12.75">
      <c r="A124" t="s">
        <v>52</v>
      </c>
      <c s="34" t="s">
        <v>112</v>
      </c>
      <c s="34" t="s">
        <v>1843</v>
      </c>
      <c s="35" t="s">
        <v>5</v>
      </c>
      <c s="6" t="s">
        <v>1844</v>
      </c>
      <c s="36" t="s">
        <v>1076</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8906</v>
      </c>
    </row>
    <row r="127" spans="1:5" ht="38.25">
      <c r="A127" t="s">
        <v>59</v>
      </c>
      <c r="E127" s="39" t="s">
        <v>1115</v>
      </c>
    </row>
    <row r="128" spans="1:16" ht="25.5">
      <c r="A128" t="s">
        <v>52</v>
      </c>
      <c s="34" t="s">
        <v>116</v>
      </c>
      <c s="34" t="s">
        <v>1460</v>
      </c>
      <c s="35" t="s">
        <v>5</v>
      </c>
      <c s="6" t="s">
        <v>1461</v>
      </c>
      <c s="36" t="s">
        <v>93</v>
      </c>
      <c s="37">
        <v>3</v>
      </c>
      <c s="36">
        <v>0</v>
      </c>
      <c s="36">
        <f>ROUND(G128*H128,6)</f>
      </c>
      <c r="L128" s="38">
        <v>0</v>
      </c>
      <c s="32">
        <f>ROUND(ROUND(L128,2)*ROUND(G128,3),2)</f>
      </c>
      <c s="36" t="s">
        <v>56</v>
      </c>
      <c>
        <f>(M128*21)/100</f>
      </c>
      <c t="s">
        <v>27</v>
      </c>
    </row>
    <row r="129" spans="1:5" ht="12.75">
      <c r="A129" s="35" t="s">
        <v>57</v>
      </c>
      <c r="E129" s="39" t="s">
        <v>5</v>
      </c>
    </row>
    <row r="130" spans="1:5" ht="12.75">
      <c r="A130" s="35" t="s">
        <v>58</v>
      </c>
      <c r="E130" s="40" t="s">
        <v>9335</v>
      </c>
    </row>
    <row r="131" spans="1:5" ht="38.25">
      <c r="A131" t="s">
        <v>59</v>
      </c>
      <c r="E131" s="39" t="s">
        <v>1115</v>
      </c>
    </row>
    <row r="132" spans="1:16" ht="25.5">
      <c r="A132" t="s">
        <v>52</v>
      </c>
      <c s="34" t="s">
        <v>120</v>
      </c>
      <c s="34" t="s">
        <v>1995</v>
      </c>
      <c s="35" t="s">
        <v>5</v>
      </c>
      <c s="6" t="s">
        <v>1996</v>
      </c>
      <c s="36" t="s">
        <v>93</v>
      </c>
      <c s="37">
        <v>58</v>
      </c>
      <c s="36">
        <v>0</v>
      </c>
      <c s="36">
        <f>ROUND(G132*H132,6)</f>
      </c>
      <c r="L132" s="38">
        <v>0</v>
      </c>
      <c s="32">
        <f>ROUND(ROUND(L132,2)*ROUND(G132,3),2)</f>
      </c>
      <c s="36" t="s">
        <v>56</v>
      </c>
      <c>
        <f>(M132*21)/100</f>
      </c>
      <c t="s">
        <v>27</v>
      </c>
    </row>
    <row r="133" spans="1:5" ht="12.75">
      <c r="A133" s="35" t="s">
        <v>57</v>
      </c>
      <c r="E133" s="39" t="s">
        <v>5</v>
      </c>
    </row>
    <row r="134" spans="1:5" ht="12.75">
      <c r="A134" s="35" t="s">
        <v>58</v>
      </c>
      <c r="E134" s="40" t="s">
        <v>9378</v>
      </c>
    </row>
    <row r="135" spans="1:5" ht="38.25">
      <c r="A135" t="s">
        <v>59</v>
      </c>
      <c r="E135" s="39" t="s">
        <v>1118</v>
      </c>
    </row>
    <row r="136" spans="1:16" ht="25.5">
      <c r="A136" t="s">
        <v>52</v>
      </c>
      <c s="34" t="s">
        <v>518</v>
      </c>
      <c s="34" t="s">
        <v>9379</v>
      </c>
      <c s="35" t="s">
        <v>5</v>
      </c>
      <c s="6" t="s">
        <v>9380</v>
      </c>
      <c s="36" t="s">
        <v>65</v>
      </c>
      <c s="37">
        <v>200</v>
      </c>
      <c s="36">
        <v>0</v>
      </c>
      <c s="36">
        <f>ROUND(G136*H136,6)</f>
      </c>
      <c r="L136" s="38">
        <v>0</v>
      </c>
      <c s="32">
        <f>ROUND(ROUND(L136,2)*ROUND(G136,3),2)</f>
      </c>
      <c s="36" t="s">
        <v>56</v>
      </c>
      <c>
        <f>(M136*21)/100</f>
      </c>
      <c t="s">
        <v>27</v>
      </c>
    </row>
    <row r="137" spans="1:5" ht="12.75">
      <c r="A137" s="35" t="s">
        <v>57</v>
      </c>
      <c r="E137" s="39" t="s">
        <v>5</v>
      </c>
    </row>
    <row r="138" spans="1:5" ht="12.75">
      <c r="A138" s="35" t="s">
        <v>58</v>
      </c>
      <c r="E138" s="40" t="s">
        <v>9381</v>
      </c>
    </row>
    <row r="139" spans="1:5" ht="25.5">
      <c r="A139" t="s">
        <v>59</v>
      </c>
      <c r="E139" s="39" t="s">
        <v>9382</v>
      </c>
    </row>
    <row r="140" spans="1:13" ht="12.75">
      <c r="A140" t="s">
        <v>49</v>
      </c>
      <c r="C140" s="31" t="s">
        <v>2020</v>
      </c>
      <c r="E140" s="33" t="s">
        <v>2021</v>
      </c>
      <c r="J140" s="32">
        <f>0</f>
      </c>
      <c s="32">
        <f>0</f>
      </c>
      <c s="32">
        <f>0+L141</f>
      </c>
      <c s="32">
        <f>0+M141</f>
      </c>
    </row>
    <row r="141" spans="1:16" ht="12.75">
      <c r="A141" t="s">
        <v>52</v>
      </c>
      <c s="34" t="s">
        <v>519</v>
      </c>
      <c s="34" t="s">
        <v>2022</v>
      </c>
      <c s="35" t="s">
        <v>5</v>
      </c>
      <c s="6" t="s">
        <v>2023</v>
      </c>
      <c s="36" t="s">
        <v>1076</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9223</v>
      </c>
    </row>
    <row r="144" spans="1:5" ht="63.75">
      <c r="A144" t="s">
        <v>59</v>
      </c>
      <c r="E144" s="39" t="s">
        <v>9383</v>
      </c>
    </row>
    <row r="145" spans="1:13" ht="12.75">
      <c r="A145" t="s">
        <v>49</v>
      </c>
      <c r="C145" s="31" t="s">
        <v>2024</v>
      </c>
      <c r="E145" s="33" t="s">
        <v>2025</v>
      </c>
      <c r="J145" s="32">
        <f>0</f>
      </c>
      <c s="32">
        <f>0</f>
      </c>
      <c s="32">
        <f>0+L146+L150+L154+L158+L162+L166</f>
      </c>
      <c s="32">
        <f>0+M146+M150+M154+M158+M162+M166</f>
      </c>
    </row>
    <row r="146" spans="1:16" ht="12.75">
      <c r="A146" t="s">
        <v>52</v>
      </c>
      <c s="34" t="s">
        <v>124</v>
      </c>
      <c s="34" t="s">
        <v>2433</v>
      </c>
      <c s="35" t="s">
        <v>5</v>
      </c>
      <c s="6" t="s">
        <v>2434</v>
      </c>
      <c s="36" t="s">
        <v>93</v>
      </c>
      <c s="37">
        <v>16</v>
      </c>
      <c s="36">
        <v>0</v>
      </c>
      <c s="36">
        <f>ROUND(G146*H146,6)</f>
      </c>
      <c r="L146" s="38">
        <v>0</v>
      </c>
      <c s="32">
        <f>ROUND(ROUND(L146,2)*ROUND(G146,3),2)</f>
      </c>
      <c s="36" t="s">
        <v>56</v>
      </c>
      <c>
        <f>(M146*21)/100</f>
      </c>
      <c t="s">
        <v>27</v>
      </c>
    </row>
    <row r="147" spans="1:5" ht="12.75">
      <c r="A147" s="35" t="s">
        <v>57</v>
      </c>
      <c r="E147" s="39" t="s">
        <v>5</v>
      </c>
    </row>
    <row r="148" spans="1:5" ht="12.75">
      <c r="A148" s="35" t="s">
        <v>58</v>
      </c>
      <c r="E148" s="40" t="s">
        <v>8918</v>
      </c>
    </row>
    <row r="149" spans="1:5" ht="102">
      <c r="A149" t="s">
        <v>59</v>
      </c>
      <c r="E149" s="39" t="s">
        <v>2435</v>
      </c>
    </row>
    <row r="150" spans="1:16" ht="25.5">
      <c r="A150" t="s">
        <v>52</v>
      </c>
      <c s="34" t="s">
        <v>128</v>
      </c>
      <c s="34" t="s">
        <v>9384</v>
      </c>
      <c s="35" t="s">
        <v>5</v>
      </c>
      <c s="6" t="s">
        <v>9385</v>
      </c>
      <c s="36" t="s">
        <v>93</v>
      </c>
      <c s="37">
        <v>35</v>
      </c>
      <c s="36">
        <v>0</v>
      </c>
      <c s="36">
        <f>ROUND(G150*H150,6)</f>
      </c>
      <c r="L150" s="38">
        <v>0</v>
      </c>
      <c s="32">
        <f>ROUND(ROUND(L150,2)*ROUND(G150,3),2)</f>
      </c>
      <c s="36" t="s">
        <v>56</v>
      </c>
      <c>
        <f>(M150*21)/100</f>
      </c>
      <c t="s">
        <v>27</v>
      </c>
    </row>
    <row r="151" spans="1:5" ht="12.75">
      <c r="A151" s="35" t="s">
        <v>57</v>
      </c>
      <c r="E151" s="39" t="s">
        <v>5</v>
      </c>
    </row>
    <row r="152" spans="1:5" ht="12.75">
      <c r="A152" s="35" t="s">
        <v>58</v>
      </c>
      <c r="E152" s="40" t="s">
        <v>9386</v>
      </c>
    </row>
    <row r="153" spans="1:5" ht="102">
      <c r="A153" t="s">
        <v>59</v>
      </c>
      <c r="E153" s="39" t="s">
        <v>9387</v>
      </c>
    </row>
    <row r="154" spans="1:16" ht="12.75">
      <c r="A154" t="s">
        <v>52</v>
      </c>
      <c s="34" t="s">
        <v>132</v>
      </c>
      <c s="34" t="s">
        <v>2026</v>
      </c>
      <c s="35" t="s">
        <v>5</v>
      </c>
      <c s="6" t="s">
        <v>2027</v>
      </c>
      <c s="36" t="s">
        <v>65</v>
      </c>
      <c s="37">
        <v>706</v>
      </c>
      <c s="36">
        <v>0</v>
      </c>
      <c s="36">
        <f>ROUND(G154*H154,6)</f>
      </c>
      <c r="L154" s="38">
        <v>0</v>
      </c>
      <c s="32">
        <f>ROUND(ROUND(L154,2)*ROUND(G154,3),2)</f>
      </c>
      <c s="36" t="s">
        <v>56</v>
      </c>
      <c>
        <f>(M154*21)/100</f>
      </c>
      <c t="s">
        <v>27</v>
      </c>
    </row>
    <row r="155" spans="1:5" ht="12.75">
      <c r="A155" s="35" t="s">
        <v>57</v>
      </c>
      <c r="E155" s="39" t="s">
        <v>5</v>
      </c>
    </row>
    <row r="156" spans="1:5" ht="25.5">
      <c r="A156" s="35" t="s">
        <v>58</v>
      </c>
      <c r="E156" s="40" t="s">
        <v>9349</v>
      </c>
    </row>
    <row r="157" spans="1:5" ht="127.5">
      <c r="A157" t="s">
        <v>59</v>
      </c>
      <c r="E157" s="39" t="s">
        <v>2028</v>
      </c>
    </row>
    <row r="158" spans="1:16" ht="38.25">
      <c r="A158" t="s">
        <v>52</v>
      </c>
      <c s="34" t="s">
        <v>136</v>
      </c>
      <c s="34" t="s">
        <v>9058</v>
      </c>
      <c s="35" t="s">
        <v>5</v>
      </c>
      <c s="6" t="s">
        <v>2030</v>
      </c>
      <c s="36" t="s">
        <v>837</v>
      </c>
      <c s="37">
        <v>1000</v>
      </c>
      <c s="36">
        <v>0</v>
      </c>
      <c s="36">
        <f>ROUND(G158*H158,6)</f>
      </c>
      <c r="L158" s="38">
        <v>0</v>
      </c>
      <c s="32">
        <f>ROUND(ROUND(L158,2)*ROUND(G158,3),2)</f>
      </c>
      <c s="36" t="s">
        <v>56</v>
      </c>
      <c>
        <f>(M158*21)/100</f>
      </c>
      <c t="s">
        <v>27</v>
      </c>
    </row>
    <row r="159" spans="1:5" ht="12.75">
      <c r="A159" s="35" t="s">
        <v>57</v>
      </c>
      <c r="E159" s="39" t="s">
        <v>5</v>
      </c>
    </row>
    <row r="160" spans="1:5" ht="12.75">
      <c r="A160" s="35" t="s">
        <v>58</v>
      </c>
      <c r="E160" s="40" t="s">
        <v>9388</v>
      </c>
    </row>
    <row r="161" spans="1:5" ht="102">
      <c r="A161" t="s">
        <v>59</v>
      </c>
      <c r="E161" s="39" t="s">
        <v>2435</v>
      </c>
    </row>
    <row r="162" spans="1:16" ht="38.25">
      <c r="A162" t="s">
        <v>52</v>
      </c>
      <c s="34" t="s">
        <v>140</v>
      </c>
      <c s="34" t="s">
        <v>9389</v>
      </c>
      <c s="35" t="s">
        <v>5</v>
      </c>
      <c s="6" t="s">
        <v>9390</v>
      </c>
      <c s="36" t="s">
        <v>837</v>
      </c>
      <c s="37">
        <v>300</v>
      </c>
      <c s="36">
        <v>0</v>
      </c>
      <c s="36">
        <f>ROUND(G162*H162,6)</f>
      </c>
      <c r="L162" s="38">
        <v>0</v>
      </c>
      <c s="32">
        <f>ROUND(ROUND(L162,2)*ROUND(G162,3),2)</f>
      </c>
      <c s="36" t="s">
        <v>56</v>
      </c>
      <c>
        <f>(M162*21)/100</f>
      </c>
      <c t="s">
        <v>27</v>
      </c>
    </row>
    <row r="163" spans="1:5" ht="12.75">
      <c r="A163" s="35" t="s">
        <v>57</v>
      </c>
      <c r="E163" s="39" t="s">
        <v>5</v>
      </c>
    </row>
    <row r="164" spans="1:5" ht="12.75">
      <c r="A164" s="35" t="s">
        <v>58</v>
      </c>
      <c r="E164" s="40" t="s">
        <v>9391</v>
      </c>
    </row>
    <row r="165" spans="1:5" ht="102">
      <c r="A165" t="s">
        <v>59</v>
      </c>
      <c r="E165" s="39" t="s">
        <v>2435</v>
      </c>
    </row>
    <row r="166" spans="1:16" ht="25.5">
      <c r="A166" t="s">
        <v>52</v>
      </c>
      <c s="34" t="s">
        <v>520</v>
      </c>
      <c s="34" t="s">
        <v>9392</v>
      </c>
      <c s="35" t="s">
        <v>5</v>
      </c>
      <c s="6" t="s">
        <v>2437</v>
      </c>
      <c s="36" t="s">
        <v>93</v>
      </c>
      <c s="37">
        <v>25</v>
      </c>
      <c s="36">
        <v>0</v>
      </c>
      <c s="36">
        <f>ROUND(G166*H166,6)</f>
      </c>
      <c r="L166" s="38">
        <v>0</v>
      </c>
      <c s="32">
        <f>ROUND(ROUND(L166,2)*ROUND(G166,3),2)</f>
      </c>
      <c s="36" t="s">
        <v>56</v>
      </c>
      <c>
        <f>(M166*21)/100</f>
      </c>
      <c t="s">
        <v>27</v>
      </c>
    </row>
    <row r="167" spans="1:5" ht="12.75">
      <c r="A167" s="35" t="s">
        <v>57</v>
      </c>
      <c r="E167" s="39" t="s">
        <v>5</v>
      </c>
    </row>
    <row r="168" spans="1:5" ht="12.75">
      <c r="A168" s="35" t="s">
        <v>58</v>
      </c>
      <c r="E168" s="40" t="s">
        <v>9393</v>
      </c>
    </row>
    <row r="169" spans="1:5" ht="51">
      <c r="A169" t="s">
        <v>59</v>
      </c>
      <c r="E169" s="39" t="s">
        <v>9394</v>
      </c>
    </row>
    <row r="170" spans="1:13" ht="12.75">
      <c r="A170" t="s">
        <v>49</v>
      </c>
      <c r="C170" s="31" t="s">
        <v>9395</v>
      </c>
      <c r="E170" s="33" t="s">
        <v>9396</v>
      </c>
      <c r="J170" s="32">
        <f>0</f>
      </c>
      <c s="32">
        <f>0</f>
      </c>
      <c s="32">
        <f>0+L171+L175</f>
      </c>
      <c s="32">
        <f>0+M171+M175</f>
      </c>
    </row>
    <row r="171" spans="1:16" ht="12.75">
      <c r="A171" t="s">
        <v>52</v>
      </c>
      <c s="34" t="s">
        <v>144</v>
      </c>
      <c s="34" t="s">
        <v>9397</v>
      </c>
      <c s="35" t="s">
        <v>5</v>
      </c>
      <c s="6" t="s">
        <v>9398</v>
      </c>
      <c s="36" t="s">
        <v>65</v>
      </c>
      <c s="37">
        <v>200</v>
      </c>
      <c s="36">
        <v>0</v>
      </c>
      <c s="36">
        <f>ROUND(G171*H171,6)</f>
      </c>
      <c r="L171" s="38">
        <v>0</v>
      </c>
      <c s="32">
        <f>ROUND(ROUND(L171,2)*ROUND(G171,3),2)</f>
      </c>
      <c s="36" t="s">
        <v>56</v>
      </c>
      <c>
        <f>(M171*21)/100</f>
      </c>
      <c t="s">
        <v>27</v>
      </c>
    </row>
    <row r="172" spans="1:5" ht="12.75">
      <c r="A172" s="35" t="s">
        <v>57</v>
      </c>
      <c r="E172" s="39" t="s">
        <v>5</v>
      </c>
    </row>
    <row r="173" spans="1:5" ht="12.75">
      <c r="A173" s="35" t="s">
        <v>58</v>
      </c>
      <c r="E173" s="40" t="s">
        <v>9399</v>
      </c>
    </row>
    <row r="174" spans="1:5" ht="76.5">
      <c r="A174" t="s">
        <v>59</v>
      </c>
      <c r="E174" s="39" t="s">
        <v>1368</v>
      </c>
    </row>
    <row r="175" spans="1:16" ht="12.75">
      <c r="A175" t="s">
        <v>52</v>
      </c>
      <c s="34" t="s">
        <v>521</v>
      </c>
      <c s="34" t="s">
        <v>9400</v>
      </c>
      <c s="35" t="s">
        <v>5</v>
      </c>
      <c s="6" t="s">
        <v>9401</v>
      </c>
      <c s="36" t="s">
        <v>65</v>
      </c>
      <c s="37">
        <v>200</v>
      </c>
      <c s="36">
        <v>0</v>
      </c>
      <c s="36">
        <f>ROUND(G175*H175,6)</f>
      </c>
      <c r="L175" s="38">
        <v>0</v>
      </c>
      <c s="32">
        <f>ROUND(ROUND(L175,2)*ROUND(G175,3),2)</f>
      </c>
      <c s="36" t="s">
        <v>56</v>
      </c>
      <c>
        <f>(M175*21)/100</f>
      </c>
      <c t="s">
        <v>27</v>
      </c>
    </row>
    <row r="176" spans="1:5" ht="12.75">
      <c r="A176" s="35" t="s">
        <v>57</v>
      </c>
      <c r="E176" s="39" t="s">
        <v>5</v>
      </c>
    </row>
    <row r="177" spans="1:5" ht="12.75">
      <c r="A177" s="35" t="s">
        <v>58</v>
      </c>
      <c r="E177" s="40" t="s">
        <v>9399</v>
      </c>
    </row>
    <row r="178" spans="1:5" ht="38.25">
      <c r="A178" t="s">
        <v>59</v>
      </c>
      <c r="E178" s="39" t="s">
        <v>9362</v>
      </c>
    </row>
    <row r="179" spans="1:13" ht="12.75">
      <c r="A179" t="s">
        <v>49</v>
      </c>
      <c r="C179" s="31" t="s">
        <v>2058</v>
      </c>
      <c r="E179" s="33" t="s">
        <v>2059</v>
      </c>
      <c r="J179" s="32">
        <f>0</f>
      </c>
      <c s="32">
        <f>0</f>
      </c>
      <c s="32">
        <f>0+L180+L184+L188+L192+L196+L200+L204</f>
      </c>
      <c s="32">
        <f>0+M180+M184+M188+M192+M196+M200+M204</f>
      </c>
    </row>
    <row r="180" spans="1:16" ht="12.75">
      <c r="A180" t="s">
        <v>52</v>
      </c>
      <c s="34" t="s">
        <v>148</v>
      </c>
      <c s="34" t="s">
        <v>2062</v>
      </c>
      <c s="35" t="s">
        <v>5</v>
      </c>
      <c s="6" t="s">
        <v>2063</v>
      </c>
      <c s="36" t="s">
        <v>65</v>
      </c>
      <c s="37">
        <v>1020</v>
      </c>
      <c s="36">
        <v>0</v>
      </c>
      <c s="36">
        <f>ROUND(G180*H180,6)</f>
      </c>
      <c r="L180" s="38">
        <v>0</v>
      </c>
      <c s="32">
        <f>ROUND(ROUND(L180,2)*ROUND(G180,3),2)</f>
      </c>
      <c s="36" t="s">
        <v>56</v>
      </c>
      <c>
        <f>(M180*21)/100</f>
      </c>
      <c t="s">
        <v>27</v>
      </c>
    </row>
    <row r="181" spans="1:5" ht="12.75">
      <c r="A181" s="35" t="s">
        <v>57</v>
      </c>
      <c r="E181" s="39" t="s">
        <v>5</v>
      </c>
    </row>
    <row r="182" spans="1:5" ht="12.75">
      <c r="A182" s="35" t="s">
        <v>58</v>
      </c>
      <c r="E182" s="40" t="s">
        <v>9402</v>
      </c>
    </row>
    <row r="183" spans="1:5" ht="76.5">
      <c r="A183" t="s">
        <v>59</v>
      </c>
      <c r="E183" s="39" t="s">
        <v>2064</v>
      </c>
    </row>
    <row r="184" spans="1:16" ht="12.75">
      <c r="A184" t="s">
        <v>52</v>
      </c>
      <c s="34" t="s">
        <v>152</v>
      </c>
      <c s="34" t="s">
        <v>1694</v>
      </c>
      <c s="35" t="s">
        <v>5</v>
      </c>
      <c s="6" t="s">
        <v>1695</v>
      </c>
      <c s="36" t="s">
        <v>93</v>
      </c>
      <c s="37">
        <v>32</v>
      </c>
      <c s="36">
        <v>0</v>
      </c>
      <c s="36">
        <f>ROUND(G184*H184,6)</f>
      </c>
      <c r="L184" s="38">
        <v>0</v>
      </c>
      <c s="32">
        <f>ROUND(ROUND(L184,2)*ROUND(G184,3),2)</f>
      </c>
      <c s="36" t="s">
        <v>56</v>
      </c>
      <c>
        <f>(M184*21)/100</f>
      </c>
      <c t="s">
        <v>27</v>
      </c>
    </row>
    <row r="185" spans="1:5" ht="12.75">
      <c r="A185" s="35" t="s">
        <v>57</v>
      </c>
      <c r="E185" s="39" t="s">
        <v>5</v>
      </c>
    </row>
    <row r="186" spans="1:5" ht="12.75">
      <c r="A186" s="35" t="s">
        <v>58</v>
      </c>
      <c r="E186" s="40" t="s">
        <v>9403</v>
      </c>
    </row>
    <row r="187" spans="1:5" ht="89.25">
      <c r="A187" t="s">
        <v>59</v>
      </c>
      <c r="E187" s="39" t="s">
        <v>1696</v>
      </c>
    </row>
    <row r="188" spans="1:16" ht="12.75">
      <c r="A188" t="s">
        <v>52</v>
      </c>
      <c s="34" t="s">
        <v>156</v>
      </c>
      <c s="34" t="s">
        <v>9022</v>
      </c>
      <c s="35" t="s">
        <v>5</v>
      </c>
      <c s="6" t="s">
        <v>9023</v>
      </c>
      <c s="36" t="s">
        <v>93</v>
      </c>
      <c s="37">
        <v>40</v>
      </c>
      <c s="36">
        <v>0</v>
      </c>
      <c s="36">
        <f>ROUND(G188*H188,6)</f>
      </c>
      <c r="L188" s="38">
        <v>0</v>
      </c>
      <c s="32">
        <f>ROUND(ROUND(L188,2)*ROUND(G188,3),2)</f>
      </c>
      <c s="36" t="s">
        <v>56</v>
      </c>
      <c>
        <f>(M188*21)/100</f>
      </c>
      <c t="s">
        <v>27</v>
      </c>
    </row>
    <row r="189" spans="1:5" ht="12.75">
      <c r="A189" s="35" t="s">
        <v>57</v>
      </c>
      <c r="E189" s="39" t="s">
        <v>5</v>
      </c>
    </row>
    <row r="190" spans="1:5" ht="12.75">
      <c r="A190" s="35" t="s">
        <v>58</v>
      </c>
      <c r="E190" s="40" t="s">
        <v>9404</v>
      </c>
    </row>
    <row r="191" spans="1:5" ht="102">
      <c r="A191" t="s">
        <v>59</v>
      </c>
      <c r="E191" s="39" t="s">
        <v>9025</v>
      </c>
    </row>
    <row r="192" spans="1:16" ht="12.75">
      <c r="A192" t="s">
        <v>52</v>
      </c>
      <c s="34" t="s">
        <v>160</v>
      </c>
      <c s="34" t="s">
        <v>9405</v>
      </c>
      <c s="35" t="s">
        <v>5</v>
      </c>
      <c s="6" t="s">
        <v>9406</v>
      </c>
      <c s="36" t="s">
        <v>65</v>
      </c>
      <c s="37">
        <v>500</v>
      </c>
      <c s="36">
        <v>0</v>
      </c>
      <c s="36">
        <f>ROUND(G192*H192,6)</f>
      </c>
      <c r="L192" s="38">
        <v>0</v>
      </c>
      <c s="32">
        <f>ROUND(ROUND(L192,2)*ROUND(G192,3),2)</f>
      </c>
      <c s="36" t="s">
        <v>56</v>
      </c>
      <c>
        <f>(M192*21)/100</f>
      </c>
      <c t="s">
        <v>27</v>
      </c>
    </row>
    <row r="193" spans="1:5" ht="12.75">
      <c r="A193" s="35" t="s">
        <v>57</v>
      </c>
      <c r="E193" s="39" t="s">
        <v>5</v>
      </c>
    </row>
    <row r="194" spans="1:5" ht="12.75">
      <c r="A194" s="35" t="s">
        <v>58</v>
      </c>
      <c r="E194" s="40" t="s">
        <v>9407</v>
      </c>
    </row>
    <row r="195" spans="1:5" ht="114.75">
      <c r="A195" t="s">
        <v>59</v>
      </c>
      <c r="E195" s="39" t="s">
        <v>9408</v>
      </c>
    </row>
    <row r="196" spans="1:16" ht="12.75">
      <c r="A196" t="s">
        <v>52</v>
      </c>
      <c s="34" t="s">
        <v>522</v>
      </c>
      <c s="34" t="s">
        <v>2444</v>
      </c>
      <c s="35" t="s">
        <v>5</v>
      </c>
      <c s="6" t="s">
        <v>2303</v>
      </c>
      <c s="36" t="s">
        <v>65</v>
      </c>
      <c s="37">
        <v>6918</v>
      </c>
      <c s="36">
        <v>0</v>
      </c>
      <c s="36">
        <f>ROUND(G196*H196,6)</f>
      </c>
      <c r="L196" s="38">
        <v>0</v>
      </c>
      <c s="32">
        <f>ROUND(ROUND(L196,2)*ROUND(G196,3),2)</f>
      </c>
      <c s="36" t="s">
        <v>56</v>
      </c>
      <c>
        <f>(M196*21)/100</f>
      </c>
      <c t="s">
        <v>27</v>
      </c>
    </row>
    <row r="197" spans="1:5" ht="12.75">
      <c r="A197" s="35" t="s">
        <v>57</v>
      </c>
      <c r="E197" s="39" t="s">
        <v>5</v>
      </c>
    </row>
    <row r="198" spans="1:5" ht="12.75">
      <c r="A198" s="35" t="s">
        <v>58</v>
      </c>
      <c r="E198" s="40" t="s">
        <v>9137</v>
      </c>
    </row>
    <row r="199" spans="1:5" ht="38.25">
      <c r="A199" t="s">
        <v>59</v>
      </c>
      <c r="E199" s="39" t="s">
        <v>2069</v>
      </c>
    </row>
    <row r="200" spans="1:16" ht="25.5">
      <c r="A200" t="s">
        <v>52</v>
      </c>
      <c s="34" t="s">
        <v>523</v>
      </c>
      <c s="34" t="s">
        <v>2445</v>
      </c>
      <c s="35" t="s">
        <v>5</v>
      </c>
      <c s="6" t="s">
        <v>2446</v>
      </c>
      <c s="36" t="s">
        <v>93</v>
      </c>
      <c s="37">
        <v>35</v>
      </c>
      <c s="36">
        <v>0</v>
      </c>
      <c s="36">
        <f>ROUND(G200*H200,6)</f>
      </c>
      <c r="L200" s="38">
        <v>0</v>
      </c>
      <c s="32">
        <f>ROUND(ROUND(L200,2)*ROUND(G200,3),2)</f>
      </c>
      <c s="36" t="s">
        <v>56</v>
      </c>
      <c>
        <f>(M200*21)/100</f>
      </c>
      <c t="s">
        <v>27</v>
      </c>
    </row>
    <row r="201" spans="1:5" ht="12.75">
      <c r="A201" s="35" t="s">
        <v>57</v>
      </c>
      <c r="E201" s="39" t="s">
        <v>5</v>
      </c>
    </row>
    <row r="202" spans="1:5" ht="12.75">
      <c r="A202" s="35" t="s">
        <v>58</v>
      </c>
      <c r="E202" s="40" t="s">
        <v>9409</v>
      </c>
    </row>
    <row r="203" spans="1:5" ht="38.25">
      <c r="A203" t="s">
        <v>59</v>
      </c>
      <c r="E203" s="39" t="s">
        <v>2447</v>
      </c>
    </row>
    <row r="204" spans="1:16" ht="25.5">
      <c r="A204" t="s">
        <v>52</v>
      </c>
      <c s="34" t="s">
        <v>527</v>
      </c>
      <c s="34" t="s">
        <v>9410</v>
      </c>
      <c s="35" t="s">
        <v>5</v>
      </c>
      <c s="6" t="s">
        <v>2306</v>
      </c>
      <c s="36" t="s">
        <v>93</v>
      </c>
      <c s="37">
        <v>12</v>
      </c>
      <c s="36">
        <v>0</v>
      </c>
      <c s="36">
        <f>ROUND(G204*H204,6)</f>
      </c>
      <c r="L204" s="38">
        <v>0</v>
      </c>
      <c s="32">
        <f>ROUND(ROUND(L204,2)*ROUND(G204,3),2)</f>
      </c>
      <c s="36" t="s">
        <v>56</v>
      </c>
      <c>
        <f>(M204*21)/100</f>
      </c>
      <c t="s">
        <v>27</v>
      </c>
    </row>
    <row r="205" spans="1:5" ht="12.75">
      <c r="A205" s="35" t="s">
        <v>57</v>
      </c>
      <c r="E205" s="39" t="s">
        <v>5</v>
      </c>
    </row>
    <row r="206" spans="1:5" ht="12.75">
      <c r="A206" s="35" t="s">
        <v>58</v>
      </c>
      <c r="E206" s="40" t="s">
        <v>8910</v>
      </c>
    </row>
    <row r="207" spans="1:5" ht="38.25">
      <c r="A207" t="s">
        <v>59</v>
      </c>
      <c r="E207" s="39" t="s">
        <v>2072</v>
      </c>
    </row>
    <row r="208" spans="1:13" ht="12.75">
      <c r="A208" t="s">
        <v>49</v>
      </c>
      <c r="C208" s="31" t="s">
        <v>2080</v>
      </c>
      <c r="E208" s="33" t="s">
        <v>2081</v>
      </c>
      <c r="J208" s="32">
        <f>0</f>
      </c>
      <c s="32">
        <f>0</f>
      </c>
      <c s="32">
        <f>0+L209+L213</f>
      </c>
      <c s="32">
        <f>0+M209+M213</f>
      </c>
    </row>
    <row r="209" spans="1:16" ht="12.75">
      <c r="A209" t="s">
        <v>52</v>
      </c>
      <c s="34" t="s">
        <v>164</v>
      </c>
      <c s="34" t="s">
        <v>9411</v>
      </c>
      <c s="35" t="s">
        <v>5</v>
      </c>
      <c s="6" t="s">
        <v>9412</v>
      </c>
      <c s="36" t="s">
        <v>93</v>
      </c>
      <c s="37">
        <v>2</v>
      </c>
      <c s="36">
        <v>0</v>
      </c>
      <c s="36">
        <f>ROUND(G209*H209,6)</f>
      </c>
      <c r="L209" s="38">
        <v>0</v>
      </c>
      <c s="32">
        <f>ROUND(ROUND(L209,2)*ROUND(G209,3),2)</f>
      </c>
      <c s="36" t="s">
        <v>56</v>
      </c>
      <c>
        <f>(M209*21)/100</f>
      </c>
      <c t="s">
        <v>27</v>
      </c>
    </row>
    <row r="210" spans="1:5" ht="12.75">
      <c r="A210" s="35" t="s">
        <v>57</v>
      </c>
      <c r="E210" s="39" t="s">
        <v>5</v>
      </c>
    </row>
    <row r="211" spans="1:5" ht="12.75">
      <c r="A211" s="35" t="s">
        <v>58</v>
      </c>
      <c r="E211" s="40" t="s">
        <v>8881</v>
      </c>
    </row>
    <row r="212" spans="1:5" ht="114.75">
      <c r="A212" t="s">
        <v>59</v>
      </c>
      <c r="E212" s="39" t="s">
        <v>2201</v>
      </c>
    </row>
    <row r="213" spans="1:16" ht="12.75">
      <c r="A213" t="s">
        <v>52</v>
      </c>
      <c s="34" t="s">
        <v>168</v>
      </c>
      <c s="34" t="s">
        <v>9413</v>
      </c>
      <c s="35" t="s">
        <v>5</v>
      </c>
      <c s="6" t="s">
        <v>9414</v>
      </c>
      <c s="36" t="s">
        <v>8775</v>
      </c>
      <c s="37">
        <v>80</v>
      </c>
      <c s="36">
        <v>0</v>
      </c>
      <c s="36">
        <f>ROUND(G213*H213,6)</f>
      </c>
      <c r="L213" s="38">
        <v>0</v>
      </c>
      <c s="32">
        <f>ROUND(ROUND(L213,2)*ROUND(G213,3),2)</f>
      </c>
      <c s="36" t="s">
        <v>56</v>
      </c>
      <c>
        <f>(M213*21)/100</f>
      </c>
      <c t="s">
        <v>27</v>
      </c>
    </row>
    <row r="214" spans="1:5" ht="12.75">
      <c r="A214" s="35" t="s">
        <v>57</v>
      </c>
      <c r="E214" s="39" t="s">
        <v>5</v>
      </c>
    </row>
    <row r="215" spans="1:5" ht="12.75">
      <c r="A215" s="35" t="s">
        <v>58</v>
      </c>
      <c r="E215" s="40" t="s">
        <v>9415</v>
      </c>
    </row>
    <row r="216" spans="1:5" ht="127.5">
      <c r="A216" t="s">
        <v>59</v>
      </c>
      <c r="E216" s="39" t="s">
        <v>9416</v>
      </c>
    </row>
    <row r="217" spans="1:13" ht="12.75">
      <c r="A217" t="s">
        <v>49</v>
      </c>
      <c r="C217" s="31" t="s">
        <v>1675</v>
      </c>
      <c r="E217" s="33" t="s">
        <v>2113</v>
      </c>
      <c r="J217" s="32">
        <f>0</f>
      </c>
      <c s="32">
        <f>0</f>
      </c>
      <c s="32">
        <f>0+L218+L222+L226+L230+L234+L238+L242+L246+L250+L254+L258+L262+L266+L270+L274+L278+L282+L286+L290</f>
      </c>
      <c s="32">
        <f>0+M218+M222+M226+M230+M234+M238+M242+M246+M250+M254+M258+M262+M266+M270+M274+M278+M282+M286+M290</f>
      </c>
    </row>
    <row r="218" spans="1:16" ht="12.75">
      <c r="A218" t="s">
        <v>52</v>
      </c>
      <c s="34" t="s">
        <v>172</v>
      </c>
      <c s="34" t="s">
        <v>2114</v>
      </c>
      <c s="35" t="s">
        <v>5</v>
      </c>
      <c s="6" t="s">
        <v>2115</v>
      </c>
      <c s="36" t="s">
        <v>93</v>
      </c>
      <c s="37">
        <v>2</v>
      </c>
      <c s="36">
        <v>0</v>
      </c>
      <c s="36">
        <f>ROUND(G218*H218,6)</f>
      </c>
      <c r="L218" s="38">
        <v>0</v>
      </c>
      <c s="32">
        <f>ROUND(ROUND(L218,2)*ROUND(G218,3),2)</f>
      </c>
      <c s="36" t="s">
        <v>56</v>
      </c>
      <c>
        <f>(M218*21)/100</f>
      </c>
      <c t="s">
        <v>27</v>
      </c>
    </row>
    <row r="219" spans="1:5" ht="12.75">
      <c r="A219" s="35" t="s">
        <v>57</v>
      </c>
      <c r="E219" s="39" t="s">
        <v>5</v>
      </c>
    </row>
    <row r="220" spans="1:5" ht="12.75">
      <c r="A220" s="35" t="s">
        <v>58</v>
      </c>
      <c r="E220" s="40" t="s">
        <v>8887</v>
      </c>
    </row>
    <row r="221" spans="1:5" ht="89.25">
      <c r="A221" t="s">
        <v>59</v>
      </c>
      <c r="E221" s="39" t="s">
        <v>2116</v>
      </c>
    </row>
    <row r="222" spans="1:16" ht="12.75">
      <c r="A222" t="s">
        <v>52</v>
      </c>
      <c s="34" t="s">
        <v>176</v>
      </c>
      <c s="34" t="s">
        <v>2117</v>
      </c>
      <c s="35" t="s">
        <v>5</v>
      </c>
      <c s="6" t="s">
        <v>2118</v>
      </c>
      <c s="36" t="s">
        <v>93</v>
      </c>
      <c s="37">
        <v>2</v>
      </c>
      <c s="36">
        <v>0</v>
      </c>
      <c s="36">
        <f>ROUND(G222*H222,6)</f>
      </c>
      <c r="L222" s="38">
        <v>0</v>
      </c>
      <c s="32">
        <f>ROUND(ROUND(L222,2)*ROUND(G222,3),2)</f>
      </c>
      <c s="36" t="s">
        <v>56</v>
      </c>
      <c>
        <f>(M222*21)/100</f>
      </c>
      <c t="s">
        <v>27</v>
      </c>
    </row>
    <row r="223" spans="1:5" ht="12.75">
      <c r="A223" s="35" t="s">
        <v>57</v>
      </c>
      <c r="E223" s="39" t="s">
        <v>5</v>
      </c>
    </row>
    <row r="224" spans="1:5" ht="12.75">
      <c r="A224" s="35" t="s">
        <v>58</v>
      </c>
      <c r="E224" s="40" t="s">
        <v>8887</v>
      </c>
    </row>
    <row r="225" spans="1:5" ht="89.25">
      <c r="A225" t="s">
        <v>59</v>
      </c>
      <c r="E225" s="39" t="s">
        <v>2116</v>
      </c>
    </row>
    <row r="226" spans="1:16" ht="12.75">
      <c r="A226" t="s">
        <v>52</v>
      </c>
      <c s="34" t="s">
        <v>180</v>
      </c>
      <c s="34" t="s">
        <v>2347</v>
      </c>
      <c s="35" t="s">
        <v>5</v>
      </c>
      <c s="6" t="s">
        <v>2348</v>
      </c>
      <c s="36" t="s">
        <v>93</v>
      </c>
      <c s="37">
        <v>1</v>
      </c>
      <c s="36">
        <v>0</v>
      </c>
      <c s="36">
        <f>ROUND(G226*H226,6)</f>
      </c>
      <c r="L226" s="38">
        <v>0</v>
      </c>
      <c s="32">
        <f>ROUND(ROUND(L226,2)*ROUND(G226,3),2)</f>
      </c>
      <c s="36" t="s">
        <v>56</v>
      </c>
      <c>
        <f>(M226*21)/100</f>
      </c>
      <c t="s">
        <v>27</v>
      </c>
    </row>
    <row r="227" spans="1:5" ht="12.75">
      <c r="A227" s="35" t="s">
        <v>57</v>
      </c>
      <c r="E227" s="39" t="s">
        <v>5</v>
      </c>
    </row>
    <row r="228" spans="1:5" ht="12.75">
      <c r="A228" s="35" t="s">
        <v>58</v>
      </c>
      <c r="E228" s="40" t="s">
        <v>8906</v>
      </c>
    </row>
    <row r="229" spans="1:5" ht="89.25">
      <c r="A229" t="s">
        <v>59</v>
      </c>
      <c r="E229" s="39" t="s">
        <v>2116</v>
      </c>
    </row>
    <row r="230" spans="1:16" ht="12.75">
      <c r="A230" t="s">
        <v>52</v>
      </c>
      <c s="34" t="s">
        <v>184</v>
      </c>
      <c s="34" t="s">
        <v>2349</v>
      </c>
      <c s="35" t="s">
        <v>5</v>
      </c>
      <c s="6" t="s">
        <v>2350</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8906</v>
      </c>
    </row>
    <row r="233" spans="1:5" ht="89.25">
      <c r="A233" t="s">
        <v>59</v>
      </c>
      <c r="E233" s="39" t="s">
        <v>2116</v>
      </c>
    </row>
    <row r="234" spans="1:16" ht="25.5">
      <c r="A234" t="s">
        <v>52</v>
      </c>
      <c s="34" t="s">
        <v>188</v>
      </c>
      <c s="34" t="s">
        <v>9417</v>
      </c>
      <c s="35" t="s">
        <v>5</v>
      </c>
      <c s="6" t="s">
        <v>2146</v>
      </c>
      <c s="36" t="s">
        <v>93</v>
      </c>
      <c s="37">
        <v>1</v>
      </c>
      <c s="36">
        <v>0</v>
      </c>
      <c s="36">
        <f>ROUND(G234*H234,6)</f>
      </c>
      <c r="L234" s="38">
        <v>0</v>
      </c>
      <c s="32">
        <f>ROUND(ROUND(L234,2)*ROUND(G234,3),2)</f>
      </c>
      <c s="36" t="s">
        <v>56</v>
      </c>
      <c>
        <f>(M234*21)/100</f>
      </c>
      <c t="s">
        <v>27</v>
      </c>
    </row>
    <row r="235" spans="1:5" ht="12.75">
      <c r="A235" s="35" t="s">
        <v>57</v>
      </c>
      <c r="E235" s="39" t="s">
        <v>5</v>
      </c>
    </row>
    <row r="236" spans="1:5" ht="12.75">
      <c r="A236" s="35" t="s">
        <v>58</v>
      </c>
      <c r="E236" s="40" t="s">
        <v>8906</v>
      </c>
    </row>
    <row r="237" spans="1:5" ht="89.25">
      <c r="A237" t="s">
        <v>59</v>
      </c>
      <c r="E237" s="39" t="s">
        <v>2116</v>
      </c>
    </row>
    <row r="238" spans="1:16" ht="25.5">
      <c r="A238" t="s">
        <v>52</v>
      </c>
      <c s="34" t="s">
        <v>192</v>
      </c>
      <c s="34" t="s">
        <v>1137</v>
      </c>
      <c s="35" t="s">
        <v>5</v>
      </c>
      <c s="6" t="s">
        <v>1138</v>
      </c>
      <c s="36" t="s">
        <v>93</v>
      </c>
      <c s="37">
        <v>5</v>
      </c>
      <c s="36">
        <v>0</v>
      </c>
      <c s="36">
        <f>ROUND(G238*H238,6)</f>
      </c>
      <c r="L238" s="38">
        <v>0</v>
      </c>
      <c s="32">
        <f>ROUND(ROUND(L238,2)*ROUND(G238,3),2)</f>
      </c>
      <c s="36" t="s">
        <v>56</v>
      </c>
      <c>
        <f>(M238*21)/100</f>
      </c>
      <c t="s">
        <v>27</v>
      </c>
    </row>
    <row r="239" spans="1:5" ht="12.75">
      <c r="A239" s="35" t="s">
        <v>57</v>
      </c>
      <c r="E239" s="39" t="s">
        <v>5</v>
      </c>
    </row>
    <row r="240" spans="1:5" ht="12.75">
      <c r="A240" s="35" t="s">
        <v>58</v>
      </c>
      <c r="E240" s="40" t="s">
        <v>9418</v>
      </c>
    </row>
    <row r="241" spans="1:5" ht="114.75">
      <c r="A241" t="s">
        <v>59</v>
      </c>
      <c r="E241" s="39" t="s">
        <v>1377</v>
      </c>
    </row>
    <row r="242" spans="1:16" ht="38.25">
      <c r="A242" t="s">
        <v>52</v>
      </c>
      <c s="34" t="s">
        <v>196</v>
      </c>
      <c s="34" t="s">
        <v>1378</v>
      </c>
      <c s="35" t="s">
        <v>5</v>
      </c>
      <c s="6" t="s">
        <v>1379</v>
      </c>
      <c s="36" t="s">
        <v>93</v>
      </c>
      <c s="37">
        <v>23</v>
      </c>
      <c s="36">
        <v>0</v>
      </c>
      <c s="36">
        <f>ROUND(G242*H242,6)</f>
      </c>
      <c r="L242" s="38">
        <v>0</v>
      </c>
      <c s="32">
        <f>ROUND(ROUND(L242,2)*ROUND(G242,3),2)</f>
      </c>
      <c s="36" t="s">
        <v>56</v>
      </c>
      <c>
        <f>(M242*21)/100</f>
      </c>
      <c t="s">
        <v>27</v>
      </c>
    </row>
    <row r="243" spans="1:5" ht="12.75">
      <c r="A243" s="35" t="s">
        <v>57</v>
      </c>
      <c r="E243" s="39" t="s">
        <v>5</v>
      </c>
    </row>
    <row r="244" spans="1:5" ht="12.75">
      <c r="A244" s="35" t="s">
        <v>58</v>
      </c>
      <c r="E244" s="40" t="s">
        <v>9419</v>
      </c>
    </row>
    <row r="245" spans="1:5" ht="114.75">
      <c r="A245" t="s">
        <v>59</v>
      </c>
      <c r="E245" s="39" t="s">
        <v>1377</v>
      </c>
    </row>
    <row r="246" spans="1:16" ht="25.5">
      <c r="A246" t="s">
        <v>52</v>
      </c>
      <c s="34" t="s">
        <v>200</v>
      </c>
      <c s="34" t="s">
        <v>1677</v>
      </c>
      <c s="35" t="s">
        <v>5</v>
      </c>
      <c s="6" t="s">
        <v>1678</v>
      </c>
      <c s="36" t="s">
        <v>93</v>
      </c>
      <c s="37">
        <v>1</v>
      </c>
      <c s="36">
        <v>0</v>
      </c>
      <c s="36">
        <f>ROUND(G246*H246,6)</f>
      </c>
      <c r="L246" s="38">
        <v>0</v>
      </c>
      <c s="32">
        <f>ROUND(ROUND(L246,2)*ROUND(G246,3),2)</f>
      </c>
      <c s="36" t="s">
        <v>56</v>
      </c>
      <c>
        <f>(M246*21)/100</f>
      </c>
      <c t="s">
        <v>27</v>
      </c>
    </row>
    <row r="247" spans="1:5" ht="12.75">
      <c r="A247" s="35" t="s">
        <v>57</v>
      </c>
      <c r="E247" s="39" t="s">
        <v>5</v>
      </c>
    </row>
    <row r="248" spans="1:5" ht="12.75">
      <c r="A248" s="35" t="s">
        <v>58</v>
      </c>
      <c r="E248" s="40" t="s">
        <v>8906</v>
      </c>
    </row>
    <row r="249" spans="1:5" ht="89.25">
      <c r="A249" t="s">
        <v>59</v>
      </c>
      <c r="E249" s="39" t="s">
        <v>1679</v>
      </c>
    </row>
    <row r="250" spans="1:16" ht="12.75">
      <c r="A250" t="s">
        <v>52</v>
      </c>
      <c s="34" t="s">
        <v>204</v>
      </c>
      <c s="34" t="s">
        <v>9336</v>
      </c>
      <c s="35" t="s">
        <v>5</v>
      </c>
      <c s="6" t="s">
        <v>9337</v>
      </c>
      <c s="36" t="s">
        <v>93</v>
      </c>
      <c s="37">
        <v>16</v>
      </c>
      <c s="36">
        <v>0</v>
      </c>
      <c s="36">
        <f>ROUND(G250*H250,6)</f>
      </c>
      <c r="L250" s="38">
        <v>0</v>
      </c>
      <c s="32">
        <f>ROUND(ROUND(L250,2)*ROUND(G250,3),2)</f>
      </c>
      <c s="36" t="s">
        <v>56</v>
      </c>
      <c>
        <f>(M250*21)/100</f>
      </c>
      <c t="s">
        <v>27</v>
      </c>
    </row>
    <row r="251" spans="1:5" ht="12.75">
      <c r="A251" s="35" t="s">
        <v>57</v>
      </c>
      <c r="E251" s="39" t="s">
        <v>5</v>
      </c>
    </row>
    <row r="252" spans="1:5" ht="12.75">
      <c r="A252" s="35" t="s">
        <v>58</v>
      </c>
      <c r="E252" s="40" t="s">
        <v>9420</v>
      </c>
    </row>
    <row r="253" spans="1:5" ht="89.25">
      <c r="A253" t="s">
        <v>59</v>
      </c>
      <c r="E253" s="39" t="s">
        <v>2125</v>
      </c>
    </row>
    <row r="254" spans="1:16" ht="12.75">
      <c r="A254" t="s">
        <v>52</v>
      </c>
      <c s="34" t="s">
        <v>208</v>
      </c>
      <c s="34" t="s">
        <v>2126</v>
      </c>
      <c s="35" t="s">
        <v>5</v>
      </c>
      <c s="6" t="s">
        <v>2127</v>
      </c>
      <c s="36" t="s">
        <v>93</v>
      </c>
      <c s="37">
        <v>16</v>
      </c>
      <c s="36">
        <v>0</v>
      </c>
      <c s="36">
        <f>ROUND(G254*H254,6)</f>
      </c>
      <c r="L254" s="38">
        <v>0</v>
      </c>
      <c s="32">
        <f>ROUND(ROUND(L254,2)*ROUND(G254,3),2)</f>
      </c>
      <c s="36" t="s">
        <v>56</v>
      </c>
      <c>
        <f>(M254*21)/100</f>
      </c>
      <c t="s">
        <v>27</v>
      </c>
    </row>
    <row r="255" spans="1:5" ht="12.75">
      <c r="A255" s="35" t="s">
        <v>57</v>
      </c>
      <c r="E255" s="39" t="s">
        <v>5</v>
      </c>
    </row>
    <row r="256" spans="1:5" ht="12.75">
      <c r="A256" s="35" t="s">
        <v>58</v>
      </c>
      <c r="E256" s="40" t="s">
        <v>8918</v>
      </c>
    </row>
    <row r="257" spans="1:5" ht="76.5">
      <c r="A257" t="s">
        <v>59</v>
      </c>
      <c r="E257" s="39" t="s">
        <v>2128</v>
      </c>
    </row>
    <row r="258" spans="1:16" ht="25.5">
      <c r="A258" t="s">
        <v>52</v>
      </c>
      <c s="34" t="s">
        <v>212</v>
      </c>
      <c s="34" t="s">
        <v>2129</v>
      </c>
      <c s="35" t="s">
        <v>5</v>
      </c>
      <c s="6" t="s">
        <v>2130</v>
      </c>
      <c s="36" t="s">
        <v>93</v>
      </c>
      <c s="37">
        <v>16</v>
      </c>
      <c s="36">
        <v>0</v>
      </c>
      <c s="36">
        <f>ROUND(G258*H258,6)</f>
      </c>
      <c r="L258" s="38">
        <v>0</v>
      </c>
      <c s="32">
        <f>ROUND(ROUND(L258,2)*ROUND(G258,3),2)</f>
      </c>
      <c s="36" t="s">
        <v>56</v>
      </c>
      <c>
        <f>(M258*21)/100</f>
      </c>
      <c t="s">
        <v>27</v>
      </c>
    </row>
    <row r="259" spans="1:5" ht="12.75">
      <c r="A259" s="35" t="s">
        <v>57</v>
      </c>
      <c r="E259" s="39" t="s">
        <v>5</v>
      </c>
    </row>
    <row r="260" spans="1:5" ht="12.75">
      <c r="A260" s="35" t="s">
        <v>58</v>
      </c>
      <c r="E260" s="40" t="s">
        <v>8918</v>
      </c>
    </row>
    <row r="261" spans="1:5" ht="76.5">
      <c r="A261" t="s">
        <v>59</v>
      </c>
      <c r="E261" s="39" t="s">
        <v>2128</v>
      </c>
    </row>
    <row r="262" spans="1:16" ht="25.5">
      <c r="A262" t="s">
        <v>52</v>
      </c>
      <c s="34" t="s">
        <v>216</v>
      </c>
      <c s="34" t="s">
        <v>2355</v>
      </c>
      <c s="35" t="s">
        <v>5</v>
      </c>
      <c s="6" t="s">
        <v>2356</v>
      </c>
      <c s="36" t="s">
        <v>93</v>
      </c>
      <c s="37">
        <v>2</v>
      </c>
      <c s="36">
        <v>0</v>
      </c>
      <c s="36">
        <f>ROUND(G262*H262,6)</f>
      </c>
      <c r="L262" s="38">
        <v>0</v>
      </c>
      <c s="32">
        <f>ROUND(ROUND(L262,2)*ROUND(G262,3),2)</f>
      </c>
      <c s="36" t="s">
        <v>56</v>
      </c>
      <c>
        <f>(M262*21)/100</f>
      </c>
      <c t="s">
        <v>27</v>
      </c>
    </row>
    <row r="263" spans="1:5" ht="12.75">
      <c r="A263" s="35" t="s">
        <v>57</v>
      </c>
      <c r="E263" s="39" t="s">
        <v>5</v>
      </c>
    </row>
    <row r="264" spans="1:5" ht="12.75">
      <c r="A264" s="35" t="s">
        <v>58</v>
      </c>
      <c r="E264" s="40" t="s">
        <v>8887</v>
      </c>
    </row>
    <row r="265" spans="1:5" ht="89.25">
      <c r="A265" t="s">
        <v>59</v>
      </c>
      <c r="E265" s="39" t="s">
        <v>2357</v>
      </c>
    </row>
    <row r="266" spans="1:16" ht="12.75">
      <c r="A266" t="s">
        <v>52</v>
      </c>
      <c s="34" t="s">
        <v>220</v>
      </c>
      <c s="34" t="s">
        <v>1680</v>
      </c>
      <c s="35" t="s">
        <v>5</v>
      </c>
      <c s="6" t="s">
        <v>1681</v>
      </c>
      <c s="36" t="s">
        <v>223</v>
      </c>
      <c s="37">
        <v>40</v>
      </c>
      <c s="36">
        <v>0</v>
      </c>
      <c s="36">
        <f>ROUND(G266*H266,6)</f>
      </c>
      <c r="L266" s="38">
        <v>0</v>
      </c>
      <c s="32">
        <f>ROUND(ROUND(L266,2)*ROUND(G266,3),2)</f>
      </c>
      <c s="36" t="s">
        <v>56</v>
      </c>
      <c>
        <f>(M266*21)/100</f>
      </c>
      <c t="s">
        <v>27</v>
      </c>
    </row>
    <row r="267" spans="1:5" ht="12.75">
      <c r="A267" s="35" t="s">
        <v>57</v>
      </c>
      <c r="E267" s="39" t="s">
        <v>5</v>
      </c>
    </row>
    <row r="268" spans="1:5" ht="12.75">
      <c r="A268" s="35" t="s">
        <v>58</v>
      </c>
      <c r="E268" s="40" t="s">
        <v>9421</v>
      </c>
    </row>
    <row r="269" spans="1:5" ht="89.25">
      <c r="A269" t="s">
        <v>59</v>
      </c>
      <c r="E269" s="39" t="s">
        <v>1682</v>
      </c>
    </row>
    <row r="270" spans="1:16" ht="12.75">
      <c r="A270" t="s">
        <v>52</v>
      </c>
      <c s="34" t="s">
        <v>225</v>
      </c>
      <c s="34" t="s">
        <v>2581</v>
      </c>
      <c s="35" t="s">
        <v>5</v>
      </c>
      <c s="6" t="s">
        <v>2582</v>
      </c>
      <c s="36" t="s">
        <v>223</v>
      </c>
      <c s="37">
        <v>80</v>
      </c>
      <c s="36">
        <v>0</v>
      </c>
      <c s="36">
        <f>ROUND(G270*H270,6)</f>
      </c>
      <c r="L270" s="38">
        <v>0</v>
      </c>
      <c s="32">
        <f>ROUND(ROUND(L270,2)*ROUND(G270,3),2)</f>
      </c>
      <c s="36" t="s">
        <v>56</v>
      </c>
      <c>
        <f>(M270*21)/100</f>
      </c>
      <c t="s">
        <v>27</v>
      </c>
    </row>
    <row r="271" spans="1:5" ht="12.75">
      <c r="A271" s="35" t="s">
        <v>57</v>
      </c>
      <c r="E271" s="39" t="s">
        <v>5</v>
      </c>
    </row>
    <row r="272" spans="1:5" ht="12.75">
      <c r="A272" s="35" t="s">
        <v>58</v>
      </c>
      <c r="E272" s="40" t="s">
        <v>9338</v>
      </c>
    </row>
    <row r="273" spans="1:5" ht="102">
      <c r="A273" t="s">
        <v>59</v>
      </c>
      <c r="E273" s="39" t="s">
        <v>2583</v>
      </c>
    </row>
    <row r="274" spans="1:16" ht="12.75">
      <c r="A274" t="s">
        <v>52</v>
      </c>
      <c s="34" t="s">
        <v>229</v>
      </c>
      <c s="34" t="s">
        <v>1933</v>
      </c>
      <c s="35" t="s">
        <v>5</v>
      </c>
      <c s="6" t="s">
        <v>1934</v>
      </c>
      <c s="36" t="s">
        <v>223</v>
      </c>
      <c s="37">
        <v>40</v>
      </c>
      <c s="36">
        <v>0</v>
      </c>
      <c s="36">
        <f>ROUND(G274*H274,6)</f>
      </c>
      <c r="L274" s="38">
        <v>0</v>
      </c>
      <c s="32">
        <f>ROUND(ROUND(L274,2)*ROUND(G274,3),2)</f>
      </c>
      <c s="36" t="s">
        <v>56</v>
      </c>
      <c>
        <f>(M274*21)/100</f>
      </c>
      <c t="s">
        <v>27</v>
      </c>
    </row>
    <row r="275" spans="1:5" ht="12.75">
      <c r="A275" s="35" t="s">
        <v>57</v>
      </c>
      <c r="E275" s="39" t="s">
        <v>5</v>
      </c>
    </row>
    <row r="276" spans="1:5" ht="12.75">
      <c r="A276" s="35" t="s">
        <v>58</v>
      </c>
      <c r="E276" s="40" t="s">
        <v>9421</v>
      </c>
    </row>
    <row r="277" spans="1:5" ht="89.25">
      <c r="A277" t="s">
        <v>59</v>
      </c>
      <c r="E277" s="39" t="s">
        <v>1935</v>
      </c>
    </row>
    <row r="278" spans="1:16" ht="12.75">
      <c r="A278" t="s">
        <v>52</v>
      </c>
      <c s="34" t="s">
        <v>233</v>
      </c>
      <c s="34" t="s">
        <v>1683</v>
      </c>
      <c s="35" t="s">
        <v>5</v>
      </c>
      <c s="6" t="s">
        <v>1684</v>
      </c>
      <c s="36" t="s">
        <v>223</v>
      </c>
      <c s="37">
        <v>8</v>
      </c>
      <c s="36">
        <v>0</v>
      </c>
      <c s="36">
        <f>ROUND(G278*H278,6)</f>
      </c>
      <c r="L278" s="38">
        <v>0</v>
      </c>
      <c s="32">
        <f>ROUND(ROUND(L278,2)*ROUND(G278,3),2)</f>
      </c>
      <c s="36" t="s">
        <v>56</v>
      </c>
      <c>
        <f>(M278*21)/100</f>
      </c>
      <c t="s">
        <v>27</v>
      </c>
    </row>
    <row r="279" spans="1:5" ht="12.75">
      <c r="A279" s="35" t="s">
        <v>57</v>
      </c>
      <c r="E279" s="39" t="s">
        <v>5</v>
      </c>
    </row>
    <row r="280" spans="1:5" ht="12.75">
      <c r="A280" s="35" t="s">
        <v>58</v>
      </c>
      <c r="E280" s="40" t="s">
        <v>9222</v>
      </c>
    </row>
    <row r="281" spans="1:5" ht="89.25">
      <c r="A281" t="s">
        <v>59</v>
      </c>
      <c r="E281" s="39" t="s">
        <v>1685</v>
      </c>
    </row>
    <row r="282" spans="1:16" ht="12.75">
      <c r="A282" t="s">
        <v>52</v>
      </c>
      <c s="34" t="s">
        <v>237</v>
      </c>
      <c s="34" t="s">
        <v>2136</v>
      </c>
      <c s="35" t="s">
        <v>5</v>
      </c>
      <c s="6" t="s">
        <v>2137</v>
      </c>
      <c s="36" t="s">
        <v>223</v>
      </c>
      <c s="37">
        <v>80</v>
      </c>
      <c s="36">
        <v>0</v>
      </c>
      <c s="36">
        <f>ROUND(G282*H282,6)</f>
      </c>
      <c r="L282" s="38">
        <v>0</v>
      </c>
      <c s="32">
        <f>ROUND(ROUND(L282,2)*ROUND(G282,3),2)</f>
      </c>
      <c s="36" t="s">
        <v>56</v>
      </c>
      <c>
        <f>(M282*21)/100</f>
      </c>
      <c t="s">
        <v>27</v>
      </c>
    </row>
    <row r="283" spans="1:5" ht="12.75">
      <c r="A283" s="35" t="s">
        <v>57</v>
      </c>
      <c r="E283" s="39" t="s">
        <v>5</v>
      </c>
    </row>
    <row r="284" spans="1:5" ht="12.75">
      <c r="A284" s="35" t="s">
        <v>58</v>
      </c>
      <c r="E284" s="40" t="s">
        <v>9338</v>
      </c>
    </row>
    <row r="285" spans="1:5" ht="89.25">
      <c r="A285" t="s">
        <v>59</v>
      </c>
      <c r="E285" s="39" t="s">
        <v>2138</v>
      </c>
    </row>
    <row r="286" spans="1:16" ht="12.75">
      <c r="A286" t="s">
        <v>52</v>
      </c>
      <c s="34" t="s">
        <v>241</v>
      </c>
      <c s="34" t="s">
        <v>2358</v>
      </c>
      <c s="35" t="s">
        <v>5</v>
      </c>
      <c s="6" t="s">
        <v>2359</v>
      </c>
      <c s="36" t="s">
        <v>223</v>
      </c>
      <c s="37">
        <v>8</v>
      </c>
      <c s="36">
        <v>0</v>
      </c>
      <c s="36">
        <f>ROUND(G286*H286,6)</f>
      </c>
      <c r="L286" s="38">
        <v>0</v>
      </c>
      <c s="32">
        <f>ROUND(ROUND(L286,2)*ROUND(G286,3),2)</f>
      </c>
      <c s="36" t="s">
        <v>56</v>
      </c>
      <c>
        <f>(M286*21)/100</f>
      </c>
      <c t="s">
        <v>27</v>
      </c>
    </row>
    <row r="287" spans="1:5" ht="12.75">
      <c r="A287" s="35" t="s">
        <v>57</v>
      </c>
      <c r="E287" s="39" t="s">
        <v>5</v>
      </c>
    </row>
    <row r="288" spans="1:5" ht="12.75">
      <c r="A288" s="35" t="s">
        <v>58</v>
      </c>
      <c r="E288" s="40" t="s">
        <v>9222</v>
      </c>
    </row>
    <row r="289" spans="1:5" ht="89.25">
      <c r="A289" t="s">
        <v>59</v>
      </c>
      <c r="E289" s="39" t="s">
        <v>2360</v>
      </c>
    </row>
    <row r="290" spans="1:16" ht="12.75">
      <c r="A290" t="s">
        <v>52</v>
      </c>
      <c s="34" t="s">
        <v>258</v>
      </c>
      <c s="34" t="s">
        <v>9040</v>
      </c>
      <c s="35" t="s">
        <v>5</v>
      </c>
      <c s="6" t="s">
        <v>9041</v>
      </c>
      <c s="36" t="s">
        <v>223</v>
      </c>
      <c s="37">
        <v>160</v>
      </c>
      <c s="36">
        <v>0</v>
      </c>
      <c s="36">
        <f>ROUND(G290*H290,6)</f>
      </c>
      <c r="L290" s="38">
        <v>0</v>
      </c>
      <c s="32">
        <f>ROUND(ROUND(L290,2)*ROUND(G290,3),2)</f>
      </c>
      <c s="36" t="s">
        <v>56</v>
      </c>
      <c>
        <f>(M290*21)/100</f>
      </c>
      <c t="s">
        <v>27</v>
      </c>
    </row>
    <row r="291" spans="1:5" ht="12.75">
      <c r="A291" s="35" t="s">
        <v>57</v>
      </c>
      <c r="E291" s="39" t="s">
        <v>5</v>
      </c>
    </row>
    <row r="292" spans="1:5" ht="12.75">
      <c r="A292" s="35" t="s">
        <v>58</v>
      </c>
      <c r="E292" s="40" t="s">
        <v>9422</v>
      </c>
    </row>
    <row r="293" spans="1:5" ht="89.25">
      <c r="A293" t="s">
        <v>59</v>
      </c>
      <c r="E293" s="39" t="s">
        <v>2141</v>
      </c>
    </row>
    <row r="294" spans="1:13" ht="12.75">
      <c r="A294" t="s">
        <v>49</v>
      </c>
      <c r="C294" s="31" t="s">
        <v>2164</v>
      </c>
      <c r="E294" s="33" t="s">
        <v>2165</v>
      </c>
      <c r="J294" s="32">
        <f>0</f>
      </c>
      <c s="32">
        <f>0</f>
      </c>
      <c s="32">
        <f>0+L295</f>
      </c>
      <c s="32">
        <f>0+M295</f>
      </c>
    </row>
    <row r="295" spans="1:16" ht="12.75">
      <c r="A295" t="s">
        <v>52</v>
      </c>
      <c s="34" t="s">
        <v>265</v>
      </c>
      <c s="34" t="s">
        <v>2475</v>
      </c>
      <c s="35" t="s">
        <v>5</v>
      </c>
      <c s="6" t="s">
        <v>2180</v>
      </c>
      <c s="36" t="s">
        <v>93</v>
      </c>
      <c s="37">
        <v>32</v>
      </c>
      <c s="36">
        <v>0</v>
      </c>
      <c s="36">
        <f>ROUND(G295*H295,6)</f>
      </c>
      <c r="L295" s="38">
        <v>0</v>
      </c>
      <c s="32">
        <f>ROUND(ROUND(L295,2)*ROUND(G295,3),2)</f>
      </c>
      <c s="36" t="s">
        <v>56</v>
      </c>
      <c>
        <f>(M295*21)/100</f>
      </c>
      <c t="s">
        <v>27</v>
      </c>
    </row>
    <row r="296" spans="1:5" ht="12.75">
      <c r="A296" s="35" t="s">
        <v>57</v>
      </c>
      <c r="E296" s="39" t="s">
        <v>5</v>
      </c>
    </row>
    <row r="297" spans="1:5" ht="12.75">
      <c r="A297" s="35" t="s">
        <v>58</v>
      </c>
      <c r="E297" s="40" t="s">
        <v>9423</v>
      </c>
    </row>
    <row r="298" spans="1:5" ht="76.5">
      <c r="A298" t="s">
        <v>59</v>
      </c>
      <c r="E298" s="39" t="s">
        <v>2474</v>
      </c>
    </row>
    <row r="299" spans="1:13" ht="12.75">
      <c r="A299" t="s">
        <v>49</v>
      </c>
      <c r="C299" s="31" t="s">
        <v>256</v>
      </c>
      <c r="E299" s="33" t="s">
        <v>2188</v>
      </c>
      <c r="J299" s="32">
        <f>0</f>
      </c>
      <c s="32">
        <f>0</f>
      </c>
      <c s="32">
        <f>0+L300+L304+L308</f>
      </c>
      <c s="32">
        <f>0+M300+M304+M308</f>
      </c>
    </row>
    <row r="300" spans="1:16" ht="38.25">
      <c r="A300" t="s">
        <v>52</v>
      </c>
      <c s="34" t="s">
        <v>273</v>
      </c>
      <c s="34" t="s">
        <v>2901</v>
      </c>
      <c s="35" t="s">
        <v>2902</v>
      </c>
      <c s="6" t="s">
        <v>2903</v>
      </c>
      <c s="36" t="s">
        <v>262</v>
      </c>
      <c s="37">
        <v>1219</v>
      </c>
      <c s="36">
        <v>0</v>
      </c>
      <c s="36">
        <f>ROUND(G300*H300,6)</f>
      </c>
      <c r="L300" s="38">
        <v>0</v>
      </c>
      <c s="32">
        <f>ROUND(ROUND(L300,2)*ROUND(G300,3),2)</f>
      </c>
      <c s="36" t="s">
        <v>248</v>
      </c>
      <c>
        <f>(M300*21)/100</f>
      </c>
      <c t="s">
        <v>27</v>
      </c>
    </row>
    <row r="301" spans="1:5" ht="12.75">
      <c r="A301" s="35" t="s">
        <v>57</v>
      </c>
      <c r="E301" s="39" t="s">
        <v>263</v>
      </c>
    </row>
    <row r="302" spans="1:5" ht="12.75">
      <c r="A302" s="35" t="s">
        <v>58</v>
      </c>
      <c r="E302" s="40" t="s">
        <v>9424</v>
      </c>
    </row>
    <row r="303" spans="1:5" ht="12.75">
      <c r="A303" t="s">
        <v>59</v>
      </c>
      <c r="E303" s="39" t="s">
        <v>5</v>
      </c>
    </row>
    <row r="304" spans="1:16" ht="38.25">
      <c r="A304" t="s">
        <v>52</v>
      </c>
      <c s="34" t="s">
        <v>277</v>
      </c>
      <c s="34" t="s">
        <v>266</v>
      </c>
      <c s="35" t="s">
        <v>267</v>
      </c>
      <c s="6" t="s">
        <v>980</v>
      </c>
      <c s="36" t="s">
        <v>262</v>
      </c>
      <c s="37">
        <v>0.01</v>
      </c>
      <c s="36">
        <v>0</v>
      </c>
      <c s="36">
        <f>ROUND(G304*H304,6)</f>
      </c>
      <c r="L304" s="38">
        <v>0</v>
      </c>
      <c s="32">
        <f>ROUND(ROUND(L304,2)*ROUND(G304,3),2)</f>
      </c>
      <c s="36" t="s">
        <v>248</v>
      </c>
      <c>
        <f>(M304*21)/100</f>
      </c>
      <c t="s">
        <v>27</v>
      </c>
    </row>
    <row r="305" spans="1:5" ht="12.75">
      <c r="A305" s="35" t="s">
        <v>57</v>
      </c>
      <c r="E305" s="39" t="s">
        <v>263</v>
      </c>
    </row>
    <row r="306" spans="1:5" ht="12.75">
      <c r="A306" s="35" t="s">
        <v>58</v>
      </c>
      <c r="E306" s="40" t="s">
        <v>9309</v>
      </c>
    </row>
    <row r="307" spans="1:5" ht="102">
      <c r="A307" t="s">
        <v>59</v>
      </c>
      <c r="E307" s="39" t="s">
        <v>281</v>
      </c>
    </row>
    <row r="308" spans="1:16" ht="38.25">
      <c r="A308" t="s">
        <v>52</v>
      </c>
      <c s="34" t="s">
        <v>282</v>
      </c>
      <c s="34" t="s">
        <v>274</v>
      </c>
      <c s="35" t="s">
        <v>275</v>
      </c>
      <c s="6" t="s">
        <v>981</v>
      </c>
      <c s="36" t="s">
        <v>262</v>
      </c>
      <c s="37">
        <v>0.01</v>
      </c>
      <c s="36">
        <v>0</v>
      </c>
      <c s="36">
        <f>ROUND(G308*H308,6)</f>
      </c>
      <c r="L308" s="38">
        <v>0</v>
      </c>
      <c s="32">
        <f>ROUND(ROUND(L308,2)*ROUND(G308,3),2)</f>
      </c>
      <c s="36" t="s">
        <v>248</v>
      </c>
      <c>
        <f>(M308*21)/100</f>
      </c>
      <c t="s">
        <v>27</v>
      </c>
    </row>
    <row r="309" spans="1:5" ht="12.75">
      <c r="A309" s="35" t="s">
        <v>57</v>
      </c>
      <c r="E309" s="39" t="s">
        <v>263</v>
      </c>
    </row>
    <row r="310" spans="1:5" ht="12.75">
      <c r="A310" s="35" t="s">
        <v>58</v>
      </c>
      <c r="E310" s="40" t="s">
        <v>9309</v>
      </c>
    </row>
    <row r="311" spans="1:5" ht="102">
      <c r="A311" t="s">
        <v>59</v>
      </c>
      <c r="E31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8976</v>
      </c>
      <c s="41">
        <f>Rekapitulace!C94</f>
      </c>
      <c s="20" t="s">
        <v>0</v>
      </c>
      <c t="s">
        <v>23</v>
      </c>
      <c t="s">
        <v>27</v>
      </c>
    </row>
    <row r="4" spans="1:16" ht="32" customHeight="1">
      <c r="A4" s="24" t="s">
        <v>20</v>
      </c>
      <c s="25" t="s">
        <v>28</v>
      </c>
      <c s="27" t="s">
        <v>8976</v>
      </c>
      <c r="E4" s="26" t="s">
        <v>8977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9427</v>
      </c>
      <c r="E8" s="30" t="s">
        <v>9426</v>
      </c>
      <c r="J8" s="29">
        <f>0+J9+J14+J23+J28+J37+J42+J51+J72+J81+J94+J123+J156+J181+J190+J239+J252</f>
      </c>
      <c s="29">
        <f>0+K9+K14+K23+K28+K37+K42+K51+K72+K81+K94+K123+K156+K181+K190+K239+K252</f>
      </c>
      <c s="29">
        <f>0+L9+L14+L23+L28+L37+L42+L51+L72+L81+L94+L123+L156+L181+L190+L239+L252</f>
      </c>
      <c s="29">
        <f>0+M9+M14+M23+M28+M37+M42+M51+M72+M81+M94+M123+M156+M181+M190+M239+M252</f>
      </c>
    </row>
    <row r="9" spans="1:13" ht="12.75">
      <c r="A9" t="s">
        <v>49</v>
      </c>
      <c r="C9" s="31" t="s">
        <v>784</v>
      </c>
      <c r="E9" s="33" t="s">
        <v>2195</v>
      </c>
      <c r="J9" s="32">
        <f>0</f>
      </c>
      <c s="32">
        <f>0</f>
      </c>
      <c s="32">
        <f>0+L10</f>
      </c>
      <c s="32">
        <f>0+M10</f>
      </c>
    </row>
    <row r="10" spans="1:16" ht="12.75">
      <c r="A10" t="s">
        <v>52</v>
      </c>
      <c s="34" t="s">
        <v>50</v>
      </c>
      <c s="34" t="s">
        <v>3515</v>
      </c>
      <c s="35" t="s">
        <v>5</v>
      </c>
      <c s="6" t="s">
        <v>3516</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9281</v>
      </c>
    </row>
    <row r="13" spans="1:5" ht="369.75">
      <c r="A13" t="s">
        <v>59</v>
      </c>
      <c r="E13" s="39" t="s">
        <v>2708</v>
      </c>
    </row>
    <row r="14" spans="1:13" ht="12.75">
      <c r="A14" t="s">
        <v>49</v>
      </c>
      <c r="C14" s="31" t="s">
        <v>5991</v>
      </c>
      <c r="E14" s="33" t="s">
        <v>8868</v>
      </c>
      <c r="J14" s="32">
        <f>0</f>
      </c>
      <c s="32">
        <f>0</f>
      </c>
      <c s="32">
        <f>0+L15+L19</f>
      </c>
      <c s="32">
        <f>0+M15+M19</f>
      </c>
    </row>
    <row r="15" spans="1:16" ht="12.75">
      <c r="A15" t="s">
        <v>52</v>
      </c>
      <c s="34" t="s">
        <v>27</v>
      </c>
      <c s="34" t="s">
        <v>8983</v>
      </c>
      <c s="35" t="s">
        <v>5</v>
      </c>
      <c s="6" t="s">
        <v>8984</v>
      </c>
      <c s="36" t="s">
        <v>55</v>
      </c>
      <c s="37">
        <v>2.5</v>
      </c>
      <c s="36">
        <v>0</v>
      </c>
      <c s="36">
        <f>ROUND(G15*H15,6)</f>
      </c>
      <c r="L15" s="38">
        <v>0</v>
      </c>
      <c s="32">
        <f>ROUND(ROUND(L15,2)*ROUND(G15,3),2)</f>
      </c>
      <c s="36" t="s">
        <v>56</v>
      </c>
      <c>
        <f>(M15*21)/100</f>
      </c>
      <c t="s">
        <v>27</v>
      </c>
    </row>
    <row r="16" spans="1:5" ht="12.75">
      <c r="A16" s="35" t="s">
        <v>57</v>
      </c>
      <c r="E16" s="39" t="s">
        <v>5</v>
      </c>
    </row>
    <row r="17" spans="1:5" ht="12.75">
      <c r="A17" s="35" t="s">
        <v>58</v>
      </c>
      <c r="E17" s="40" t="s">
        <v>9428</v>
      </c>
    </row>
    <row r="18" spans="1:5" ht="318.75">
      <c r="A18" t="s">
        <v>59</v>
      </c>
      <c r="E18" s="39" t="s">
        <v>60</v>
      </c>
    </row>
    <row r="19" spans="1:16" ht="12.75">
      <c r="A19" t="s">
        <v>52</v>
      </c>
      <c s="34" t="s">
        <v>26</v>
      </c>
      <c s="34" t="s">
        <v>8869</v>
      </c>
      <c s="35" t="s">
        <v>5</v>
      </c>
      <c s="6" t="s">
        <v>8870</v>
      </c>
      <c s="36" t="s">
        <v>55</v>
      </c>
      <c s="37">
        <v>44</v>
      </c>
      <c s="36">
        <v>0</v>
      </c>
      <c s="36">
        <f>ROUND(G19*H19,6)</f>
      </c>
      <c r="L19" s="38">
        <v>0</v>
      </c>
      <c s="32">
        <f>ROUND(ROUND(L19,2)*ROUND(G19,3),2)</f>
      </c>
      <c s="36" t="s">
        <v>56</v>
      </c>
      <c>
        <f>(M19*21)/100</f>
      </c>
      <c t="s">
        <v>27</v>
      </c>
    </row>
    <row r="20" spans="1:5" ht="12.75">
      <c r="A20" s="35" t="s">
        <v>57</v>
      </c>
      <c r="E20" s="39" t="s">
        <v>5</v>
      </c>
    </row>
    <row r="21" spans="1:5" ht="12.75">
      <c r="A21" s="35" t="s">
        <v>58</v>
      </c>
      <c r="E21" s="40" t="s">
        <v>9429</v>
      </c>
    </row>
    <row r="22" spans="1:5" ht="318.75">
      <c r="A22" t="s">
        <v>59</v>
      </c>
      <c r="E22" s="39" t="s">
        <v>60</v>
      </c>
    </row>
    <row r="23" spans="1:13" ht="12.75">
      <c r="A23" t="s">
        <v>49</v>
      </c>
      <c r="C23" s="31" t="s">
        <v>2398</v>
      </c>
      <c r="E23" s="33" t="s">
        <v>2399</v>
      </c>
      <c r="J23" s="32">
        <f>0</f>
      </c>
      <c s="32">
        <f>0</f>
      </c>
      <c s="32">
        <f>0+L24</f>
      </c>
      <c s="32">
        <f>0+M24</f>
      </c>
    </row>
    <row r="24" spans="1:16" ht="12.75">
      <c r="A24" t="s">
        <v>52</v>
      </c>
      <c s="34" t="s">
        <v>68</v>
      </c>
      <c s="34" t="s">
        <v>69</v>
      </c>
      <c s="35" t="s">
        <v>5</v>
      </c>
      <c s="6" t="s">
        <v>70</v>
      </c>
      <c s="36" t="s">
        <v>55</v>
      </c>
      <c s="37">
        <v>35</v>
      </c>
      <c s="36">
        <v>0</v>
      </c>
      <c s="36">
        <f>ROUND(G24*H24,6)</f>
      </c>
      <c r="L24" s="38">
        <v>0</v>
      </c>
      <c s="32">
        <f>ROUND(ROUND(L24,2)*ROUND(G24,3),2)</f>
      </c>
      <c s="36" t="s">
        <v>56</v>
      </c>
      <c>
        <f>(M24*21)/100</f>
      </c>
      <c t="s">
        <v>27</v>
      </c>
    </row>
    <row r="25" spans="1:5" ht="12.75">
      <c r="A25" s="35" t="s">
        <v>57</v>
      </c>
      <c r="E25" s="39" t="s">
        <v>5</v>
      </c>
    </row>
    <row r="26" spans="1:5" ht="12.75">
      <c r="A26" s="35" t="s">
        <v>58</v>
      </c>
      <c r="E26" s="40" t="s">
        <v>9430</v>
      </c>
    </row>
    <row r="27" spans="1:5" ht="229.5">
      <c r="A27" t="s">
        <v>59</v>
      </c>
      <c r="E27" s="39" t="s">
        <v>71</v>
      </c>
    </row>
    <row r="28" spans="1:13" ht="12.75">
      <c r="A28" t="s">
        <v>49</v>
      </c>
      <c r="C28" s="31" t="s">
        <v>172</v>
      </c>
      <c r="E28" s="33" t="s">
        <v>1971</v>
      </c>
      <c r="J28" s="32">
        <f>0</f>
      </c>
      <c s="32">
        <f>0</f>
      </c>
      <c s="32">
        <f>0+L29+L33</f>
      </c>
      <c s="32">
        <f>0+M29+M33</f>
      </c>
    </row>
    <row r="29" spans="1:16" ht="12.75">
      <c r="A29" t="s">
        <v>52</v>
      </c>
      <c s="34" t="s">
        <v>208</v>
      </c>
      <c s="34" t="s">
        <v>8873</v>
      </c>
      <c s="35" t="s">
        <v>5</v>
      </c>
      <c s="6" t="s">
        <v>1047</v>
      </c>
      <c s="36" t="s">
        <v>1048</v>
      </c>
      <c s="37">
        <v>2</v>
      </c>
      <c s="36">
        <v>0</v>
      </c>
      <c s="36">
        <f>ROUND(G29*H29,6)</f>
      </c>
      <c r="L29" s="38">
        <v>0</v>
      </c>
      <c s="32">
        <f>ROUND(ROUND(L29,2)*ROUND(G29,3),2)</f>
      </c>
      <c s="36" t="s">
        <v>56</v>
      </c>
      <c>
        <f>(M29*21)/100</f>
      </c>
      <c t="s">
        <v>27</v>
      </c>
    </row>
    <row r="30" spans="1:5" ht="12.75">
      <c r="A30" s="35" t="s">
        <v>57</v>
      </c>
      <c r="E30" s="39" t="s">
        <v>5</v>
      </c>
    </row>
    <row r="31" spans="1:5" ht="12.75">
      <c r="A31" s="35" t="s">
        <v>58</v>
      </c>
      <c r="E31" s="40" t="s">
        <v>9095</v>
      </c>
    </row>
    <row r="32" spans="1:5" ht="25.5">
      <c r="A32" t="s">
        <v>59</v>
      </c>
      <c r="E32" s="39" t="s">
        <v>8875</v>
      </c>
    </row>
    <row r="33" spans="1:16" ht="12.75">
      <c r="A33" t="s">
        <v>52</v>
      </c>
      <c s="34" t="s">
        <v>212</v>
      </c>
      <c s="34" t="s">
        <v>1046</v>
      </c>
      <c s="35" t="s">
        <v>5</v>
      </c>
      <c s="6" t="s">
        <v>8876</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8877</v>
      </c>
    </row>
    <row r="36" spans="1:5" ht="63.75">
      <c r="A36" t="s">
        <v>59</v>
      </c>
      <c r="E36" s="39" t="s">
        <v>8878</v>
      </c>
    </row>
    <row r="37" spans="1:13" ht="12.75">
      <c r="A37" t="s">
        <v>49</v>
      </c>
      <c r="C37" s="31" t="s">
        <v>180</v>
      </c>
      <c r="E37" s="33" t="s">
        <v>1966</v>
      </c>
      <c r="J37" s="32">
        <f>0</f>
      </c>
      <c s="32">
        <f>0</f>
      </c>
      <c s="32">
        <f>0+L38</f>
      </c>
      <c s="32">
        <f>0+M38</f>
      </c>
    </row>
    <row r="38" spans="1:16" ht="12.75">
      <c r="A38" t="s">
        <v>52</v>
      </c>
      <c s="34" t="s">
        <v>216</v>
      </c>
      <c s="34" t="s">
        <v>8879</v>
      </c>
      <c s="35" t="s">
        <v>5</v>
      </c>
      <c s="6" t="s">
        <v>8880</v>
      </c>
      <c s="36" t="s">
        <v>853</v>
      </c>
      <c s="37">
        <v>1</v>
      </c>
      <c s="36">
        <v>0</v>
      </c>
      <c s="36">
        <f>ROUND(G38*H38,6)</f>
      </c>
      <c r="L38" s="38">
        <v>0</v>
      </c>
      <c s="32">
        <f>ROUND(ROUND(L38,2)*ROUND(G38,3),2)</f>
      </c>
      <c s="36" t="s">
        <v>56</v>
      </c>
      <c>
        <f>(M38*21)/100</f>
      </c>
      <c t="s">
        <v>27</v>
      </c>
    </row>
    <row r="39" spans="1:5" ht="12.75">
      <c r="A39" s="35" t="s">
        <v>57</v>
      </c>
      <c r="E39" s="39" t="s">
        <v>5</v>
      </c>
    </row>
    <row r="40" spans="1:5" ht="12.75">
      <c r="A40" s="35" t="s">
        <v>58</v>
      </c>
      <c r="E40" s="40" t="s">
        <v>8877</v>
      </c>
    </row>
    <row r="41" spans="1:5" ht="12.75">
      <c r="A41" t="s">
        <v>59</v>
      </c>
      <c r="E41" s="39" t="s">
        <v>8993</v>
      </c>
    </row>
    <row r="42" spans="1:13" ht="12.75">
      <c r="A42" t="s">
        <v>49</v>
      </c>
      <c r="C42" s="31" t="s">
        <v>1985</v>
      </c>
      <c r="E42" s="33" t="s">
        <v>1986</v>
      </c>
      <c r="J42" s="32">
        <f>0</f>
      </c>
      <c s="32">
        <f>0</f>
      </c>
      <c s="32">
        <f>0+L43+L47</f>
      </c>
      <c s="32">
        <f>0+M43+M47</f>
      </c>
    </row>
    <row r="43" spans="1:16" ht="25.5">
      <c r="A43" t="s">
        <v>52</v>
      </c>
      <c s="34" t="s">
        <v>220</v>
      </c>
      <c s="34" t="s">
        <v>1987</v>
      </c>
      <c s="35" t="s">
        <v>5</v>
      </c>
      <c s="6" t="s">
        <v>1088</v>
      </c>
      <c s="36" t="s">
        <v>93</v>
      </c>
      <c s="37">
        <v>46</v>
      </c>
      <c s="36">
        <v>0</v>
      </c>
      <c s="36">
        <f>ROUND(G43*H43,6)</f>
      </c>
      <c r="L43" s="38">
        <v>0</v>
      </c>
      <c s="32">
        <f>ROUND(ROUND(L43,2)*ROUND(G43,3),2)</f>
      </c>
      <c s="36" t="s">
        <v>56</v>
      </c>
      <c>
        <f>(M43*21)/100</f>
      </c>
      <c t="s">
        <v>27</v>
      </c>
    </row>
    <row r="44" spans="1:5" ht="12.75">
      <c r="A44" s="35" t="s">
        <v>57</v>
      </c>
      <c r="E44" s="39" t="s">
        <v>5</v>
      </c>
    </row>
    <row r="45" spans="1:5" ht="12.75">
      <c r="A45" s="35" t="s">
        <v>58</v>
      </c>
      <c r="E45" s="40" t="s">
        <v>9431</v>
      </c>
    </row>
    <row r="46" spans="1:5" ht="25.5">
      <c r="A46" t="s">
        <v>59</v>
      </c>
      <c r="E46" s="39" t="s">
        <v>9110</v>
      </c>
    </row>
    <row r="47" spans="1:16" ht="12.75">
      <c r="A47" t="s">
        <v>52</v>
      </c>
      <c s="34" t="s">
        <v>225</v>
      </c>
      <c s="34" t="s">
        <v>8889</v>
      </c>
      <c s="35" t="s">
        <v>5</v>
      </c>
      <c s="6" t="s">
        <v>1095</v>
      </c>
      <c s="36" t="s">
        <v>93</v>
      </c>
      <c s="37">
        <v>20</v>
      </c>
      <c s="36">
        <v>0</v>
      </c>
      <c s="36">
        <f>ROUND(G47*H47,6)</f>
      </c>
      <c r="L47" s="38">
        <v>0</v>
      </c>
      <c s="32">
        <f>ROUND(ROUND(L47,2)*ROUND(G47,3),2)</f>
      </c>
      <c s="36" t="s">
        <v>56</v>
      </c>
      <c>
        <f>(M47*21)/100</f>
      </c>
      <c t="s">
        <v>27</v>
      </c>
    </row>
    <row r="48" spans="1:5" ht="12.75">
      <c r="A48" s="35" t="s">
        <v>57</v>
      </c>
      <c r="E48" s="39" t="s">
        <v>5</v>
      </c>
    </row>
    <row r="49" spans="1:5" ht="12.75">
      <c r="A49" s="35" t="s">
        <v>58</v>
      </c>
      <c r="E49" s="40" t="s">
        <v>9432</v>
      </c>
    </row>
    <row r="50" spans="1:5" ht="38.25">
      <c r="A50" t="s">
        <v>59</v>
      </c>
      <c r="E50" s="39" t="s">
        <v>8891</v>
      </c>
    </row>
    <row r="51" spans="1:13" ht="12.75">
      <c r="A51" t="s">
        <v>49</v>
      </c>
      <c r="C51" s="31" t="s">
        <v>1989</v>
      </c>
      <c r="E51" s="33" t="s">
        <v>1990</v>
      </c>
      <c r="J51" s="32">
        <f>0</f>
      </c>
      <c s="32">
        <f>0</f>
      </c>
      <c s="32">
        <f>0+L52+L56+L60+L64+L68</f>
      </c>
      <c s="32">
        <f>0+M52+M56+M60+M64+M68</f>
      </c>
    </row>
    <row r="52" spans="1:16" ht="12.75">
      <c r="A52" t="s">
        <v>52</v>
      </c>
      <c s="34" t="s">
        <v>192</v>
      </c>
      <c s="34" t="s">
        <v>8892</v>
      </c>
      <c s="35" t="s">
        <v>5</v>
      </c>
      <c s="6" t="s">
        <v>8893</v>
      </c>
      <c s="36" t="s">
        <v>65</v>
      </c>
      <c s="37">
        <v>170</v>
      </c>
      <c s="36">
        <v>0</v>
      </c>
      <c s="36">
        <f>ROUND(G52*H52,6)</f>
      </c>
      <c r="L52" s="38">
        <v>0</v>
      </c>
      <c s="32">
        <f>ROUND(ROUND(L52,2)*ROUND(G52,3),2)</f>
      </c>
      <c s="36" t="s">
        <v>56</v>
      </c>
      <c>
        <f>(M52*21)/100</f>
      </c>
      <c t="s">
        <v>27</v>
      </c>
    </row>
    <row r="53" spans="1:5" ht="12.75">
      <c r="A53" s="35" t="s">
        <v>57</v>
      </c>
      <c r="E53" s="39" t="s">
        <v>5</v>
      </c>
    </row>
    <row r="54" spans="1:5" ht="12.75">
      <c r="A54" s="35" t="s">
        <v>58</v>
      </c>
      <c r="E54" s="40" t="s">
        <v>9433</v>
      </c>
    </row>
    <row r="55" spans="1:5" ht="25.5">
      <c r="A55" t="s">
        <v>59</v>
      </c>
      <c r="E55" s="39" t="s">
        <v>8895</v>
      </c>
    </row>
    <row r="56" spans="1:16" ht="12.75">
      <c r="A56" t="s">
        <v>52</v>
      </c>
      <c s="34" t="s">
        <v>229</v>
      </c>
      <c s="34" t="s">
        <v>8896</v>
      </c>
      <c s="35" t="s">
        <v>5</v>
      </c>
      <c s="6" t="s">
        <v>933</v>
      </c>
      <c s="36" t="s">
        <v>65</v>
      </c>
      <c s="37">
        <v>170</v>
      </c>
      <c s="36">
        <v>0</v>
      </c>
      <c s="36">
        <f>ROUND(G56*H56,6)</f>
      </c>
      <c r="L56" s="38">
        <v>0</v>
      </c>
      <c s="32">
        <f>ROUND(ROUND(L56,2)*ROUND(G56,3),2)</f>
      </c>
      <c s="36" t="s">
        <v>56</v>
      </c>
      <c>
        <f>(M56*21)/100</f>
      </c>
      <c t="s">
        <v>27</v>
      </c>
    </row>
    <row r="57" spans="1:5" ht="12.75">
      <c r="A57" s="35" t="s">
        <v>57</v>
      </c>
      <c r="E57" s="39" t="s">
        <v>5</v>
      </c>
    </row>
    <row r="58" spans="1:5" ht="12.75">
      <c r="A58" s="35" t="s">
        <v>58</v>
      </c>
      <c r="E58" s="40" t="s">
        <v>9433</v>
      </c>
    </row>
    <row r="59" spans="1:5" ht="51">
      <c r="A59" t="s">
        <v>59</v>
      </c>
      <c r="E59" s="39" t="s">
        <v>8897</v>
      </c>
    </row>
    <row r="60" spans="1:16" ht="12.75">
      <c r="A60" t="s">
        <v>52</v>
      </c>
      <c s="34" t="s">
        <v>233</v>
      </c>
      <c s="34" t="s">
        <v>8898</v>
      </c>
      <c s="35" t="s">
        <v>5</v>
      </c>
      <c s="6" t="s">
        <v>74</v>
      </c>
      <c s="36" t="s">
        <v>65</v>
      </c>
      <c s="37">
        <v>35</v>
      </c>
      <c s="36">
        <v>0</v>
      </c>
      <c s="36">
        <f>ROUND(G60*H60,6)</f>
      </c>
      <c r="L60" s="38">
        <v>0</v>
      </c>
      <c s="32">
        <f>ROUND(ROUND(L60,2)*ROUND(G60,3),2)</f>
      </c>
      <c s="36" t="s">
        <v>56</v>
      </c>
      <c>
        <f>(M60*21)/100</f>
      </c>
      <c t="s">
        <v>27</v>
      </c>
    </row>
    <row r="61" spans="1:5" ht="12.75">
      <c r="A61" s="35" t="s">
        <v>57</v>
      </c>
      <c r="E61" s="39" t="s">
        <v>5</v>
      </c>
    </row>
    <row r="62" spans="1:5" ht="12.75">
      <c r="A62" s="35" t="s">
        <v>58</v>
      </c>
      <c r="E62" s="40" t="s">
        <v>9434</v>
      </c>
    </row>
    <row r="63" spans="1:5" ht="51">
      <c r="A63" t="s">
        <v>59</v>
      </c>
      <c r="E63" s="39" t="s">
        <v>8900</v>
      </c>
    </row>
    <row r="64" spans="1:16" ht="12.75">
      <c r="A64" t="s">
        <v>52</v>
      </c>
      <c s="34" t="s">
        <v>237</v>
      </c>
      <c s="34" t="s">
        <v>8901</v>
      </c>
      <c s="35" t="s">
        <v>5</v>
      </c>
      <c s="6" t="s">
        <v>78</v>
      </c>
      <c s="36" t="s">
        <v>65</v>
      </c>
      <c s="37">
        <v>170</v>
      </c>
      <c s="36">
        <v>0</v>
      </c>
      <c s="36">
        <f>ROUND(G64*H64,6)</f>
      </c>
      <c r="L64" s="38">
        <v>0</v>
      </c>
      <c s="32">
        <f>ROUND(ROUND(L64,2)*ROUND(G64,3),2)</f>
      </c>
      <c s="36" t="s">
        <v>56</v>
      </c>
      <c>
        <f>(M64*21)/100</f>
      </c>
      <c t="s">
        <v>27</v>
      </c>
    </row>
    <row r="65" spans="1:5" ht="12.75">
      <c r="A65" s="35" t="s">
        <v>57</v>
      </c>
      <c r="E65" s="39" t="s">
        <v>5</v>
      </c>
    </row>
    <row r="66" spans="1:5" ht="12.75">
      <c r="A66" s="35" t="s">
        <v>58</v>
      </c>
      <c r="E66" s="40" t="s">
        <v>9433</v>
      </c>
    </row>
    <row r="67" spans="1:5" ht="51">
      <c r="A67" t="s">
        <v>59</v>
      </c>
      <c r="E67" s="39" t="s">
        <v>8900</v>
      </c>
    </row>
    <row r="68" spans="1:16" ht="25.5">
      <c r="A68" t="s">
        <v>52</v>
      </c>
      <c s="34" t="s">
        <v>241</v>
      </c>
      <c s="34" t="s">
        <v>8904</v>
      </c>
      <c s="35" t="s">
        <v>5</v>
      </c>
      <c s="6" t="s">
        <v>8905</v>
      </c>
      <c s="36" t="s">
        <v>65</v>
      </c>
      <c s="37">
        <v>170</v>
      </c>
      <c s="36">
        <v>0</v>
      </c>
      <c s="36">
        <f>ROUND(G68*H68,6)</f>
      </c>
      <c r="L68" s="38">
        <v>0</v>
      </c>
      <c s="32">
        <f>ROUND(ROUND(L68,2)*ROUND(G68,3),2)</f>
      </c>
      <c s="36" t="s">
        <v>56</v>
      </c>
      <c>
        <f>(M68*21)/100</f>
      </c>
      <c t="s">
        <v>27</v>
      </c>
    </row>
    <row r="69" spans="1:5" ht="12.75">
      <c r="A69" s="35" t="s">
        <v>57</v>
      </c>
      <c r="E69" s="39" t="s">
        <v>5</v>
      </c>
    </row>
    <row r="70" spans="1:5" ht="12.75">
      <c r="A70" s="35" t="s">
        <v>58</v>
      </c>
      <c r="E70" s="40" t="s">
        <v>9433</v>
      </c>
    </row>
    <row r="71" spans="1:5" ht="25.5">
      <c r="A71" t="s">
        <v>59</v>
      </c>
      <c r="E71" s="39" t="s">
        <v>8895</v>
      </c>
    </row>
    <row r="72" spans="1:13" ht="12.75">
      <c r="A72" t="s">
        <v>49</v>
      </c>
      <c r="C72" s="31" t="s">
        <v>1993</v>
      </c>
      <c r="E72" s="33" t="s">
        <v>1994</v>
      </c>
      <c r="J72" s="32">
        <f>0</f>
      </c>
      <c s="32">
        <f>0</f>
      </c>
      <c s="32">
        <f>0+L73+L77</f>
      </c>
      <c s="32">
        <f>0+M73+M77</f>
      </c>
    </row>
    <row r="73" spans="1:16" ht="25.5">
      <c r="A73" t="s">
        <v>52</v>
      </c>
      <c s="34" t="s">
        <v>72</v>
      </c>
      <c s="34" t="s">
        <v>1995</v>
      </c>
      <c s="35" t="s">
        <v>5</v>
      </c>
      <c s="6" t="s">
        <v>1996</v>
      </c>
      <c s="36" t="s">
        <v>93</v>
      </c>
      <c s="37">
        <v>20</v>
      </c>
      <c s="36">
        <v>0</v>
      </c>
      <c s="36">
        <f>ROUND(G73*H73,6)</f>
      </c>
      <c r="L73" s="38">
        <v>0</v>
      </c>
      <c s="32">
        <f>ROUND(ROUND(L73,2)*ROUND(G73,3),2)</f>
      </c>
      <c s="36" t="s">
        <v>56</v>
      </c>
      <c>
        <f>(M73*21)/100</f>
      </c>
      <c t="s">
        <v>27</v>
      </c>
    </row>
    <row r="74" spans="1:5" ht="12.75">
      <c r="A74" s="35" t="s">
        <v>57</v>
      </c>
      <c r="E74" s="39" t="s">
        <v>5</v>
      </c>
    </row>
    <row r="75" spans="1:5" ht="12.75">
      <c r="A75" s="35" t="s">
        <v>58</v>
      </c>
      <c r="E75" s="40" t="s">
        <v>9435</v>
      </c>
    </row>
    <row r="76" spans="1:5" ht="38.25">
      <c r="A76" t="s">
        <v>59</v>
      </c>
      <c r="E76" s="39" t="s">
        <v>1118</v>
      </c>
    </row>
    <row r="77" spans="1:16" ht="25.5">
      <c r="A77" t="s">
        <v>52</v>
      </c>
      <c s="34" t="s">
        <v>258</v>
      </c>
      <c s="34" t="s">
        <v>9436</v>
      </c>
      <c s="35" t="s">
        <v>5</v>
      </c>
      <c s="6" t="s">
        <v>9437</v>
      </c>
      <c s="36" t="s">
        <v>65</v>
      </c>
      <c s="37">
        <v>35</v>
      </c>
      <c s="36">
        <v>0</v>
      </c>
      <c s="36">
        <f>ROUND(G77*H77,6)</f>
      </c>
      <c r="L77" s="38">
        <v>0</v>
      </c>
      <c s="32">
        <f>ROUND(ROUND(L77,2)*ROUND(G77,3),2)</f>
      </c>
      <c s="36" t="s">
        <v>56</v>
      </c>
      <c>
        <f>(M77*21)/100</f>
      </c>
      <c t="s">
        <v>27</v>
      </c>
    </row>
    <row r="78" spans="1:5" ht="12.75">
      <c r="A78" s="35" t="s">
        <v>57</v>
      </c>
      <c r="E78" s="39" t="s">
        <v>5</v>
      </c>
    </row>
    <row r="79" spans="1:5" ht="12.75">
      <c r="A79" s="35" t="s">
        <v>58</v>
      </c>
      <c r="E79" s="40" t="s">
        <v>9438</v>
      </c>
    </row>
    <row r="80" spans="1:5" ht="38.25">
      <c r="A80" t="s">
        <v>59</v>
      </c>
      <c r="E80" s="39" t="s">
        <v>9439</v>
      </c>
    </row>
    <row r="81" spans="1:13" ht="12.75">
      <c r="A81" t="s">
        <v>49</v>
      </c>
      <c r="C81" s="31" t="s">
        <v>2024</v>
      </c>
      <c r="E81" s="33" t="s">
        <v>2025</v>
      </c>
      <c r="J81" s="32">
        <f>0</f>
      </c>
      <c s="32">
        <f>0</f>
      </c>
      <c s="32">
        <f>0+L82+L86+L90</f>
      </c>
      <c s="32">
        <f>0+M82+M86+M90</f>
      </c>
    </row>
    <row r="82" spans="1:16" ht="12.75">
      <c r="A82" t="s">
        <v>52</v>
      </c>
      <c s="34" t="s">
        <v>76</v>
      </c>
      <c s="34" t="s">
        <v>2433</v>
      </c>
      <c s="35" t="s">
        <v>5</v>
      </c>
      <c s="6" t="s">
        <v>2434</v>
      </c>
      <c s="36" t="s">
        <v>93</v>
      </c>
      <c s="37">
        <v>23</v>
      </c>
      <c s="36">
        <v>0</v>
      </c>
      <c s="36">
        <f>ROUND(G82*H82,6)</f>
      </c>
      <c r="L82" s="38">
        <v>0</v>
      </c>
      <c s="32">
        <f>ROUND(ROUND(L82,2)*ROUND(G82,3),2)</f>
      </c>
      <c s="36" t="s">
        <v>56</v>
      </c>
      <c>
        <f>(M82*21)/100</f>
      </c>
      <c t="s">
        <v>27</v>
      </c>
    </row>
    <row r="83" spans="1:5" ht="12.75">
      <c r="A83" s="35" t="s">
        <v>57</v>
      </c>
      <c r="E83" s="39" t="s">
        <v>5</v>
      </c>
    </row>
    <row r="84" spans="1:5" ht="12.75">
      <c r="A84" s="35" t="s">
        <v>58</v>
      </c>
      <c r="E84" s="40" t="s">
        <v>9440</v>
      </c>
    </row>
    <row r="85" spans="1:5" ht="102">
      <c r="A85" t="s">
        <v>59</v>
      </c>
      <c r="E85" s="39" t="s">
        <v>2435</v>
      </c>
    </row>
    <row r="86" spans="1:16" ht="25.5">
      <c r="A86" t="s">
        <v>52</v>
      </c>
      <c s="34" t="s">
        <v>81</v>
      </c>
      <c s="34" t="s">
        <v>2436</v>
      </c>
      <c s="35" t="s">
        <v>5</v>
      </c>
      <c s="6" t="s">
        <v>2437</v>
      </c>
      <c s="36" t="s">
        <v>93</v>
      </c>
      <c s="37">
        <v>2</v>
      </c>
      <c s="36">
        <v>0</v>
      </c>
      <c s="36">
        <f>ROUND(G86*H86,6)</f>
      </c>
      <c r="L86" s="38">
        <v>0</v>
      </c>
      <c s="32">
        <f>ROUND(ROUND(L86,2)*ROUND(G86,3),2)</f>
      </c>
      <c s="36" t="s">
        <v>56</v>
      </c>
      <c>
        <f>(M86*21)/100</f>
      </c>
      <c t="s">
        <v>27</v>
      </c>
    </row>
    <row r="87" spans="1:5" ht="12.75">
      <c r="A87" s="35" t="s">
        <v>57</v>
      </c>
      <c r="E87" s="39" t="s">
        <v>5</v>
      </c>
    </row>
    <row r="88" spans="1:5" ht="12.75">
      <c r="A88" s="35" t="s">
        <v>58</v>
      </c>
      <c r="E88" s="40" t="s">
        <v>8881</v>
      </c>
    </row>
    <row r="89" spans="1:5" ht="102">
      <c r="A89" t="s">
        <v>59</v>
      </c>
      <c r="E89" s="39" t="s">
        <v>577</v>
      </c>
    </row>
    <row r="90" spans="1:16" ht="12.75">
      <c r="A90" t="s">
        <v>52</v>
      </c>
      <c s="34" t="s">
        <v>265</v>
      </c>
      <c s="34" t="s">
        <v>8913</v>
      </c>
      <c s="35" t="s">
        <v>5</v>
      </c>
      <c s="6" t="s">
        <v>2027</v>
      </c>
      <c s="36" t="s">
        <v>65</v>
      </c>
      <c s="37">
        <v>35</v>
      </c>
      <c s="36">
        <v>0</v>
      </c>
      <c s="36">
        <f>ROUND(G90*H90,6)</f>
      </c>
      <c r="L90" s="38">
        <v>0</v>
      </c>
      <c s="32">
        <f>ROUND(ROUND(L90,2)*ROUND(G90,3),2)</f>
      </c>
      <c s="36" t="s">
        <v>56</v>
      </c>
      <c>
        <f>(M90*21)/100</f>
      </c>
      <c t="s">
        <v>27</v>
      </c>
    </row>
    <row r="91" spans="1:5" ht="12.75">
      <c r="A91" s="35" t="s">
        <v>57</v>
      </c>
      <c r="E91" s="39" t="s">
        <v>5</v>
      </c>
    </row>
    <row r="92" spans="1:5" ht="12.75">
      <c r="A92" s="35" t="s">
        <v>58</v>
      </c>
      <c r="E92" s="40" t="s">
        <v>9438</v>
      </c>
    </row>
    <row r="93" spans="1:5" ht="25.5">
      <c r="A93" t="s">
        <v>59</v>
      </c>
      <c r="E93" s="39" t="s">
        <v>8914</v>
      </c>
    </row>
    <row r="94" spans="1:13" ht="12.75">
      <c r="A94" t="s">
        <v>49</v>
      </c>
      <c r="C94" s="31" t="s">
        <v>1848</v>
      </c>
      <c r="E94" s="33" t="s">
        <v>2034</v>
      </c>
      <c r="J94" s="32">
        <f>0</f>
      </c>
      <c s="32">
        <f>0</f>
      </c>
      <c s="32">
        <f>0+L95+L99+L103+L107+L111+L115+L119</f>
      </c>
      <c s="32">
        <f>0+M95+M99+M103+M107+M111+M115+M119</f>
      </c>
    </row>
    <row r="95" spans="1:16" ht="12.75">
      <c r="A95" t="s">
        <v>52</v>
      </c>
      <c s="34" t="s">
        <v>86</v>
      </c>
      <c s="34" t="s">
        <v>9441</v>
      </c>
      <c s="35" t="s">
        <v>5</v>
      </c>
      <c s="6" t="s">
        <v>9442</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8906</v>
      </c>
    </row>
    <row r="98" spans="1:5" ht="76.5">
      <c r="A98" t="s">
        <v>59</v>
      </c>
      <c r="E98" s="39" t="s">
        <v>9443</v>
      </c>
    </row>
    <row r="99" spans="1:16" ht="12.75">
      <c r="A99" t="s">
        <v>52</v>
      </c>
      <c s="34" t="s">
        <v>90</v>
      </c>
      <c s="34" t="s">
        <v>9060</v>
      </c>
      <c s="35" t="s">
        <v>5</v>
      </c>
      <c s="6" t="s">
        <v>1135</v>
      </c>
      <c s="36" t="s">
        <v>93</v>
      </c>
      <c s="37">
        <v>7</v>
      </c>
      <c s="36">
        <v>0</v>
      </c>
      <c s="36">
        <f>ROUND(G99*H99,6)</f>
      </c>
      <c r="L99" s="38">
        <v>0</v>
      </c>
      <c s="32">
        <f>ROUND(ROUND(L99,2)*ROUND(G99,3),2)</f>
      </c>
      <c s="36" t="s">
        <v>56</v>
      </c>
      <c>
        <f>(M99*21)/100</f>
      </c>
      <c t="s">
        <v>27</v>
      </c>
    </row>
    <row r="100" spans="1:5" ht="12.75">
      <c r="A100" s="35" t="s">
        <v>57</v>
      </c>
      <c r="E100" s="39" t="s">
        <v>5</v>
      </c>
    </row>
    <row r="101" spans="1:5" ht="12.75">
      <c r="A101" s="35" t="s">
        <v>58</v>
      </c>
      <c r="E101" s="40" t="s">
        <v>9444</v>
      </c>
    </row>
    <row r="102" spans="1:5" ht="102">
      <c r="A102" t="s">
        <v>59</v>
      </c>
      <c r="E102" s="39" t="s">
        <v>9061</v>
      </c>
    </row>
    <row r="103" spans="1:16" ht="12.75">
      <c r="A103" t="s">
        <v>52</v>
      </c>
      <c s="34" t="s">
        <v>96</v>
      </c>
      <c s="34" t="s">
        <v>9121</v>
      </c>
      <c s="35" t="s">
        <v>5</v>
      </c>
      <c s="6" t="s">
        <v>9122</v>
      </c>
      <c s="36" t="s">
        <v>65</v>
      </c>
      <c s="37">
        <v>200</v>
      </c>
      <c s="36">
        <v>0</v>
      </c>
      <c s="36">
        <f>ROUND(G103*H103,6)</f>
      </c>
      <c r="L103" s="38">
        <v>0</v>
      </c>
      <c s="32">
        <f>ROUND(ROUND(L103,2)*ROUND(G103,3),2)</f>
      </c>
      <c s="36" t="s">
        <v>56</v>
      </c>
      <c>
        <f>(M103*21)/100</f>
      </c>
      <c t="s">
        <v>27</v>
      </c>
    </row>
    <row r="104" spans="1:5" ht="12.75">
      <c r="A104" s="35" t="s">
        <v>57</v>
      </c>
      <c r="E104" s="39" t="s">
        <v>5</v>
      </c>
    </row>
    <row r="105" spans="1:5" ht="12.75">
      <c r="A105" s="35" t="s">
        <v>58</v>
      </c>
      <c r="E105" s="40" t="s">
        <v>9445</v>
      </c>
    </row>
    <row r="106" spans="1:5" ht="38.25">
      <c r="A106" t="s">
        <v>59</v>
      </c>
      <c r="E106" s="39" t="s">
        <v>9124</v>
      </c>
    </row>
    <row r="107" spans="1:16" ht="12.75">
      <c r="A107" t="s">
        <v>52</v>
      </c>
      <c s="34" t="s">
        <v>100</v>
      </c>
      <c s="34" t="s">
        <v>9125</v>
      </c>
      <c s="35" t="s">
        <v>5</v>
      </c>
      <c s="6" t="s">
        <v>9126</v>
      </c>
      <c s="36" t="s">
        <v>853</v>
      </c>
      <c s="37">
        <v>1</v>
      </c>
      <c s="36">
        <v>0</v>
      </c>
      <c s="36">
        <f>ROUND(G107*H107,6)</f>
      </c>
      <c r="L107" s="38">
        <v>0</v>
      </c>
      <c s="32">
        <f>ROUND(ROUND(L107,2)*ROUND(G107,3),2)</f>
      </c>
      <c s="36" t="s">
        <v>56</v>
      </c>
      <c>
        <f>(M107*21)/100</f>
      </c>
      <c t="s">
        <v>27</v>
      </c>
    </row>
    <row r="108" spans="1:5" ht="12.75">
      <c r="A108" s="35" t="s">
        <v>57</v>
      </c>
      <c r="E108" s="39" t="s">
        <v>5</v>
      </c>
    </row>
    <row r="109" spans="1:5" ht="12.75">
      <c r="A109" s="35" t="s">
        <v>58</v>
      </c>
      <c r="E109" s="40" t="s">
        <v>8877</v>
      </c>
    </row>
    <row r="110" spans="1:5" ht="140.25">
      <c r="A110" t="s">
        <v>59</v>
      </c>
      <c r="E110" s="39" t="s">
        <v>9127</v>
      </c>
    </row>
    <row r="111" spans="1:16" ht="12.75">
      <c r="A111" t="s">
        <v>52</v>
      </c>
      <c s="34" t="s">
        <v>269</v>
      </c>
      <c s="34" t="s">
        <v>9446</v>
      </c>
      <c s="35" t="s">
        <v>5</v>
      </c>
      <c s="6" t="s">
        <v>579</v>
      </c>
      <c s="36" t="s">
        <v>65</v>
      </c>
      <c s="37">
        <v>200</v>
      </c>
      <c s="36">
        <v>0</v>
      </c>
      <c s="36">
        <f>ROUND(G111*H111,6)</f>
      </c>
      <c r="L111" s="38">
        <v>0</v>
      </c>
      <c s="32">
        <f>ROUND(ROUND(L111,2)*ROUND(G111,3),2)</f>
      </c>
      <c s="36" t="s">
        <v>56</v>
      </c>
      <c>
        <f>(M111*21)/100</f>
      </c>
      <c t="s">
        <v>27</v>
      </c>
    </row>
    <row r="112" spans="1:5" ht="12.75">
      <c r="A112" s="35" t="s">
        <v>57</v>
      </c>
      <c r="E112" s="39" t="s">
        <v>5</v>
      </c>
    </row>
    <row r="113" spans="1:5" ht="12.75">
      <c r="A113" s="35" t="s">
        <v>58</v>
      </c>
      <c r="E113" s="40" t="s">
        <v>9447</v>
      </c>
    </row>
    <row r="114" spans="1:5" ht="51">
      <c r="A114" t="s">
        <v>59</v>
      </c>
      <c r="E114" s="39" t="s">
        <v>9133</v>
      </c>
    </row>
    <row r="115" spans="1:16" ht="12.75">
      <c r="A115" t="s">
        <v>52</v>
      </c>
      <c s="34" t="s">
        <v>273</v>
      </c>
      <c s="34" t="s">
        <v>9134</v>
      </c>
      <c s="35" t="s">
        <v>5</v>
      </c>
      <c s="6" t="s">
        <v>582</v>
      </c>
      <c s="36" t="s">
        <v>93</v>
      </c>
      <c s="37">
        <v>40</v>
      </c>
      <c s="36">
        <v>0</v>
      </c>
      <c s="36">
        <f>ROUND(G115*H115,6)</f>
      </c>
      <c r="L115" s="38">
        <v>0</v>
      </c>
      <c s="32">
        <f>ROUND(ROUND(L115,2)*ROUND(G115,3),2)</f>
      </c>
      <c s="36" t="s">
        <v>56</v>
      </c>
      <c>
        <f>(M115*21)/100</f>
      </c>
      <c t="s">
        <v>27</v>
      </c>
    </row>
    <row r="116" spans="1:5" ht="12.75">
      <c r="A116" s="35" t="s">
        <v>57</v>
      </c>
      <c r="E116" s="39" t="s">
        <v>5</v>
      </c>
    </row>
    <row r="117" spans="1:5" ht="12.75">
      <c r="A117" s="35" t="s">
        <v>58</v>
      </c>
      <c r="E117" s="40" t="s">
        <v>9135</v>
      </c>
    </row>
    <row r="118" spans="1:5" ht="38.25">
      <c r="A118" t="s">
        <v>59</v>
      </c>
      <c r="E118" s="39" t="s">
        <v>9136</v>
      </c>
    </row>
    <row r="119" spans="1:16" ht="12.75">
      <c r="A119" t="s">
        <v>52</v>
      </c>
      <c s="34" t="s">
        <v>277</v>
      </c>
      <c s="34" t="s">
        <v>2048</v>
      </c>
      <c s="35" t="s">
        <v>5</v>
      </c>
      <c s="6" t="s">
        <v>1854</v>
      </c>
      <c s="36" t="s">
        <v>93</v>
      </c>
      <c s="37">
        <v>60</v>
      </c>
      <c s="36">
        <v>0</v>
      </c>
      <c s="36">
        <f>ROUND(G119*H119,6)</f>
      </c>
      <c r="L119" s="38">
        <v>0</v>
      </c>
      <c s="32">
        <f>ROUND(ROUND(L119,2)*ROUND(G119,3),2)</f>
      </c>
      <c s="36" t="s">
        <v>56</v>
      </c>
      <c>
        <f>(M119*21)/100</f>
      </c>
      <c t="s">
        <v>27</v>
      </c>
    </row>
    <row r="120" spans="1:5" ht="12.75">
      <c r="A120" s="35" t="s">
        <v>57</v>
      </c>
      <c r="E120" s="39" t="s">
        <v>5</v>
      </c>
    </row>
    <row r="121" spans="1:5" ht="12.75">
      <c r="A121" s="35" t="s">
        <v>58</v>
      </c>
      <c r="E121" s="40" t="s">
        <v>9448</v>
      </c>
    </row>
    <row r="122" spans="1:5" ht="38.25">
      <c r="A122" t="s">
        <v>59</v>
      </c>
      <c r="E122" s="39" t="s">
        <v>9449</v>
      </c>
    </row>
    <row r="123" spans="1:13" ht="12.75">
      <c r="A123" t="s">
        <v>49</v>
      </c>
      <c r="C123" s="31" t="s">
        <v>2058</v>
      </c>
      <c r="E123" s="33" t="s">
        <v>2059</v>
      </c>
      <c r="J123" s="32">
        <f>0</f>
      </c>
      <c s="32">
        <f>0</f>
      </c>
      <c s="32">
        <f>0+L124+L128+L132+L136+L140+L144+L148+L152</f>
      </c>
      <c s="32">
        <f>0+M124+M128+M132+M136+M140+M144+M148+M152</f>
      </c>
    </row>
    <row r="124" spans="1:16" ht="25.5">
      <c r="A124" t="s">
        <v>52</v>
      </c>
      <c s="34" t="s">
        <v>104</v>
      </c>
      <c s="34" t="s">
        <v>2296</v>
      </c>
      <c s="35" t="s">
        <v>5</v>
      </c>
      <c s="6" t="s">
        <v>2297</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9137</v>
      </c>
    </row>
    <row r="127" spans="1:5" ht="102">
      <c r="A127" t="s">
        <v>59</v>
      </c>
      <c r="E127" s="39" t="s">
        <v>1371</v>
      </c>
    </row>
    <row r="128" spans="1:16" ht="25.5">
      <c r="A128" t="s">
        <v>52</v>
      </c>
      <c s="34" t="s">
        <v>108</v>
      </c>
      <c s="34" t="s">
        <v>1369</v>
      </c>
      <c s="35" t="s">
        <v>5</v>
      </c>
      <c s="6" t="s">
        <v>1370</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9137</v>
      </c>
    </row>
    <row r="131" spans="1:5" ht="102">
      <c r="A131" t="s">
        <v>59</v>
      </c>
      <c r="E131" s="39" t="s">
        <v>1371</v>
      </c>
    </row>
    <row r="132" spans="1:16" ht="25.5">
      <c r="A132" t="s">
        <v>52</v>
      </c>
      <c s="34" t="s">
        <v>112</v>
      </c>
      <c s="34" t="s">
        <v>1879</v>
      </c>
      <c s="35" t="s">
        <v>5</v>
      </c>
      <c s="6" t="s">
        <v>1880</v>
      </c>
      <c s="36" t="s">
        <v>93</v>
      </c>
      <c s="37">
        <v>42</v>
      </c>
      <c s="36">
        <v>0</v>
      </c>
      <c s="36">
        <f>ROUND(G132*H132,6)</f>
      </c>
      <c r="L132" s="38">
        <v>0</v>
      </c>
      <c s="32">
        <f>ROUND(ROUND(L132,2)*ROUND(G132,3),2)</f>
      </c>
      <c s="36" t="s">
        <v>56</v>
      </c>
      <c>
        <f>(M132*21)/100</f>
      </c>
      <c t="s">
        <v>27</v>
      </c>
    </row>
    <row r="133" spans="1:5" ht="12.75">
      <c r="A133" s="35" t="s">
        <v>57</v>
      </c>
      <c r="E133" s="39" t="s">
        <v>5</v>
      </c>
    </row>
    <row r="134" spans="1:5" ht="12.75">
      <c r="A134" s="35" t="s">
        <v>58</v>
      </c>
      <c r="E134" s="40" t="s">
        <v>9137</v>
      </c>
    </row>
    <row r="135" spans="1:5" ht="102">
      <c r="A135" t="s">
        <v>59</v>
      </c>
      <c r="E135" s="39" t="s">
        <v>1371</v>
      </c>
    </row>
    <row r="136" spans="1:16" ht="12.75">
      <c r="A136" t="s">
        <v>52</v>
      </c>
      <c s="34" t="s">
        <v>116</v>
      </c>
      <c s="34" t="s">
        <v>9450</v>
      </c>
      <c s="35" t="s">
        <v>5</v>
      </c>
      <c s="6" t="s">
        <v>9451</v>
      </c>
      <c s="36" t="s">
        <v>65</v>
      </c>
      <c s="37">
        <v>200</v>
      </c>
      <c s="36">
        <v>0</v>
      </c>
      <c s="36">
        <f>ROUND(G136*H136,6)</f>
      </c>
      <c r="L136" s="38">
        <v>0</v>
      </c>
      <c s="32">
        <f>ROUND(ROUND(L136,2)*ROUND(G136,3),2)</f>
      </c>
      <c s="36" t="s">
        <v>56</v>
      </c>
      <c>
        <f>(M136*21)/100</f>
      </c>
      <c t="s">
        <v>27</v>
      </c>
    </row>
    <row r="137" spans="1:5" ht="12.75">
      <c r="A137" s="35" t="s">
        <v>57</v>
      </c>
      <c r="E137" s="39" t="s">
        <v>5</v>
      </c>
    </row>
    <row r="138" spans="1:5" ht="12.75">
      <c r="A138" s="35" t="s">
        <v>58</v>
      </c>
      <c r="E138" s="40" t="s">
        <v>9419</v>
      </c>
    </row>
    <row r="139" spans="1:5" ht="114.75">
      <c r="A139" t="s">
        <v>59</v>
      </c>
      <c r="E139" s="39" t="s">
        <v>9408</v>
      </c>
    </row>
    <row r="140" spans="1:16" ht="12.75">
      <c r="A140" t="s">
        <v>52</v>
      </c>
      <c s="34" t="s">
        <v>282</v>
      </c>
      <c s="34" t="s">
        <v>8923</v>
      </c>
      <c s="35" t="s">
        <v>5</v>
      </c>
      <c s="6" t="s">
        <v>8924</v>
      </c>
      <c s="36" t="s">
        <v>93</v>
      </c>
      <c s="37">
        <v>5</v>
      </c>
      <c s="36">
        <v>0</v>
      </c>
      <c s="36">
        <f>ROUND(G140*H140,6)</f>
      </c>
      <c r="L140" s="38">
        <v>0</v>
      </c>
      <c s="32">
        <f>ROUND(ROUND(L140,2)*ROUND(G140,3),2)</f>
      </c>
      <c s="36" t="s">
        <v>56</v>
      </c>
      <c>
        <f>(M140*21)/100</f>
      </c>
      <c t="s">
        <v>27</v>
      </c>
    </row>
    <row r="141" spans="1:5" ht="12.75">
      <c r="A141" s="35" t="s">
        <v>57</v>
      </c>
      <c r="E141" s="39" t="s">
        <v>5</v>
      </c>
    </row>
    <row r="142" spans="1:5" ht="12.75">
      <c r="A142" s="35" t="s">
        <v>58</v>
      </c>
      <c r="E142" s="40" t="s">
        <v>9452</v>
      </c>
    </row>
    <row r="143" spans="1:5" ht="38.25">
      <c r="A143" t="s">
        <v>59</v>
      </c>
      <c r="E143" s="39" t="s">
        <v>2447</v>
      </c>
    </row>
    <row r="144" spans="1:16" ht="25.5">
      <c r="A144" t="s">
        <v>52</v>
      </c>
      <c s="34" t="s">
        <v>286</v>
      </c>
      <c s="34" t="s">
        <v>9453</v>
      </c>
      <c s="35" t="s">
        <v>5</v>
      </c>
      <c s="6" t="s">
        <v>9454</v>
      </c>
      <c s="36" t="s">
        <v>65</v>
      </c>
      <c s="37">
        <v>80</v>
      </c>
      <c s="36">
        <v>0</v>
      </c>
      <c s="36">
        <f>ROUND(G144*H144,6)</f>
      </c>
      <c r="L144" s="38">
        <v>0</v>
      </c>
      <c s="32">
        <f>ROUND(ROUND(L144,2)*ROUND(G144,3),2)</f>
      </c>
      <c s="36" t="s">
        <v>56</v>
      </c>
      <c>
        <f>(M144*21)/100</f>
      </c>
      <c t="s">
        <v>27</v>
      </c>
    </row>
    <row r="145" spans="1:5" ht="12.75">
      <c r="A145" s="35" t="s">
        <v>57</v>
      </c>
      <c r="E145" s="39" t="s">
        <v>5</v>
      </c>
    </row>
    <row r="146" spans="1:5" ht="12.75">
      <c r="A146" s="35" t="s">
        <v>58</v>
      </c>
      <c r="E146" s="40" t="s">
        <v>9455</v>
      </c>
    </row>
    <row r="147" spans="1:5" ht="38.25">
      <c r="A147" t="s">
        <v>59</v>
      </c>
      <c r="E147" s="39" t="s">
        <v>2069</v>
      </c>
    </row>
    <row r="148" spans="1:16" ht="12.75">
      <c r="A148" t="s">
        <v>52</v>
      </c>
      <c s="34" t="s">
        <v>245</v>
      </c>
      <c s="34" t="s">
        <v>2450</v>
      </c>
      <c s="35" t="s">
        <v>5</v>
      </c>
      <c s="6" t="s">
        <v>2317</v>
      </c>
      <c s="36" t="s">
        <v>65</v>
      </c>
      <c s="37">
        <v>155</v>
      </c>
      <c s="36">
        <v>0</v>
      </c>
      <c s="36">
        <f>ROUND(G148*H148,6)</f>
      </c>
      <c r="L148" s="38">
        <v>0</v>
      </c>
      <c s="32">
        <f>ROUND(ROUND(L148,2)*ROUND(G148,3),2)</f>
      </c>
      <c s="36" t="s">
        <v>56</v>
      </c>
      <c>
        <f>(M148*21)/100</f>
      </c>
      <c t="s">
        <v>27</v>
      </c>
    </row>
    <row r="149" spans="1:5" ht="12.75">
      <c r="A149" s="35" t="s">
        <v>57</v>
      </c>
      <c r="E149" s="39" t="s">
        <v>5</v>
      </c>
    </row>
    <row r="150" spans="1:5" ht="12.75">
      <c r="A150" s="35" t="s">
        <v>58</v>
      </c>
      <c r="E150" s="40" t="s">
        <v>9137</v>
      </c>
    </row>
    <row r="151" spans="1:5" ht="38.25">
      <c r="A151" t="s">
        <v>59</v>
      </c>
      <c r="E151" s="39" t="s">
        <v>2069</v>
      </c>
    </row>
    <row r="152" spans="1:16" ht="12.75">
      <c r="A152" t="s">
        <v>52</v>
      </c>
      <c s="34" t="s">
        <v>249</v>
      </c>
      <c s="34" t="s">
        <v>2518</v>
      </c>
      <c s="35" t="s">
        <v>5</v>
      </c>
      <c s="6" t="s">
        <v>608</v>
      </c>
      <c s="36" t="s">
        <v>65</v>
      </c>
      <c s="37">
        <v>665</v>
      </c>
      <c s="36">
        <v>0</v>
      </c>
      <c s="36">
        <f>ROUND(G152*H152,6)</f>
      </c>
      <c r="L152" s="38">
        <v>0</v>
      </c>
      <c s="32">
        <f>ROUND(ROUND(L152,2)*ROUND(G152,3),2)</f>
      </c>
      <c s="36" t="s">
        <v>56</v>
      </c>
      <c>
        <f>(M152*21)/100</f>
      </c>
      <c t="s">
        <v>27</v>
      </c>
    </row>
    <row r="153" spans="1:5" ht="12.75">
      <c r="A153" s="35" t="s">
        <v>57</v>
      </c>
      <c r="E153" s="39" t="s">
        <v>5</v>
      </c>
    </row>
    <row r="154" spans="1:5" ht="12.75">
      <c r="A154" s="35" t="s">
        <v>58</v>
      </c>
      <c r="E154" s="40" t="s">
        <v>9137</v>
      </c>
    </row>
    <row r="155" spans="1:5" ht="38.25">
      <c r="A155" t="s">
        <v>59</v>
      </c>
      <c r="E155" s="39" t="s">
        <v>2069</v>
      </c>
    </row>
    <row r="156" spans="1:13" ht="12.75">
      <c r="A156" t="s">
        <v>49</v>
      </c>
      <c r="C156" s="31" t="s">
        <v>2528</v>
      </c>
      <c r="E156" s="33" t="s">
        <v>2529</v>
      </c>
      <c r="J156" s="32">
        <f>0</f>
      </c>
      <c s="32">
        <f>0</f>
      </c>
      <c s="32">
        <f>0+L157+L161+L165+L169+L173+L177</f>
      </c>
      <c s="32">
        <f>0+M157+M161+M165+M169+M173+M177</f>
      </c>
    </row>
    <row r="157" spans="1:16" ht="12.75">
      <c r="A157" t="s">
        <v>52</v>
      </c>
      <c s="34" t="s">
        <v>120</v>
      </c>
      <c s="34" t="s">
        <v>9456</v>
      </c>
      <c s="35" t="s">
        <v>5</v>
      </c>
      <c s="6" t="s">
        <v>9457</v>
      </c>
      <c s="36" t="s">
        <v>93</v>
      </c>
      <c s="37">
        <v>4</v>
      </c>
      <c s="36">
        <v>0</v>
      </c>
      <c s="36">
        <f>ROUND(G157*H157,6)</f>
      </c>
      <c r="L157" s="38">
        <v>0</v>
      </c>
      <c s="32">
        <f>ROUND(ROUND(L157,2)*ROUND(G157,3),2)</f>
      </c>
      <c s="36" t="s">
        <v>56</v>
      </c>
      <c>
        <f>(M157*21)/100</f>
      </c>
      <c t="s">
        <v>27</v>
      </c>
    </row>
    <row r="158" spans="1:5" ht="12.75">
      <c r="A158" s="35" t="s">
        <v>57</v>
      </c>
      <c r="E158" s="39" t="s">
        <v>5</v>
      </c>
    </row>
    <row r="159" spans="1:5" ht="12.75">
      <c r="A159" s="35" t="s">
        <v>58</v>
      </c>
      <c r="E159" s="40" t="s">
        <v>8930</v>
      </c>
    </row>
    <row r="160" spans="1:5" ht="114.75">
      <c r="A160" t="s">
        <v>59</v>
      </c>
      <c r="E160" s="39" t="s">
        <v>2201</v>
      </c>
    </row>
    <row r="161" spans="1:16" ht="12.75">
      <c r="A161" t="s">
        <v>52</v>
      </c>
      <c s="34" t="s">
        <v>124</v>
      </c>
      <c s="34" t="s">
        <v>9458</v>
      </c>
      <c s="35" t="s">
        <v>5</v>
      </c>
      <c s="6" t="s">
        <v>9459</v>
      </c>
      <c s="36" t="s">
        <v>93</v>
      </c>
      <c s="37">
        <v>9</v>
      </c>
      <c s="36">
        <v>0</v>
      </c>
      <c s="36">
        <f>ROUND(G161*H161,6)</f>
      </c>
      <c r="L161" s="38">
        <v>0</v>
      </c>
      <c s="32">
        <f>ROUND(ROUND(L161,2)*ROUND(G161,3),2)</f>
      </c>
      <c s="36" t="s">
        <v>56</v>
      </c>
      <c>
        <f>(M161*21)/100</f>
      </c>
      <c t="s">
        <v>27</v>
      </c>
    </row>
    <row r="162" spans="1:5" ht="12.75">
      <c r="A162" s="35" t="s">
        <v>57</v>
      </c>
      <c r="E162" s="39" t="s">
        <v>5</v>
      </c>
    </row>
    <row r="163" spans="1:5" ht="12.75">
      <c r="A163" s="35" t="s">
        <v>58</v>
      </c>
      <c r="E163" s="40" t="s">
        <v>9460</v>
      </c>
    </row>
    <row r="164" spans="1:5" ht="114.75">
      <c r="A164" t="s">
        <v>59</v>
      </c>
      <c r="E164" s="39" t="s">
        <v>2201</v>
      </c>
    </row>
    <row r="165" spans="1:16" ht="12.75">
      <c r="A165" t="s">
        <v>52</v>
      </c>
      <c s="34" t="s">
        <v>128</v>
      </c>
      <c s="34" t="s">
        <v>9461</v>
      </c>
      <c s="35" t="s">
        <v>5</v>
      </c>
      <c s="6" t="s">
        <v>9462</v>
      </c>
      <c s="36" t="s">
        <v>93</v>
      </c>
      <c s="37">
        <v>7</v>
      </c>
      <c s="36">
        <v>0</v>
      </c>
      <c s="36">
        <f>ROUND(G165*H165,6)</f>
      </c>
      <c r="L165" s="38">
        <v>0</v>
      </c>
      <c s="32">
        <f>ROUND(ROUND(L165,2)*ROUND(G165,3),2)</f>
      </c>
      <c s="36" t="s">
        <v>56</v>
      </c>
      <c>
        <f>(M165*21)/100</f>
      </c>
      <c t="s">
        <v>27</v>
      </c>
    </row>
    <row r="166" spans="1:5" ht="12.75">
      <c r="A166" s="35" t="s">
        <v>57</v>
      </c>
      <c r="E166" s="39" t="s">
        <v>5</v>
      </c>
    </row>
    <row r="167" spans="1:5" ht="12.75">
      <c r="A167" s="35" t="s">
        <v>58</v>
      </c>
      <c r="E167" s="40" t="s">
        <v>9444</v>
      </c>
    </row>
    <row r="168" spans="1:5" ht="114.75">
      <c r="A168" t="s">
        <v>59</v>
      </c>
      <c r="E168" s="39" t="s">
        <v>2201</v>
      </c>
    </row>
    <row r="169" spans="1:16" ht="12.75">
      <c r="A169" t="s">
        <v>52</v>
      </c>
      <c s="34" t="s">
        <v>188</v>
      </c>
      <c s="34" t="s">
        <v>9463</v>
      </c>
      <c s="35" t="s">
        <v>5</v>
      </c>
      <c s="6" t="s">
        <v>9464</v>
      </c>
      <c s="36" t="s">
        <v>93</v>
      </c>
      <c s="37">
        <v>2</v>
      </c>
      <c s="36">
        <v>0</v>
      </c>
      <c s="36">
        <f>ROUND(G169*H169,6)</f>
      </c>
      <c r="L169" s="38">
        <v>0</v>
      </c>
      <c s="32">
        <f>ROUND(ROUND(L169,2)*ROUND(G169,3),2)</f>
      </c>
      <c s="36" t="s">
        <v>56</v>
      </c>
      <c>
        <f>(M169*21)/100</f>
      </c>
      <c t="s">
        <v>27</v>
      </c>
    </row>
    <row r="170" spans="1:5" ht="12.75">
      <c r="A170" s="35" t="s">
        <v>57</v>
      </c>
      <c r="E170" s="39" t="s">
        <v>5</v>
      </c>
    </row>
    <row r="171" spans="1:5" ht="12.75">
      <c r="A171" s="35" t="s">
        <v>58</v>
      </c>
      <c r="E171" s="40" t="s">
        <v>8881</v>
      </c>
    </row>
    <row r="172" spans="1:5" ht="51">
      <c r="A172" t="s">
        <v>59</v>
      </c>
      <c r="E172" s="39" t="s">
        <v>9465</v>
      </c>
    </row>
    <row r="173" spans="1:16" ht="25.5">
      <c r="A173" t="s">
        <v>52</v>
      </c>
      <c s="34" t="s">
        <v>253</v>
      </c>
      <c s="34" t="s">
        <v>9466</v>
      </c>
      <c s="35" t="s">
        <v>5</v>
      </c>
      <c s="6" t="s">
        <v>9467</v>
      </c>
      <c s="36" t="s">
        <v>93</v>
      </c>
      <c s="37">
        <v>4</v>
      </c>
      <c s="36">
        <v>0</v>
      </c>
      <c s="36">
        <f>ROUND(G173*H173,6)</f>
      </c>
      <c r="L173" s="38">
        <v>0</v>
      </c>
      <c s="32">
        <f>ROUND(ROUND(L173,2)*ROUND(G173,3),2)</f>
      </c>
      <c s="36" t="s">
        <v>56</v>
      </c>
      <c>
        <f>(M173*21)/100</f>
      </c>
      <c t="s">
        <v>27</v>
      </c>
    </row>
    <row r="174" spans="1:5" ht="12.75">
      <c r="A174" s="35" t="s">
        <v>57</v>
      </c>
      <c r="E174" s="39" t="s">
        <v>5</v>
      </c>
    </row>
    <row r="175" spans="1:5" ht="12.75">
      <c r="A175" s="35" t="s">
        <v>58</v>
      </c>
      <c r="E175" s="40" t="s">
        <v>8930</v>
      </c>
    </row>
    <row r="176" spans="1:5" ht="51">
      <c r="A176" t="s">
        <v>59</v>
      </c>
      <c r="E176" s="39" t="s">
        <v>9468</v>
      </c>
    </row>
    <row r="177" spans="1:16" ht="25.5">
      <c r="A177" t="s">
        <v>52</v>
      </c>
      <c s="34" t="s">
        <v>498</v>
      </c>
      <c s="34" t="s">
        <v>9469</v>
      </c>
      <c s="35" t="s">
        <v>5</v>
      </c>
      <c s="6" t="s">
        <v>9470</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8877</v>
      </c>
    </row>
    <row r="180" spans="1:5" ht="51">
      <c r="A180" t="s">
        <v>59</v>
      </c>
      <c r="E180" s="39" t="s">
        <v>9465</v>
      </c>
    </row>
    <row r="181" spans="1:13" ht="12.75">
      <c r="A181" t="s">
        <v>49</v>
      </c>
      <c r="C181" s="31" t="s">
        <v>1881</v>
      </c>
      <c r="E181" s="33" t="s">
        <v>2453</v>
      </c>
      <c r="J181" s="32">
        <f>0</f>
      </c>
      <c s="32">
        <f>0</f>
      </c>
      <c s="32">
        <f>0+L182+L186</f>
      </c>
      <c s="32">
        <f>0+M182+M186</f>
      </c>
    </row>
    <row r="182" spans="1:16" ht="12.75">
      <c r="A182" t="s">
        <v>52</v>
      </c>
      <c s="34" t="s">
        <v>499</v>
      </c>
      <c s="34" t="s">
        <v>9471</v>
      </c>
      <c s="35" t="s">
        <v>5</v>
      </c>
      <c s="6" t="s">
        <v>9472</v>
      </c>
      <c s="36" t="s">
        <v>93</v>
      </c>
      <c s="37">
        <v>1</v>
      </c>
      <c s="36">
        <v>0</v>
      </c>
      <c s="36">
        <f>ROUND(G182*H182,6)</f>
      </c>
      <c r="L182" s="38">
        <v>0</v>
      </c>
      <c s="32">
        <f>ROUND(ROUND(L182,2)*ROUND(G182,3),2)</f>
      </c>
      <c s="36" t="s">
        <v>56</v>
      </c>
      <c>
        <f>(M182*21)/100</f>
      </c>
      <c t="s">
        <v>27</v>
      </c>
    </row>
    <row r="183" spans="1:5" ht="12.75">
      <c r="A183" s="35" t="s">
        <v>57</v>
      </c>
      <c r="E183" s="39" t="s">
        <v>5</v>
      </c>
    </row>
    <row r="184" spans="1:5" ht="12.75">
      <c r="A184" s="35" t="s">
        <v>58</v>
      </c>
      <c r="E184" s="40" t="s">
        <v>8906</v>
      </c>
    </row>
    <row r="185" spans="1:5" ht="51">
      <c r="A185" t="s">
        <v>59</v>
      </c>
      <c r="E185" s="39" t="s">
        <v>9473</v>
      </c>
    </row>
    <row r="186" spans="1:16" ht="25.5">
      <c r="A186" t="s">
        <v>52</v>
      </c>
      <c s="34" t="s">
        <v>500</v>
      </c>
      <c s="34" t="s">
        <v>9474</v>
      </c>
      <c s="35" t="s">
        <v>5</v>
      </c>
      <c s="6" t="s">
        <v>9475</v>
      </c>
      <c s="36" t="s">
        <v>93</v>
      </c>
      <c s="37">
        <v>1</v>
      </c>
      <c s="36">
        <v>0</v>
      </c>
      <c s="36">
        <f>ROUND(G186*H186,6)</f>
      </c>
      <c r="L186" s="38">
        <v>0</v>
      </c>
      <c s="32">
        <f>ROUND(ROUND(L186,2)*ROUND(G186,3),2)</f>
      </c>
      <c s="36" t="s">
        <v>56</v>
      </c>
      <c>
        <f>(M186*21)/100</f>
      </c>
      <c t="s">
        <v>27</v>
      </c>
    </row>
    <row r="187" spans="1:5" ht="12.75">
      <c r="A187" s="35" t="s">
        <v>57</v>
      </c>
      <c r="E187" s="39" t="s">
        <v>5</v>
      </c>
    </row>
    <row r="188" spans="1:5" ht="12.75">
      <c r="A188" s="35" t="s">
        <v>58</v>
      </c>
      <c r="E188" s="40" t="s">
        <v>8906</v>
      </c>
    </row>
    <row r="189" spans="1:5" ht="38.25">
      <c r="A189" t="s">
        <v>59</v>
      </c>
      <c r="E189" s="39" t="s">
        <v>9476</v>
      </c>
    </row>
    <row r="190" spans="1:13" ht="12.75">
      <c r="A190" t="s">
        <v>49</v>
      </c>
      <c r="C190" s="31" t="s">
        <v>1675</v>
      </c>
      <c r="E190" s="33" t="s">
        <v>2113</v>
      </c>
      <c r="J190" s="32">
        <f>0</f>
      </c>
      <c s="32">
        <f>0</f>
      </c>
      <c s="32">
        <f>0+L191+L195+L199+L203+L207+L211+L215+L219+L223+L227+L231+L235</f>
      </c>
      <c s="32">
        <f>0+M191+M195+M199+M203+M207+M211+M215+M219+M223+M227+M231+M235</f>
      </c>
    </row>
    <row r="191" spans="1:16" ht="12.75">
      <c r="A191" t="s">
        <v>52</v>
      </c>
      <c s="34" t="s">
        <v>132</v>
      </c>
      <c s="34" t="s">
        <v>2579</v>
      </c>
      <c s="35" t="s">
        <v>5</v>
      </c>
      <c s="6" t="s">
        <v>2580</v>
      </c>
      <c s="36" t="s">
        <v>93</v>
      </c>
      <c s="37">
        <v>7</v>
      </c>
      <c s="36">
        <v>0</v>
      </c>
      <c s="36">
        <f>ROUND(G191*H191,6)</f>
      </c>
      <c r="L191" s="38">
        <v>0</v>
      </c>
      <c s="32">
        <f>ROUND(ROUND(L191,2)*ROUND(G191,3),2)</f>
      </c>
      <c s="36" t="s">
        <v>56</v>
      </c>
      <c>
        <f>(M191*21)/100</f>
      </c>
      <c t="s">
        <v>27</v>
      </c>
    </row>
    <row r="192" spans="1:5" ht="12.75">
      <c r="A192" s="35" t="s">
        <v>57</v>
      </c>
      <c r="E192" s="39" t="s">
        <v>5</v>
      </c>
    </row>
    <row r="193" spans="1:5" ht="12.75">
      <c r="A193" s="35" t="s">
        <v>58</v>
      </c>
      <c r="E193" s="40" t="s">
        <v>9217</v>
      </c>
    </row>
    <row r="194" spans="1:5" ht="89.25">
      <c r="A194" t="s">
        <v>59</v>
      </c>
      <c r="E194" s="39" t="s">
        <v>2116</v>
      </c>
    </row>
    <row r="195" spans="1:16" ht="12.75">
      <c r="A195" t="s">
        <v>52</v>
      </c>
      <c s="34" t="s">
        <v>136</v>
      </c>
      <c s="34" t="s">
        <v>2606</v>
      </c>
      <c s="35" t="s">
        <v>5</v>
      </c>
      <c s="6" t="s">
        <v>2607</v>
      </c>
      <c s="36" t="s">
        <v>93</v>
      </c>
      <c s="37">
        <v>7</v>
      </c>
      <c s="36">
        <v>0</v>
      </c>
      <c s="36">
        <f>ROUND(G195*H195,6)</f>
      </c>
      <c r="L195" s="38">
        <v>0</v>
      </c>
      <c s="32">
        <f>ROUND(ROUND(L195,2)*ROUND(G195,3),2)</f>
      </c>
      <c s="36" t="s">
        <v>56</v>
      </c>
      <c>
        <f>(M195*21)/100</f>
      </c>
      <c t="s">
        <v>27</v>
      </c>
    </row>
    <row r="196" spans="1:5" ht="12.75">
      <c r="A196" s="35" t="s">
        <v>57</v>
      </c>
      <c r="E196" s="39" t="s">
        <v>5</v>
      </c>
    </row>
    <row r="197" spans="1:5" ht="12.75">
      <c r="A197" s="35" t="s">
        <v>58</v>
      </c>
      <c r="E197" s="40" t="s">
        <v>9217</v>
      </c>
    </row>
    <row r="198" spans="1:5" ht="76.5">
      <c r="A198" t="s">
        <v>59</v>
      </c>
      <c r="E198" s="39" t="s">
        <v>2133</v>
      </c>
    </row>
    <row r="199" spans="1:16" ht="12.75">
      <c r="A199" t="s">
        <v>52</v>
      </c>
      <c s="34" t="s">
        <v>140</v>
      </c>
      <c s="34" t="s">
        <v>2349</v>
      </c>
      <c s="35" t="s">
        <v>5</v>
      </c>
      <c s="6" t="s">
        <v>2350</v>
      </c>
      <c s="36" t="s">
        <v>93</v>
      </c>
      <c s="37">
        <v>1</v>
      </c>
      <c s="36">
        <v>0</v>
      </c>
      <c s="36">
        <f>ROUND(G199*H199,6)</f>
      </c>
      <c r="L199" s="38">
        <v>0</v>
      </c>
      <c s="32">
        <f>ROUND(ROUND(L199,2)*ROUND(G199,3),2)</f>
      </c>
      <c s="36" t="s">
        <v>56</v>
      </c>
      <c>
        <f>(M199*21)/100</f>
      </c>
      <c t="s">
        <v>27</v>
      </c>
    </row>
    <row r="200" spans="1:5" ht="12.75">
      <c r="A200" s="35" t="s">
        <v>57</v>
      </c>
      <c r="E200" s="39" t="s">
        <v>5</v>
      </c>
    </row>
    <row r="201" spans="1:5" ht="12.75">
      <c r="A201" s="35" t="s">
        <v>58</v>
      </c>
      <c r="E201" s="40" t="s">
        <v>8906</v>
      </c>
    </row>
    <row r="202" spans="1:5" ht="89.25">
      <c r="A202" t="s">
        <v>59</v>
      </c>
      <c r="E202" s="39" t="s">
        <v>2116</v>
      </c>
    </row>
    <row r="203" spans="1:16" ht="25.5">
      <c r="A203" t="s">
        <v>52</v>
      </c>
      <c s="34" t="s">
        <v>144</v>
      </c>
      <c s="34" t="s">
        <v>1137</v>
      </c>
      <c s="35" t="s">
        <v>5</v>
      </c>
      <c s="6" t="s">
        <v>1138</v>
      </c>
      <c s="36" t="s">
        <v>93</v>
      </c>
      <c s="37">
        <v>1</v>
      </c>
      <c s="36">
        <v>0</v>
      </c>
      <c s="36">
        <f>ROUND(G203*H203,6)</f>
      </c>
      <c r="L203" s="38">
        <v>0</v>
      </c>
      <c s="32">
        <f>ROUND(ROUND(L203,2)*ROUND(G203,3),2)</f>
      </c>
      <c s="36" t="s">
        <v>56</v>
      </c>
      <c>
        <f>(M203*21)/100</f>
      </c>
      <c t="s">
        <v>27</v>
      </c>
    </row>
    <row r="204" spans="1:5" ht="12.75">
      <c r="A204" s="35" t="s">
        <v>57</v>
      </c>
      <c r="E204" s="39" t="s">
        <v>5</v>
      </c>
    </row>
    <row r="205" spans="1:5" ht="12.75">
      <c r="A205" s="35" t="s">
        <v>58</v>
      </c>
      <c r="E205" s="40" t="s">
        <v>8906</v>
      </c>
    </row>
    <row r="206" spans="1:5" ht="114.75">
      <c r="A206" t="s">
        <v>59</v>
      </c>
      <c r="E206" s="39" t="s">
        <v>1377</v>
      </c>
    </row>
    <row r="207" spans="1:16" ht="25.5">
      <c r="A207" t="s">
        <v>52</v>
      </c>
      <c s="34" t="s">
        <v>148</v>
      </c>
      <c s="34" t="s">
        <v>1677</v>
      </c>
      <c s="35" t="s">
        <v>5</v>
      </c>
      <c s="6" t="s">
        <v>1678</v>
      </c>
      <c s="36" t="s">
        <v>93</v>
      </c>
      <c s="37">
        <v>1</v>
      </c>
      <c s="36">
        <v>0</v>
      </c>
      <c s="36">
        <f>ROUND(G207*H207,6)</f>
      </c>
      <c r="L207" s="38">
        <v>0</v>
      </c>
      <c s="32">
        <f>ROUND(ROUND(L207,2)*ROUND(G207,3),2)</f>
      </c>
      <c s="36" t="s">
        <v>56</v>
      </c>
      <c>
        <f>(M207*21)/100</f>
      </c>
      <c t="s">
        <v>27</v>
      </c>
    </row>
    <row r="208" spans="1:5" ht="12.75">
      <c r="A208" s="35" t="s">
        <v>57</v>
      </c>
      <c r="E208" s="39" t="s">
        <v>5</v>
      </c>
    </row>
    <row r="209" spans="1:5" ht="12.75">
      <c r="A209" s="35" t="s">
        <v>58</v>
      </c>
      <c r="E209" s="40" t="s">
        <v>8906</v>
      </c>
    </row>
    <row r="210" spans="1:5" ht="89.25">
      <c r="A210" t="s">
        <v>59</v>
      </c>
      <c r="E210" s="39" t="s">
        <v>1679</v>
      </c>
    </row>
    <row r="211" spans="1:16" ht="12.75">
      <c r="A211" t="s">
        <v>52</v>
      </c>
      <c s="34" t="s">
        <v>152</v>
      </c>
      <c s="34" t="s">
        <v>2621</v>
      </c>
      <c s="35" t="s">
        <v>5</v>
      </c>
      <c s="6" t="s">
        <v>2622</v>
      </c>
      <c s="36" t="s">
        <v>93</v>
      </c>
      <c s="37">
        <v>21</v>
      </c>
      <c s="36">
        <v>0</v>
      </c>
      <c s="36">
        <f>ROUND(G211*H211,6)</f>
      </c>
      <c r="L211" s="38">
        <v>0</v>
      </c>
      <c s="32">
        <f>ROUND(ROUND(L211,2)*ROUND(G211,3),2)</f>
      </c>
      <c s="36" t="s">
        <v>56</v>
      </c>
      <c>
        <f>(M211*21)/100</f>
      </c>
      <c t="s">
        <v>27</v>
      </c>
    </row>
    <row r="212" spans="1:5" ht="12.75">
      <c r="A212" s="35" t="s">
        <v>57</v>
      </c>
      <c r="E212" s="39" t="s">
        <v>5</v>
      </c>
    </row>
    <row r="213" spans="1:5" ht="12.75">
      <c r="A213" s="35" t="s">
        <v>58</v>
      </c>
      <c r="E213" s="40" t="s">
        <v>9137</v>
      </c>
    </row>
    <row r="214" spans="1:5" ht="76.5">
      <c r="A214" t="s">
        <v>59</v>
      </c>
      <c r="E214" s="39" t="s">
        <v>2128</v>
      </c>
    </row>
    <row r="215" spans="1:16" ht="12.75">
      <c r="A215" t="s">
        <v>52</v>
      </c>
      <c s="34" t="s">
        <v>156</v>
      </c>
      <c s="34" t="s">
        <v>1680</v>
      </c>
      <c s="35" t="s">
        <v>5</v>
      </c>
      <c s="6" t="s">
        <v>1681</v>
      </c>
      <c s="36" t="s">
        <v>223</v>
      </c>
      <c s="37">
        <v>32</v>
      </c>
      <c s="36">
        <v>0</v>
      </c>
      <c s="36">
        <f>ROUND(G215*H215,6)</f>
      </c>
      <c r="L215" s="38">
        <v>0</v>
      </c>
      <c s="32">
        <f>ROUND(ROUND(L215,2)*ROUND(G215,3),2)</f>
      </c>
      <c s="36" t="s">
        <v>56</v>
      </c>
      <c>
        <f>(M215*21)/100</f>
      </c>
      <c t="s">
        <v>27</v>
      </c>
    </row>
    <row r="216" spans="1:5" ht="12.75">
      <c r="A216" s="35" t="s">
        <v>57</v>
      </c>
      <c r="E216" s="39" t="s">
        <v>5</v>
      </c>
    </row>
    <row r="217" spans="1:5" ht="12.75">
      <c r="A217" s="35" t="s">
        <v>58</v>
      </c>
      <c r="E217" s="40" t="s">
        <v>9477</v>
      </c>
    </row>
    <row r="218" spans="1:5" ht="89.25">
      <c r="A218" t="s">
        <v>59</v>
      </c>
      <c r="E218" s="39" t="s">
        <v>1682</v>
      </c>
    </row>
    <row r="219" spans="1:16" ht="12.75">
      <c r="A219" t="s">
        <v>52</v>
      </c>
      <c s="34" t="s">
        <v>160</v>
      </c>
      <c s="34" t="s">
        <v>1933</v>
      </c>
      <c s="35" t="s">
        <v>5</v>
      </c>
      <c s="6" t="s">
        <v>1934</v>
      </c>
      <c s="36" t="s">
        <v>223</v>
      </c>
      <c s="37">
        <v>8</v>
      </c>
      <c s="36">
        <v>0</v>
      </c>
      <c s="36">
        <f>ROUND(G219*H219,6)</f>
      </c>
      <c r="L219" s="38">
        <v>0</v>
      </c>
      <c s="32">
        <f>ROUND(ROUND(L219,2)*ROUND(G219,3),2)</f>
      </c>
      <c s="36" t="s">
        <v>56</v>
      </c>
      <c>
        <f>(M219*21)/100</f>
      </c>
      <c t="s">
        <v>27</v>
      </c>
    </row>
    <row r="220" spans="1:5" ht="12.75">
      <c r="A220" s="35" t="s">
        <v>57</v>
      </c>
      <c r="E220" s="39" t="s">
        <v>5</v>
      </c>
    </row>
    <row r="221" spans="1:5" ht="12.75">
      <c r="A221" s="35" t="s">
        <v>58</v>
      </c>
      <c r="E221" s="40" t="s">
        <v>9222</v>
      </c>
    </row>
    <row r="222" spans="1:5" ht="89.25">
      <c r="A222" t="s">
        <v>59</v>
      </c>
      <c r="E222" s="39" t="s">
        <v>1935</v>
      </c>
    </row>
    <row r="223" spans="1:16" ht="12.75">
      <c r="A223" t="s">
        <v>52</v>
      </c>
      <c s="34" t="s">
        <v>164</v>
      </c>
      <c s="34" t="s">
        <v>1683</v>
      </c>
      <c s="35" t="s">
        <v>5</v>
      </c>
      <c s="6" t="s">
        <v>1684</v>
      </c>
      <c s="36" t="s">
        <v>223</v>
      </c>
      <c s="37">
        <v>8</v>
      </c>
      <c s="36">
        <v>0</v>
      </c>
      <c s="36">
        <f>ROUND(G223*H223,6)</f>
      </c>
      <c r="L223" s="38">
        <v>0</v>
      </c>
      <c s="32">
        <f>ROUND(ROUND(L223,2)*ROUND(G223,3),2)</f>
      </c>
      <c s="36" t="s">
        <v>56</v>
      </c>
      <c>
        <f>(M223*21)/100</f>
      </c>
      <c t="s">
        <v>27</v>
      </c>
    </row>
    <row r="224" spans="1:5" ht="12.75">
      <c r="A224" s="35" t="s">
        <v>57</v>
      </c>
      <c r="E224" s="39" t="s">
        <v>5</v>
      </c>
    </row>
    <row r="225" spans="1:5" ht="12.75">
      <c r="A225" s="35" t="s">
        <v>58</v>
      </c>
      <c r="E225" s="40" t="s">
        <v>9222</v>
      </c>
    </row>
    <row r="226" spans="1:5" ht="89.25">
      <c r="A226" t="s">
        <v>59</v>
      </c>
      <c r="E226" s="39" t="s">
        <v>1685</v>
      </c>
    </row>
    <row r="227" spans="1:16" ht="12.75">
      <c r="A227" t="s">
        <v>52</v>
      </c>
      <c s="34" t="s">
        <v>168</v>
      </c>
      <c s="34" t="s">
        <v>2136</v>
      </c>
      <c s="35" t="s">
        <v>5</v>
      </c>
      <c s="6" t="s">
        <v>2137</v>
      </c>
      <c s="36" t="s">
        <v>223</v>
      </c>
      <c s="37">
        <v>8</v>
      </c>
      <c s="36">
        <v>0</v>
      </c>
      <c s="36">
        <f>ROUND(G227*H227,6)</f>
      </c>
      <c r="L227" s="38">
        <v>0</v>
      </c>
      <c s="32">
        <f>ROUND(ROUND(L227,2)*ROUND(G227,3),2)</f>
      </c>
      <c s="36" t="s">
        <v>56</v>
      </c>
      <c>
        <f>(M227*21)/100</f>
      </c>
      <c t="s">
        <v>27</v>
      </c>
    </row>
    <row r="228" spans="1:5" ht="12.75">
      <c r="A228" s="35" t="s">
        <v>57</v>
      </c>
      <c r="E228" s="39" t="s">
        <v>5</v>
      </c>
    </row>
    <row r="229" spans="1:5" ht="12.75">
      <c r="A229" s="35" t="s">
        <v>58</v>
      </c>
      <c r="E229" s="40" t="s">
        <v>9222</v>
      </c>
    </row>
    <row r="230" spans="1:5" ht="89.25">
      <c r="A230" t="s">
        <v>59</v>
      </c>
      <c r="E230" s="39" t="s">
        <v>2138</v>
      </c>
    </row>
    <row r="231" spans="1:16" ht="12.75">
      <c r="A231" t="s">
        <v>52</v>
      </c>
      <c s="34" t="s">
        <v>172</v>
      </c>
      <c s="34" t="s">
        <v>2358</v>
      </c>
      <c s="35" t="s">
        <v>5</v>
      </c>
      <c s="6" t="s">
        <v>2359</v>
      </c>
      <c s="36" t="s">
        <v>223</v>
      </c>
      <c s="37">
        <v>2</v>
      </c>
      <c s="36">
        <v>0</v>
      </c>
      <c s="36">
        <f>ROUND(G231*H231,6)</f>
      </c>
      <c r="L231" s="38">
        <v>0</v>
      </c>
      <c s="32">
        <f>ROUND(ROUND(L231,2)*ROUND(G231,3),2)</f>
      </c>
      <c s="36" t="s">
        <v>56</v>
      </c>
      <c>
        <f>(M231*21)/100</f>
      </c>
      <c t="s">
        <v>27</v>
      </c>
    </row>
    <row r="232" spans="1:5" ht="12.75">
      <c r="A232" s="35" t="s">
        <v>57</v>
      </c>
      <c r="E232" s="39" t="s">
        <v>5</v>
      </c>
    </row>
    <row r="233" spans="1:5" ht="12.75">
      <c r="A233" s="35" t="s">
        <v>58</v>
      </c>
      <c r="E233" s="40" t="s">
        <v>9223</v>
      </c>
    </row>
    <row r="234" spans="1:5" ht="89.25">
      <c r="A234" t="s">
        <v>59</v>
      </c>
      <c r="E234" s="39" t="s">
        <v>2360</v>
      </c>
    </row>
    <row r="235" spans="1:16" ht="12.75">
      <c r="A235" t="s">
        <v>52</v>
      </c>
      <c s="34" t="s">
        <v>176</v>
      </c>
      <c s="34" t="s">
        <v>2139</v>
      </c>
      <c s="35" t="s">
        <v>5</v>
      </c>
      <c s="6" t="s">
        <v>2140</v>
      </c>
      <c s="36" t="s">
        <v>223</v>
      </c>
      <c s="37">
        <v>80</v>
      </c>
      <c s="36">
        <v>0</v>
      </c>
      <c s="36">
        <f>ROUND(G235*H235,6)</f>
      </c>
      <c r="L235" s="38">
        <v>0</v>
      </c>
      <c s="32">
        <f>ROUND(ROUND(L235,2)*ROUND(G235,3),2)</f>
      </c>
      <c s="36" t="s">
        <v>56</v>
      </c>
      <c>
        <f>(M235*21)/100</f>
      </c>
      <c t="s">
        <v>27</v>
      </c>
    </row>
    <row r="236" spans="1:5" ht="12.75">
      <c r="A236" s="35" t="s">
        <v>57</v>
      </c>
      <c r="E236" s="39" t="s">
        <v>5</v>
      </c>
    </row>
    <row r="237" spans="1:5" ht="12.75">
      <c r="A237" s="35" t="s">
        <v>58</v>
      </c>
      <c r="E237" s="40" t="s">
        <v>9338</v>
      </c>
    </row>
    <row r="238" spans="1:5" ht="89.25">
      <c r="A238" t="s">
        <v>59</v>
      </c>
      <c r="E238" s="39" t="s">
        <v>2141</v>
      </c>
    </row>
    <row r="239" spans="1:13" ht="12.75">
      <c r="A239" t="s">
        <v>49</v>
      </c>
      <c r="C239" s="31" t="s">
        <v>9225</v>
      </c>
      <c r="E239" s="33" t="s">
        <v>9226</v>
      </c>
      <c r="J239" s="32">
        <f>0</f>
      </c>
      <c s="32">
        <f>0</f>
      </c>
      <c s="32">
        <f>0+L240+L244+L248</f>
      </c>
      <c s="32">
        <f>0+M240+M244+M248</f>
      </c>
    </row>
    <row r="240" spans="1:16" ht="12.75">
      <c r="A240" t="s">
        <v>52</v>
      </c>
      <c s="34" t="s">
        <v>180</v>
      </c>
      <c s="34" t="s">
        <v>9478</v>
      </c>
      <c s="35" t="s">
        <v>5</v>
      </c>
      <c s="6" t="s">
        <v>9479</v>
      </c>
      <c s="36" t="s">
        <v>93</v>
      </c>
      <c s="37">
        <v>4</v>
      </c>
      <c s="36">
        <v>0</v>
      </c>
      <c s="36">
        <f>ROUND(G240*H240,6)</f>
      </c>
      <c r="L240" s="38">
        <v>0</v>
      </c>
      <c s="32">
        <f>ROUND(ROUND(L240,2)*ROUND(G240,3),2)</f>
      </c>
      <c s="36" t="s">
        <v>56</v>
      </c>
      <c>
        <f>(M240*21)/100</f>
      </c>
      <c t="s">
        <v>27</v>
      </c>
    </row>
    <row r="241" spans="1:5" ht="12.75">
      <c r="A241" s="35" t="s">
        <v>57</v>
      </c>
      <c r="E241" s="39" t="s">
        <v>5</v>
      </c>
    </row>
    <row r="242" spans="1:5" ht="12.75">
      <c r="A242" s="35" t="s">
        <v>58</v>
      </c>
      <c r="E242" s="40" t="s">
        <v>8930</v>
      </c>
    </row>
    <row r="243" spans="1:5" ht="114.75">
      <c r="A243" t="s">
        <v>59</v>
      </c>
      <c r="E243" s="39" t="s">
        <v>411</v>
      </c>
    </row>
    <row r="244" spans="1:16" ht="25.5">
      <c r="A244" t="s">
        <v>52</v>
      </c>
      <c s="34" t="s">
        <v>184</v>
      </c>
      <c s="34" t="s">
        <v>9480</v>
      </c>
      <c s="35" t="s">
        <v>5</v>
      </c>
      <c s="6" t="s">
        <v>9481</v>
      </c>
      <c s="36" t="s">
        <v>93</v>
      </c>
      <c s="37">
        <v>4</v>
      </c>
      <c s="36">
        <v>0</v>
      </c>
      <c s="36">
        <f>ROUND(G244*H244,6)</f>
      </c>
      <c r="L244" s="38">
        <v>0</v>
      </c>
      <c s="32">
        <f>ROUND(ROUND(L244,2)*ROUND(G244,3),2)</f>
      </c>
      <c s="36" t="s">
        <v>56</v>
      </c>
      <c>
        <f>(M244*21)/100</f>
      </c>
      <c t="s">
        <v>27</v>
      </c>
    </row>
    <row r="245" spans="1:5" ht="12.75">
      <c r="A245" s="35" t="s">
        <v>57</v>
      </c>
      <c r="E245" s="39" t="s">
        <v>5</v>
      </c>
    </row>
    <row r="246" spans="1:5" ht="12.75">
      <c r="A246" s="35" t="s">
        <v>58</v>
      </c>
      <c r="E246" s="40" t="s">
        <v>8930</v>
      </c>
    </row>
    <row r="247" spans="1:5" ht="102">
      <c r="A247" t="s">
        <v>59</v>
      </c>
      <c r="E247" s="39" t="s">
        <v>9482</v>
      </c>
    </row>
    <row r="248" spans="1:16" ht="12.75">
      <c r="A248" t="s">
        <v>52</v>
      </c>
      <c s="34" t="s">
        <v>504</v>
      </c>
      <c s="34" t="s">
        <v>9483</v>
      </c>
      <c s="35" t="s">
        <v>5</v>
      </c>
      <c s="6" t="s">
        <v>9484</v>
      </c>
      <c s="36" t="s">
        <v>93</v>
      </c>
      <c s="37">
        <v>3</v>
      </c>
      <c s="36">
        <v>0</v>
      </c>
      <c s="36">
        <f>ROUND(G248*H248,6)</f>
      </c>
      <c r="L248" s="38">
        <v>0</v>
      </c>
      <c s="32">
        <f>ROUND(ROUND(L248,2)*ROUND(G248,3),2)</f>
      </c>
      <c s="36" t="s">
        <v>248</v>
      </c>
      <c>
        <f>(M248*21)/100</f>
      </c>
      <c t="s">
        <v>27</v>
      </c>
    </row>
    <row r="249" spans="1:5" ht="12.75">
      <c r="A249" s="35" t="s">
        <v>57</v>
      </c>
      <c r="E249" s="39" t="s">
        <v>5</v>
      </c>
    </row>
    <row r="250" spans="1:5" ht="12.75">
      <c r="A250" s="35" t="s">
        <v>58</v>
      </c>
      <c r="E250" s="40" t="s">
        <v>8912</v>
      </c>
    </row>
    <row r="251" spans="1:5" ht="63.75">
      <c r="A251" t="s">
        <v>59</v>
      </c>
      <c r="E251" s="39" t="s">
        <v>9485</v>
      </c>
    </row>
    <row r="252" spans="1:13" ht="12.75">
      <c r="A252" t="s">
        <v>49</v>
      </c>
      <c r="C252" s="31" t="s">
        <v>256</v>
      </c>
      <c r="E252" s="33" t="s">
        <v>2188</v>
      </c>
      <c r="J252" s="32">
        <f>0</f>
      </c>
      <c s="32">
        <f>0</f>
      </c>
      <c s="32">
        <f>0+L253+L257+L261</f>
      </c>
      <c s="32">
        <f>0+M253+M257+M261</f>
      </c>
    </row>
    <row r="253" spans="1:16" ht="38.25">
      <c r="A253" t="s">
        <v>52</v>
      </c>
      <c s="34" t="s">
        <v>196</v>
      </c>
      <c s="34" t="s">
        <v>2901</v>
      </c>
      <c s="35" t="s">
        <v>2902</v>
      </c>
      <c s="6" t="s">
        <v>2903</v>
      </c>
      <c s="36" t="s">
        <v>262</v>
      </c>
      <c s="37">
        <v>21</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9486</v>
      </c>
    </row>
    <row r="256" spans="1:5" ht="12.75">
      <c r="A256" t="s">
        <v>59</v>
      </c>
      <c r="E256" s="39" t="s">
        <v>5</v>
      </c>
    </row>
    <row r="257" spans="1:16" ht="38.25">
      <c r="A257" t="s">
        <v>52</v>
      </c>
      <c s="34" t="s">
        <v>200</v>
      </c>
      <c s="34" t="s">
        <v>266</v>
      </c>
      <c s="35" t="s">
        <v>267</v>
      </c>
      <c s="6" t="s">
        <v>980</v>
      </c>
      <c s="36" t="s">
        <v>262</v>
      </c>
      <c s="37">
        <v>0.01</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8975</v>
      </c>
    </row>
    <row r="260" spans="1:5" ht="102">
      <c r="A260" t="s">
        <v>59</v>
      </c>
      <c r="E260" s="39" t="s">
        <v>281</v>
      </c>
    </row>
    <row r="261" spans="1:16" ht="38.25">
      <c r="A261" t="s">
        <v>52</v>
      </c>
      <c s="34" t="s">
        <v>204</v>
      </c>
      <c s="34" t="s">
        <v>274</v>
      </c>
      <c s="35" t="s">
        <v>275</v>
      </c>
      <c s="6" t="s">
        <v>981</v>
      </c>
      <c s="36" t="s">
        <v>262</v>
      </c>
      <c s="37">
        <v>0.01</v>
      </c>
      <c s="36">
        <v>0</v>
      </c>
      <c s="36">
        <f>ROUND(G261*H261,6)</f>
      </c>
      <c r="L261" s="38">
        <v>0</v>
      </c>
      <c s="32">
        <f>ROUND(ROUND(L261,2)*ROUND(G261,3),2)</f>
      </c>
      <c s="36" t="s">
        <v>248</v>
      </c>
      <c>
        <f>(M261*21)/100</f>
      </c>
      <c t="s">
        <v>27</v>
      </c>
    </row>
    <row r="262" spans="1:5" ht="12.75">
      <c r="A262" s="35" t="s">
        <v>57</v>
      </c>
      <c r="E262" s="39" t="s">
        <v>263</v>
      </c>
    </row>
    <row r="263" spans="1:5" ht="12.75">
      <c r="A263" s="35" t="s">
        <v>58</v>
      </c>
      <c r="E263" s="40" t="s">
        <v>8975</v>
      </c>
    </row>
    <row r="264" spans="1:5" ht="102">
      <c r="A264" t="s">
        <v>59</v>
      </c>
      <c r="E26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8976</v>
      </c>
      <c s="41">
        <f>Rekapitulace!C94</f>
      </c>
      <c s="20" t="s">
        <v>0</v>
      </c>
      <c t="s">
        <v>23</v>
      </c>
      <c t="s">
        <v>27</v>
      </c>
    </row>
    <row r="4" spans="1:16" ht="32" customHeight="1">
      <c r="A4" s="24" t="s">
        <v>20</v>
      </c>
      <c s="25" t="s">
        <v>28</v>
      </c>
      <c s="27" t="s">
        <v>8976</v>
      </c>
      <c r="E4" s="26" t="s">
        <v>8977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9489</v>
      </c>
      <c r="E8" s="30" t="s">
        <v>9488</v>
      </c>
      <c r="J8" s="29">
        <f>0+J9+J14+J19+J24+J33+J38+J47+J56+J81+J86+J99+J172+J213+J218</f>
      </c>
      <c s="29">
        <f>0+K9+K14+K19+K24+K33+K38+K47+K56+K81+K86+K99+K172+K213+K218</f>
      </c>
      <c s="29">
        <f>0+L9+L14+L19+L24+L33+L38+L47+L56+L81+L86+L99+L172+L213+L218</f>
      </c>
      <c s="29">
        <f>0+M9+M14+M19+M24+M33+M38+M47+M56+M81+M86+M99+M172+M213+M218</f>
      </c>
    </row>
    <row r="9" spans="1:13" ht="12.75">
      <c r="A9" t="s">
        <v>49</v>
      </c>
      <c r="C9" s="31" t="s">
        <v>756</v>
      </c>
      <c r="E9" s="33" t="s">
        <v>2393</v>
      </c>
      <c r="J9" s="32">
        <f>0</f>
      </c>
      <c s="32">
        <f>0</f>
      </c>
      <c s="32">
        <f>0+L10</f>
      </c>
      <c s="32">
        <f>0+M10</f>
      </c>
    </row>
    <row r="10" spans="1:16" ht="25.5">
      <c r="A10" t="s">
        <v>52</v>
      </c>
      <c s="34" t="s">
        <v>50</v>
      </c>
      <c s="34" t="s">
        <v>8981</v>
      </c>
      <c s="35" t="s">
        <v>5</v>
      </c>
      <c s="6" t="s">
        <v>8982</v>
      </c>
      <c s="36" t="s">
        <v>55</v>
      </c>
      <c s="37">
        <v>12</v>
      </c>
      <c s="36">
        <v>0</v>
      </c>
      <c s="36">
        <f>ROUND(G10*H10,6)</f>
      </c>
      <c r="L10" s="38">
        <v>0</v>
      </c>
      <c s="32">
        <f>ROUND(ROUND(L10,2)*ROUND(G10,3),2)</f>
      </c>
      <c s="36" t="s">
        <v>56</v>
      </c>
      <c>
        <f>(M10*21)/100</f>
      </c>
      <c t="s">
        <v>27</v>
      </c>
    </row>
    <row r="11" spans="1:5" ht="12.75">
      <c r="A11" s="35" t="s">
        <v>57</v>
      </c>
      <c r="E11" s="39" t="s">
        <v>5</v>
      </c>
    </row>
    <row r="12" spans="1:5" ht="12.75">
      <c r="A12" s="35" t="s">
        <v>58</v>
      </c>
      <c r="E12" s="40" t="s">
        <v>9490</v>
      </c>
    </row>
    <row r="13" spans="1:5" ht="63.75">
      <c r="A13" t="s">
        <v>59</v>
      </c>
      <c r="E13" s="39" t="s">
        <v>2397</v>
      </c>
    </row>
    <row r="14" spans="1:13" ht="12.75">
      <c r="A14" t="s">
        <v>49</v>
      </c>
      <c r="C14" s="31" t="s">
        <v>5991</v>
      </c>
      <c r="E14" s="33" t="s">
        <v>8868</v>
      </c>
      <c r="J14" s="32">
        <f>0</f>
      </c>
      <c s="32">
        <f>0</f>
      </c>
      <c s="32">
        <f>0+L15</f>
      </c>
      <c s="32">
        <f>0+M15</f>
      </c>
    </row>
    <row r="15" spans="1:16" ht="12.75">
      <c r="A15" t="s">
        <v>52</v>
      </c>
      <c s="34" t="s">
        <v>27</v>
      </c>
      <c s="34" t="s">
        <v>9491</v>
      </c>
      <c s="35" t="s">
        <v>5</v>
      </c>
      <c s="6" t="s">
        <v>9492</v>
      </c>
      <c s="36" t="s">
        <v>55</v>
      </c>
      <c s="37">
        <v>52</v>
      </c>
      <c s="36">
        <v>0</v>
      </c>
      <c s="36">
        <f>ROUND(G15*H15,6)</f>
      </c>
      <c r="L15" s="38">
        <v>0</v>
      </c>
      <c s="32">
        <f>ROUND(ROUND(L15,2)*ROUND(G15,3),2)</f>
      </c>
      <c s="36" t="s">
        <v>56</v>
      </c>
      <c>
        <f>(M15*21)/100</f>
      </c>
      <c t="s">
        <v>27</v>
      </c>
    </row>
    <row r="16" spans="1:5" ht="12.75">
      <c r="A16" s="35" t="s">
        <v>57</v>
      </c>
      <c r="E16" s="39" t="s">
        <v>5</v>
      </c>
    </row>
    <row r="17" spans="1:5" ht="12.75">
      <c r="A17" s="35" t="s">
        <v>58</v>
      </c>
      <c r="E17" s="40" t="s">
        <v>9493</v>
      </c>
    </row>
    <row r="18" spans="1:5" ht="318.75">
      <c r="A18" t="s">
        <v>59</v>
      </c>
      <c r="E18" s="39" t="s">
        <v>60</v>
      </c>
    </row>
    <row r="19" spans="1:13" ht="12.75">
      <c r="A19" t="s">
        <v>49</v>
      </c>
      <c r="C19" s="31" t="s">
        <v>2398</v>
      </c>
      <c r="E19" s="33" t="s">
        <v>2399</v>
      </c>
      <c r="J19" s="32">
        <f>0</f>
      </c>
      <c s="32">
        <f>0</f>
      </c>
      <c s="32">
        <f>0+L20</f>
      </c>
      <c s="32">
        <f>0+M20</f>
      </c>
    </row>
    <row r="20" spans="1:16" ht="12.75">
      <c r="A20" t="s">
        <v>52</v>
      </c>
      <c s="34" t="s">
        <v>26</v>
      </c>
      <c s="34" t="s">
        <v>69</v>
      </c>
      <c s="35" t="s">
        <v>5</v>
      </c>
      <c s="6" t="s">
        <v>70</v>
      </c>
      <c s="36" t="s">
        <v>55</v>
      </c>
      <c s="37">
        <v>52</v>
      </c>
      <c s="36">
        <v>0</v>
      </c>
      <c s="36">
        <f>ROUND(G20*H20,6)</f>
      </c>
      <c r="L20" s="38">
        <v>0</v>
      </c>
      <c s="32">
        <f>ROUND(ROUND(L20,2)*ROUND(G20,3),2)</f>
      </c>
      <c s="36" t="s">
        <v>56</v>
      </c>
      <c>
        <f>(M20*21)/100</f>
      </c>
      <c t="s">
        <v>27</v>
      </c>
    </row>
    <row r="21" spans="1:5" ht="12.75">
      <c r="A21" s="35" t="s">
        <v>57</v>
      </c>
      <c r="E21" s="39" t="s">
        <v>5</v>
      </c>
    </row>
    <row r="22" spans="1:5" ht="12.75">
      <c r="A22" s="35" t="s">
        <v>58</v>
      </c>
      <c r="E22" s="40" t="s">
        <v>9493</v>
      </c>
    </row>
    <row r="23" spans="1:5" ht="229.5">
      <c r="A23" t="s">
        <v>59</v>
      </c>
      <c r="E23" s="39" t="s">
        <v>71</v>
      </c>
    </row>
    <row r="24" spans="1:13" ht="12.75">
      <c r="A24" t="s">
        <v>49</v>
      </c>
      <c r="C24" s="31" t="s">
        <v>172</v>
      </c>
      <c r="E24" s="33" t="s">
        <v>1971</v>
      </c>
      <c r="J24" s="32">
        <f>0</f>
      </c>
      <c s="32">
        <f>0</f>
      </c>
      <c s="32">
        <f>0+L25+L29</f>
      </c>
      <c s="32">
        <f>0+M25+M29</f>
      </c>
    </row>
    <row r="25" spans="1:16" ht="12.75">
      <c r="A25" t="s">
        <v>52</v>
      </c>
      <c s="34" t="s">
        <v>212</v>
      </c>
      <c s="34" t="s">
        <v>8873</v>
      </c>
      <c s="35" t="s">
        <v>5</v>
      </c>
      <c s="6" t="s">
        <v>1047</v>
      </c>
      <c s="36" t="s">
        <v>1048</v>
      </c>
      <c s="37">
        <v>3</v>
      </c>
      <c s="36">
        <v>0</v>
      </c>
      <c s="36">
        <f>ROUND(G25*H25,6)</f>
      </c>
      <c r="L25" s="38">
        <v>0</v>
      </c>
      <c s="32">
        <f>ROUND(ROUND(L25,2)*ROUND(G25,3),2)</f>
      </c>
      <c s="36" t="s">
        <v>56</v>
      </c>
      <c>
        <f>(M25*21)/100</f>
      </c>
      <c t="s">
        <v>27</v>
      </c>
    </row>
    <row r="26" spans="1:5" ht="12.75">
      <c r="A26" s="35" t="s">
        <v>57</v>
      </c>
      <c r="E26" s="39" t="s">
        <v>5</v>
      </c>
    </row>
    <row r="27" spans="1:5" ht="12.75">
      <c r="A27" s="35" t="s">
        <v>58</v>
      </c>
      <c r="E27" s="40" t="s">
        <v>9494</v>
      </c>
    </row>
    <row r="28" spans="1:5" ht="12.75">
      <c r="A28" t="s">
        <v>59</v>
      </c>
      <c r="E28" s="39" t="s">
        <v>1977</v>
      </c>
    </row>
    <row r="29" spans="1:16" ht="12.75">
      <c r="A29" t="s">
        <v>52</v>
      </c>
      <c s="34" t="s">
        <v>216</v>
      </c>
      <c s="34" t="s">
        <v>1046</v>
      </c>
      <c s="35" t="s">
        <v>5</v>
      </c>
      <c s="6" t="s">
        <v>8876</v>
      </c>
      <c s="36" t="s">
        <v>2215</v>
      </c>
      <c s="37">
        <v>1</v>
      </c>
      <c s="36">
        <v>0</v>
      </c>
      <c s="36">
        <f>ROUND(G29*H29,6)</f>
      </c>
      <c r="L29" s="38">
        <v>0</v>
      </c>
      <c s="32">
        <f>ROUND(ROUND(L29,2)*ROUND(G29,3),2)</f>
      </c>
      <c s="36" t="s">
        <v>56</v>
      </c>
      <c>
        <f>(M29*21)/100</f>
      </c>
      <c t="s">
        <v>27</v>
      </c>
    </row>
    <row r="30" spans="1:5" ht="12.75">
      <c r="A30" s="35" t="s">
        <v>57</v>
      </c>
      <c r="E30" s="39" t="s">
        <v>5</v>
      </c>
    </row>
    <row r="31" spans="1:5" ht="12.75">
      <c r="A31" s="35" t="s">
        <v>58</v>
      </c>
      <c r="E31" s="40" t="s">
        <v>8991</v>
      </c>
    </row>
    <row r="32" spans="1:5" ht="63.75">
      <c r="A32" t="s">
        <v>59</v>
      </c>
      <c r="E32" s="39" t="s">
        <v>8878</v>
      </c>
    </row>
    <row r="33" spans="1:13" ht="12.75">
      <c r="A33" t="s">
        <v>49</v>
      </c>
      <c r="C33" s="31" t="s">
        <v>180</v>
      </c>
      <c r="E33" s="33" t="s">
        <v>1966</v>
      </c>
      <c r="J33" s="32">
        <f>0</f>
      </c>
      <c s="32">
        <f>0</f>
      </c>
      <c s="32">
        <f>0+L34</f>
      </c>
      <c s="32">
        <f>0+M34</f>
      </c>
    </row>
    <row r="34" spans="1:16" ht="12.75">
      <c r="A34" t="s">
        <v>52</v>
      </c>
      <c s="34" t="s">
        <v>220</v>
      </c>
      <c s="34" t="s">
        <v>8879</v>
      </c>
      <c s="35" t="s">
        <v>5</v>
      </c>
      <c s="6" t="s">
        <v>8880</v>
      </c>
      <c s="36" t="s">
        <v>853</v>
      </c>
      <c s="37">
        <v>1</v>
      </c>
      <c s="36">
        <v>0</v>
      </c>
      <c s="36">
        <f>ROUND(G34*H34,6)</f>
      </c>
      <c r="L34" s="38">
        <v>0</v>
      </c>
      <c s="32">
        <f>ROUND(ROUND(L34,2)*ROUND(G34,3),2)</f>
      </c>
      <c s="36" t="s">
        <v>56</v>
      </c>
      <c>
        <f>(M34*21)/100</f>
      </c>
      <c t="s">
        <v>27</v>
      </c>
    </row>
    <row r="35" spans="1:5" ht="12.75">
      <c r="A35" s="35" t="s">
        <v>57</v>
      </c>
      <c r="E35" s="39" t="s">
        <v>5</v>
      </c>
    </row>
    <row r="36" spans="1:5" ht="12.75">
      <c r="A36" s="35" t="s">
        <v>58</v>
      </c>
      <c r="E36" s="40" t="s">
        <v>8991</v>
      </c>
    </row>
    <row r="37" spans="1:5" ht="12.75">
      <c r="A37" t="s">
        <v>59</v>
      </c>
      <c r="E37" s="39" t="s">
        <v>8993</v>
      </c>
    </row>
    <row r="38" spans="1:13" ht="12.75">
      <c r="A38" t="s">
        <v>49</v>
      </c>
      <c r="C38" s="31" t="s">
        <v>237</v>
      </c>
      <c r="E38" s="33" t="s">
        <v>2413</v>
      </c>
      <c r="J38" s="32">
        <f>0</f>
      </c>
      <c s="32">
        <f>0</f>
      </c>
      <c s="32">
        <f>0+L39+L43</f>
      </c>
      <c s="32">
        <f>0+M39+M43</f>
      </c>
    </row>
    <row r="39" spans="1:16" ht="12.75">
      <c r="A39" t="s">
        <v>52</v>
      </c>
      <c s="34" t="s">
        <v>68</v>
      </c>
      <c s="34" t="s">
        <v>8994</v>
      </c>
      <c s="35" t="s">
        <v>5</v>
      </c>
      <c s="6" t="s">
        <v>8995</v>
      </c>
      <c s="36" t="s">
        <v>1076</v>
      </c>
      <c s="37">
        <v>100</v>
      </c>
      <c s="36">
        <v>0</v>
      </c>
      <c s="36">
        <f>ROUND(G39*H39,6)</f>
      </c>
      <c r="L39" s="38">
        <v>0</v>
      </c>
      <c s="32">
        <f>ROUND(ROUND(L39,2)*ROUND(G39,3),2)</f>
      </c>
      <c s="36" t="s">
        <v>56</v>
      </c>
      <c>
        <f>(M39*21)/100</f>
      </c>
      <c t="s">
        <v>27</v>
      </c>
    </row>
    <row r="40" spans="1:5" ht="12.75">
      <c r="A40" s="35" t="s">
        <v>57</v>
      </c>
      <c r="E40" s="39" t="s">
        <v>5</v>
      </c>
    </row>
    <row r="41" spans="1:5" ht="12.75">
      <c r="A41" s="35" t="s">
        <v>58</v>
      </c>
      <c r="E41" s="40" t="s">
        <v>9043</v>
      </c>
    </row>
    <row r="42" spans="1:5" ht="51">
      <c r="A42" t="s">
        <v>59</v>
      </c>
      <c r="E42" s="39" t="s">
        <v>3651</v>
      </c>
    </row>
    <row r="43" spans="1:16" ht="12.75">
      <c r="A43" t="s">
        <v>52</v>
      </c>
      <c s="34" t="s">
        <v>72</v>
      </c>
      <c s="34" t="s">
        <v>8997</v>
      </c>
      <c s="35" t="s">
        <v>5</v>
      </c>
      <c s="6" t="s">
        <v>8998</v>
      </c>
      <c s="36" t="s">
        <v>55</v>
      </c>
      <c s="37">
        <v>12</v>
      </c>
      <c s="36">
        <v>0</v>
      </c>
      <c s="36">
        <f>ROUND(G43*H43,6)</f>
      </c>
      <c r="L43" s="38">
        <v>0</v>
      </c>
      <c s="32">
        <f>ROUND(ROUND(L43,2)*ROUND(G43,3),2)</f>
      </c>
      <c s="36" t="s">
        <v>56</v>
      </c>
      <c>
        <f>(M43*21)/100</f>
      </c>
      <c t="s">
        <v>27</v>
      </c>
    </row>
    <row r="44" spans="1:5" ht="12.75">
      <c r="A44" s="35" t="s">
        <v>57</v>
      </c>
      <c r="E44" s="39" t="s">
        <v>5</v>
      </c>
    </row>
    <row r="45" spans="1:5" ht="12.75">
      <c r="A45" s="35" t="s">
        <v>58</v>
      </c>
      <c r="E45" s="40" t="s">
        <v>9490</v>
      </c>
    </row>
    <row r="46" spans="1:5" ht="204">
      <c r="A46" t="s">
        <v>59</v>
      </c>
      <c r="E46" s="39" t="s">
        <v>9000</v>
      </c>
    </row>
    <row r="47" spans="1:13" ht="12.75">
      <c r="A47" t="s">
        <v>49</v>
      </c>
      <c r="C47" s="31" t="s">
        <v>1985</v>
      </c>
      <c r="E47" s="33" t="s">
        <v>1986</v>
      </c>
      <c r="J47" s="32">
        <f>0</f>
      </c>
      <c s="32">
        <f>0</f>
      </c>
      <c s="32">
        <f>0+L48+L52</f>
      </c>
      <c s="32">
        <f>0+M48+M52</f>
      </c>
    </row>
    <row r="48" spans="1:16" ht="25.5">
      <c r="A48" t="s">
        <v>52</v>
      </c>
      <c s="34" t="s">
        <v>76</v>
      </c>
      <c s="34" t="s">
        <v>1087</v>
      </c>
      <c s="35" t="s">
        <v>5</v>
      </c>
      <c s="6" t="s">
        <v>1088</v>
      </c>
      <c s="36" t="s">
        <v>93</v>
      </c>
      <c s="37">
        <v>20</v>
      </c>
      <c s="36">
        <v>0</v>
      </c>
      <c s="36">
        <f>ROUND(G48*H48,6)</f>
      </c>
      <c r="L48" s="38">
        <v>0</v>
      </c>
      <c s="32">
        <f>ROUND(ROUND(L48,2)*ROUND(G48,3),2)</f>
      </c>
      <c s="36" t="s">
        <v>56</v>
      </c>
      <c>
        <f>(M48*21)/100</f>
      </c>
      <c t="s">
        <v>27</v>
      </c>
    </row>
    <row r="49" spans="1:5" ht="12.75">
      <c r="A49" s="35" t="s">
        <v>57</v>
      </c>
      <c r="E49" s="39" t="s">
        <v>5</v>
      </c>
    </row>
    <row r="50" spans="1:5" ht="12.75">
      <c r="A50" s="35" t="s">
        <v>58</v>
      </c>
      <c r="E50" s="40" t="s">
        <v>9495</v>
      </c>
    </row>
    <row r="51" spans="1:5" ht="76.5">
      <c r="A51" t="s">
        <v>59</v>
      </c>
      <c r="E51" s="39" t="s">
        <v>1368</v>
      </c>
    </row>
    <row r="52" spans="1:16" ht="12.75">
      <c r="A52" t="s">
        <v>52</v>
      </c>
      <c s="34" t="s">
        <v>81</v>
      </c>
      <c s="34" t="s">
        <v>1094</v>
      </c>
      <c s="35" t="s">
        <v>5</v>
      </c>
      <c s="6" t="s">
        <v>1095</v>
      </c>
      <c s="36" t="s">
        <v>93</v>
      </c>
      <c s="37">
        <v>8</v>
      </c>
      <c s="36">
        <v>0</v>
      </c>
      <c s="36">
        <f>ROUND(G52*H52,6)</f>
      </c>
      <c r="L52" s="38">
        <v>0</v>
      </c>
      <c s="32">
        <f>ROUND(ROUND(L52,2)*ROUND(G52,3),2)</f>
      </c>
      <c s="36" t="s">
        <v>56</v>
      </c>
      <c>
        <f>(M52*21)/100</f>
      </c>
      <c t="s">
        <v>27</v>
      </c>
    </row>
    <row r="53" spans="1:5" ht="12.75">
      <c r="A53" s="35" t="s">
        <v>57</v>
      </c>
      <c r="E53" s="39" t="s">
        <v>5</v>
      </c>
    </row>
    <row r="54" spans="1:5" ht="12.75">
      <c r="A54" s="35" t="s">
        <v>58</v>
      </c>
      <c r="E54" s="40" t="s">
        <v>9024</v>
      </c>
    </row>
    <row r="55" spans="1:5" ht="76.5">
      <c r="A55" t="s">
        <v>59</v>
      </c>
      <c r="E55" s="39" t="s">
        <v>1368</v>
      </c>
    </row>
    <row r="56" spans="1:13" ht="12.75">
      <c r="A56" t="s">
        <v>49</v>
      </c>
      <c r="C56" s="31" t="s">
        <v>1989</v>
      </c>
      <c r="E56" s="33" t="s">
        <v>1990</v>
      </c>
      <c r="J56" s="32">
        <f>0</f>
      </c>
      <c s="32">
        <f>0</f>
      </c>
      <c s="32">
        <f>0+L57+L61+L65+L69+L73+L77</f>
      </c>
      <c s="32">
        <f>0+M57+M61+M65+M69+M73+M77</f>
      </c>
    </row>
    <row r="57" spans="1:16" ht="12.75">
      <c r="A57" t="s">
        <v>52</v>
      </c>
      <c s="34" t="s">
        <v>86</v>
      </c>
      <c s="34" t="s">
        <v>932</v>
      </c>
      <c s="35" t="s">
        <v>5</v>
      </c>
      <c s="6" t="s">
        <v>933</v>
      </c>
      <c s="36" t="s">
        <v>65</v>
      </c>
      <c s="37">
        <v>850</v>
      </c>
      <c s="36">
        <v>0</v>
      </c>
      <c s="36">
        <f>ROUND(G57*H57,6)</f>
      </c>
      <c r="L57" s="38">
        <v>0</v>
      </c>
      <c s="32">
        <f>ROUND(ROUND(L57,2)*ROUND(G57,3),2)</f>
      </c>
      <c s="36" t="s">
        <v>56</v>
      </c>
      <c>
        <f>(M57*21)/100</f>
      </c>
      <c t="s">
        <v>27</v>
      </c>
    </row>
    <row r="58" spans="1:5" ht="12.75">
      <c r="A58" s="35" t="s">
        <v>57</v>
      </c>
      <c r="E58" s="39" t="s">
        <v>5</v>
      </c>
    </row>
    <row r="59" spans="1:5" ht="12.75">
      <c r="A59" s="35" t="s">
        <v>58</v>
      </c>
      <c r="E59" s="40" t="s">
        <v>9496</v>
      </c>
    </row>
    <row r="60" spans="1:5" ht="102">
      <c r="A60" t="s">
        <v>59</v>
      </c>
      <c r="E60" s="39" t="s">
        <v>577</v>
      </c>
    </row>
    <row r="61" spans="1:16" ht="12.75">
      <c r="A61" t="s">
        <v>52</v>
      </c>
      <c s="34" t="s">
        <v>90</v>
      </c>
      <c s="34" t="s">
        <v>73</v>
      </c>
      <c s="35" t="s">
        <v>5</v>
      </c>
      <c s="6" t="s">
        <v>74</v>
      </c>
      <c s="36" t="s">
        <v>65</v>
      </c>
      <c s="37">
        <v>40</v>
      </c>
      <c s="36">
        <v>0</v>
      </c>
      <c s="36">
        <f>ROUND(G61*H61,6)</f>
      </c>
      <c r="L61" s="38">
        <v>0</v>
      </c>
      <c s="32">
        <f>ROUND(ROUND(L61,2)*ROUND(G61,3),2)</f>
      </c>
      <c s="36" t="s">
        <v>56</v>
      </c>
      <c>
        <f>(M61*21)/100</f>
      </c>
      <c t="s">
        <v>27</v>
      </c>
    </row>
    <row r="62" spans="1:5" ht="12.75">
      <c r="A62" s="35" t="s">
        <v>57</v>
      </c>
      <c r="E62" s="39" t="s">
        <v>5</v>
      </c>
    </row>
    <row r="63" spans="1:5" ht="12.75">
      <c r="A63" s="35" t="s">
        <v>58</v>
      </c>
      <c r="E63" s="40" t="s">
        <v>9497</v>
      </c>
    </row>
    <row r="64" spans="1:5" ht="102">
      <c r="A64" t="s">
        <v>59</v>
      </c>
      <c r="E64" s="39" t="s">
        <v>75</v>
      </c>
    </row>
    <row r="65" spans="1:16" ht="12.75">
      <c r="A65" t="s">
        <v>52</v>
      </c>
      <c s="34" t="s">
        <v>96</v>
      </c>
      <c s="34" t="s">
        <v>77</v>
      </c>
      <c s="35" t="s">
        <v>5</v>
      </c>
      <c s="6" t="s">
        <v>78</v>
      </c>
      <c s="36" t="s">
        <v>65</v>
      </c>
      <c s="37">
        <v>170</v>
      </c>
      <c s="36">
        <v>0</v>
      </c>
      <c s="36">
        <f>ROUND(G65*H65,6)</f>
      </c>
      <c r="L65" s="38">
        <v>0</v>
      </c>
      <c s="32">
        <f>ROUND(ROUND(L65,2)*ROUND(G65,3),2)</f>
      </c>
      <c s="36" t="s">
        <v>56</v>
      </c>
      <c>
        <f>(M65*21)/100</f>
      </c>
      <c t="s">
        <v>27</v>
      </c>
    </row>
    <row r="66" spans="1:5" ht="12.75">
      <c r="A66" s="35" t="s">
        <v>57</v>
      </c>
      <c r="E66" s="39" t="s">
        <v>5</v>
      </c>
    </row>
    <row r="67" spans="1:5" ht="12.75">
      <c r="A67" s="35" t="s">
        <v>58</v>
      </c>
      <c r="E67" s="40" t="s">
        <v>9498</v>
      </c>
    </row>
    <row r="68" spans="1:5" ht="140.25">
      <c r="A68" t="s">
        <v>59</v>
      </c>
      <c r="E68" s="39" t="s">
        <v>79</v>
      </c>
    </row>
    <row r="69" spans="1:16" ht="25.5">
      <c r="A69" t="s">
        <v>52</v>
      </c>
      <c s="34" t="s">
        <v>100</v>
      </c>
      <c s="34" t="s">
        <v>9005</v>
      </c>
      <c s="35" t="s">
        <v>5</v>
      </c>
      <c s="6" t="s">
        <v>9006</v>
      </c>
      <c s="36" t="s">
        <v>93</v>
      </c>
      <c s="37">
        <v>10</v>
      </c>
      <c s="36">
        <v>0</v>
      </c>
      <c s="36">
        <f>ROUND(G69*H69,6)</f>
      </c>
      <c r="L69" s="38">
        <v>0</v>
      </c>
      <c s="32">
        <f>ROUND(ROUND(L69,2)*ROUND(G69,3),2)</f>
      </c>
      <c s="36" t="s">
        <v>56</v>
      </c>
      <c>
        <f>(M69*21)/100</f>
      </c>
      <c t="s">
        <v>27</v>
      </c>
    </row>
    <row r="70" spans="1:5" ht="12.75">
      <c r="A70" s="35" t="s">
        <v>57</v>
      </c>
      <c r="E70" s="39" t="s">
        <v>5</v>
      </c>
    </row>
    <row r="71" spans="1:5" ht="12.75">
      <c r="A71" s="35" t="s">
        <v>58</v>
      </c>
      <c r="E71" s="40" t="s">
        <v>9001</v>
      </c>
    </row>
    <row r="72" spans="1:5" ht="127.5">
      <c r="A72" t="s">
        <v>59</v>
      </c>
      <c r="E72" s="39" t="s">
        <v>1362</v>
      </c>
    </row>
    <row r="73" spans="1:16" ht="25.5">
      <c r="A73" t="s">
        <v>52</v>
      </c>
      <c s="34" t="s">
        <v>104</v>
      </c>
      <c s="34" t="s">
        <v>9007</v>
      </c>
      <c s="35" t="s">
        <v>5</v>
      </c>
      <c s="6" t="s">
        <v>9008</v>
      </c>
      <c s="36" t="s">
        <v>65</v>
      </c>
      <c s="37">
        <v>170</v>
      </c>
      <c s="36">
        <v>0</v>
      </c>
      <c s="36">
        <f>ROUND(G73*H73,6)</f>
      </c>
      <c r="L73" s="38">
        <v>0</v>
      </c>
      <c s="32">
        <f>ROUND(ROUND(L73,2)*ROUND(G73,3),2)</f>
      </c>
      <c s="36" t="s">
        <v>56</v>
      </c>
      <c>
        <f>(M73*21)/100</f>
      </c>
      <c t="s">
        <v>27</v>
      </c>
    </row>
    <row r="74" spans="1:5" ht="12.75">
      <c r="A74" s="35" t="s">
        <v>57</v>
      </c>
      <c r="E74" s="39" t="s">
        <v>5</v>
      </c>
    </row>
    <row r="75" spans="1:5" ht="12.75">
      <c r="A75" s="35" t="s">
        <v>58</v>
      </c>
      <c r="E75" s="40" t="s">
        <v>9498</v>
      </c>
    </row>
    <row r="76" spans="1:5" ht="76.5">
      <c r="A76" t="s">
        <v>59</v>
      </c>
      <c r="E76" s="39" t="s">
        <v>9010</v>
      </c>
    </row>
    <row r="77" spans="1:16" ht="25.5">
      <c r="A77" t="s">
        <v>52</v>
      </c>
      <c s="34" t="s">
        <v>225</v>
      </c>
      <c s="34" t="s">
        <v>9011</v>
      </c>
      <c s="35" t="s">
        <v>5</v>
      </c>
      <c s="6" t="s">
        <v>9012</v>
      </c>
      <c s="36" t="s">
        <v>65</v>
      </c>
      <c s="37">
        <v>170</v>
      </c>
      <c s="36">
        <v>0</v>
      </c>
      <c s="36">
        <f>ROUND(G77*H77,6)</f>
      </c>
      <c r="L77" s="38">
        <v>0</v>
      </c>
      <c s="32">
        <f>ROUND(ROUND(L77,2)*ROUND(G77,3),2)</f>
      </c>
      <c s="36" t="s">
        <v>56</v>
      </c>
      <c>
        <f>(M77*21)/100</f>
      </c>
      <c t="s">
        <v>27</v>
      </c>
    </row>
    <row r="78" spans="1:5" ht="12.75">
      <c r="A78" s="35" t="s">
        <v>57</v>
      </c>
      <c r="E78" s="39" t="s">
        <v>5</v>
      </c>
    </row>
    <row r="79" spans="1:5" ht="12.75">
      <c r="A79" s="35" t="s">
        <v>58</v>
      </c>
      <c r="E79" s="40" t="s">
        <v>9498</v>
      </c>
    </row>
    <row r="80" spans="1:5" ht="76.5">
      <c r="A80" t="s">
        <v>59</v>
      </c>
      <c r="E80" s="39" t="s">
        <v>9013</v>
      </c>
    </row>
    <row r="81" spans="1:13" ht="12.75">
      <c r="A81" t="s">
        <v>49</v>
      </c>
      <c r="C81" s="31" t="s">
        <v>1993</v>
      </c>
      <c r="E81" s="33" t="s">
        <v>1994</v>
      </c>
      <c r="J81" s="32">
        <f>0</f>
      </c>
      <c s="32">
        <f>0</f>
      </c>
      <c s="32">
        <f>0+L82</f>
      </c>
      <c s="32">
        <f>0+M82</f>
      </c>
    </row>
    <row r="82" spans="1:16" ht="25.5">
      <c r="A82" t="s">
        <v>52</v>
      </c>
      <c s="34" t="s">
        <v>108</v>
      </c>
      <c s="34" t="s">
        <v>1995</v>
      </c>
      <c s="35" t="s">
        <v>5</v>
      </c>
      <c s="6" t="s">
        <v>1996</v>
      </c>
      <c s="36" t="s">
        <v>93</v>
      </c>
      <c s="37">
        <v>6</v>
      </c>
      <c s="36">
        <v>0</v>
      </c>
      <c s="36">
        <f>ROUND(G82*H82,6)</f>
      </c>
      <c r="L82" s="38">
        <v>0</v>
      </c>
      <c s="32">
        <f>ROUND(ROUND(L82,2)*ROUND(G82,3),2)</f>
      </c>
      <c s="36" t="s">
        <v>56</v>
      </c>
      <c>
        <f>(M82*21)/100</f>
      </c>
      <c t="s">
        <v>27</v>
      </c>
    </row>
    <row r="83" spans="1:5" ht="12.75">
      <c r="A83" s="35" t="s">
        <v>57</v>
      </c>
      <c r="E83" s="39" t="s">
        <v>5</v>
      </c>
    </row>
    <row r="84" spans="1:5" ht="12.75">
      <c r="A84" s="35" t="s">
        <v>58</v>
      </c>
      <c r="E84" s="40" t="s">
        <v>9499</v>
      </c>
    </row>
    <row r="85" spans="1:5" ht="38.25">
      <c r="A85" t="s">
        <v>59</v>
      </c>
      <c r="E85" s="39" t="s">
        <v>1118</v>
      </c>
    </row>
    <row r="86" spans="1:13" ht="12.75">
      <c r="A86" t="s">
        <v>49</v>
      </c>
      <c r="C86" s="31" t="s">
        <v>2024</v>
      </c>
      <c r="E86" s="33" t="s">
        <v>2025</v>
      </c>
      <c r="J86" s="32">
        <f>0</f>
      </c>
      <c s="32">
        <f>0</f>
      </c>
      <c s="32">
        <f>0+L87+L91+L95</f>
      </c>
      <c s="32">
        <f>0+M87+M91+M95</f>
      </c>
    </row>
    <row r="87" spans="1:16" ht="12.75">
      <c r="A87" t="s">
        <v>52</v>
      </c>
      <c s="34" t="s">
        <v>112</v>
      </c>
      <c s="34" t="s">
        <v>2433</v>
      </c>
      <c s="35" t="s">
        <v>5</v>
      </c>
      <c s="6" t="s">
        <v>2434</v>
      </c>
      <c s="36" t="s">
        <v>93</v>
      </c>
      <c s="37">
        <v>16</v>
      </c>
      <c s="36">
        <v>0</v>
      </c>
      <c s="36">
        <f>ROUND(G87*H87,6)</f>
      </c>
      <c r="L87" s="38">
        <v>0</v>
      </c>
      <c s="32">
        <f>ROUND(ROUND(L87,2)*ROUND(G87,3),2)</f>
      </c>
      <c s="36" t="s">
        <v>56</v>
      </c>
      <c>
        <f>(M87*21)/100</f>
      </c>
      <c t="s">
        <v>27</v>
      </c>
    </row>
    <row r="88" spans="1:5" ht="12.75">
      <c r="A88" s="35" t="s">
        <v>57</v>
      </c>
      <c r="E88" s="39" t="s">
        <v>5</v>
      </c>
    </row>
    <row r="89" spans="1:5" ht="12.75">
      <c r="A89" s="35" t="s">
        <v>58</v>
      </c>
      <c r="E89" s="40" t="s">
        <v>9500</v>
      </c>
    </row>
    <row r="90" spans="1:5" ht="102">
      <c r="A90" t="s">
        <v>59</v>
      </c>
      <c r="E90" s="39" t="s">
        <v>2435</v>
      </c>
    </row>
    <row r="91" spans="1:16" ht="25.5">
      <c r="A91" t="s">
        <v>52</v>
      </c>
      <c s="34" t="s">
        <v>116</v>
      </c>
      <c s="34" t="s">
        <v>2436</v>
      </c>
      <c s="35" t="s">
        <v>5</v>
      </c>
      <c s="6" t="s">
        <v>2437</v>
      </c>
      <c s="36" t="s">
        <v>93</v>
      </c>
      <c s="37">
        <v>20</v>
      </c>
      <c s="36">
        <v>0</v>
      </c>
      <c s="36">
        <f>ROUND(G91*H91,6)</f>
      </c>
      <c r="L91" s="38">
        <v>0</v>
      </c>
      <c s="32">
        <f>ROUND(ROUND(L91,2)*ROUND(G91,3),2)</f>
      </c>
      <c s="36" t="s">
        <v>56</v>
      </c>
      <c>
        <f>(M91*21)/100</f>
      </c>
      <c t="s">
        <v>27</v>
      </c>
    </row>
    <row r="92" spans="1:5" ht="12.75">
      <c r="A92" s="35" t="s">
        <v>57</v>
      </c>
      <c r="E92" s="39" t="s">
        <v>5</v>
      </c>
    </row>
    <row r="93" spans="1:5" ht="12.75">
      <c r="A93" s="35" t="s">
        <v>58</v>
      </c>
      <c r="E93" s="40" t="s">
        <v>9495</v>
      </c>
    </row>
    <row r="94" spans="1:5" ht="102">
      <c r="A94" t="s">
        <v>59</v>
      </c>
      <c r="E94" s="39" t="s">
        <v>577</v>
      </c>
    </row>
    <row r="95" spans="1:16" ht="12.75">
      <c r="A95" t="s">
        <v>52</v>
      </c>
      <c s="34" t="s">
        <v>120</v>
      </c>
      <c s="34" t="s">
        <v>2026</v>
      </c>
      <c s="35" t="s">
        <v>5</v>
      </c>
      <c s="6" t="s">
        <v>2027</v>
      </c>
      <c s="36" t="s">
        <v>65</v>
      </c>
      <c s="37">
        <v>40</v>
      </c>
      <c s="36">
        <v>0</v>
      </c>
      <c s="36">
        <f>ROUND(G95*H95,6)</f>
      </c>
      <c r="L95" s="38">
        <v>0</v>
      </c>
      <c s="32">
        <f>ROUND(ROUND(L95,2)*ROUND(G95,3),2)</f>
      </c>
      <c s="36" t="s">
        <v>56</v>
      </c>
      <c>
        <f>(M95*21)/100</f>
      </c>
      <c t="s">
        <v>27</v>
      </c>
    </row>
    <row r="96" spans="1:5" ht="12.75">
      <c r="A96" s="35" t="s">
        <v>57</v>
      </c>
      <c r="E96" s="39" t="s">
        <v>5</v>
      </c>
    </row>
    <row r="97" spans="1:5" ht="12.75">
      <c r="A97" s="35" t="s">
        <v>58</v>
      </c>
      <c r="E97" s="40" t="s">
        <v>9497</v>
      </c>
    </row>
    <row r="98" spans="1:5" ht="127.5">
      <c r="A98" t="s">
        <v>59</v>
      </c>
      <c r="E98" s="39" t="s">
        <v>2028</v>
      </c>
    </row>
    <row r="99" spans="1:13" ht="12.75">
      <c r="A99" t="s">
        <v>49</v>
      </c>
      <c r="C99" s="31" t="s">
        <v>2058</v>
      </c>
      <c r="E99" s="33" t="s">
        <v>2059</v>
      </c>
      <c r="J99" s="32">
        <f>0</f>
      </c>
      <c s="32">
        <f>0</f>
      </c>
      <c s="32">
        <f>0+L100+L104+L108+L112+L116+L120+L124+L128+L132+L136+L140+L144+L148+L152+L156+L160+L164+L168</f>
      </c>
      <c s="32">
        <f>0+M100+M104+M108+M112+M116+M120+M124+M128+M132+M136+M140+M144+M148+M152+M156+M160+M164+M168</f>
      </c>
    </row>
    <row r="100" spans="1:16" ht="25.5">
      <c r="A100" t="s">
        <v>52</v>
      </c>
      <c s="34" t="s">
        <v>124</v>
      </c>
      <c s="34" t="s">
        <v>2300</v>
      </c>
      <c s="35" t="s">
        <v>5</v>
      </c>
      <c s="6" t="s">
        <v>2301</v>
      </c>
      <c s="36" t="s">
        <v>93</v>
      </c>
      <c s="37">
        <v>2</v>
      </c>
      <c s="36">
        <v>0</v>
      </c>
      <c s="36">
        <f>ROUND(G100*H100,6)</f>
      </c>
      <c r="L100" s="38">
        <v>0</v>
      </c>
      <c s="32">
        <f>ROUND(ROUND(L100,2)*ROUND(G100,3),2)</f>
      </c>
      <c s="36" t="s">
        <v>56</v>
      </c>
      <c>
        <f>(M100*21)/100</f>
      </c>
      <c t="s">
        <v>27</v>
      </c>
    </row>
    <row r="101" spans="1:5" ht="12.75">
      <c r="A101" s="35" t="s">
        <v>57</v>
      </c>
      <c r="E101" s="39" t="s">
        <v>5</v>
      </c>
    </row>
    <row r="102" spans="1:5" ht="12.75">
      <c r="A102" s="35" t="s">
        <v>58</v>
      </c>
      <c r="E102" s="40" t="s">
        <v>9501</v>
      </c>
    </row>
    <row r="103" spans="1:5" ht="102">
      <c r="A103" t="s">
        <v>59</v>
      </c>
      <c r="E103" s="39" t="s">
        <v>1371</v>
      </c>
    </row>
    <row r="104" spans="1:16" ht="25.5">
      <c r="A104" t="s">
        <v>52</v>
      </c>
      <c s="34" t="s">
        <v>128</v>
      </c>
      <c s="34" t="s">
        <v>2509</v>
      </c>
      <c s="35" t="s">
        <v>5</v>
      </c>
      <c s="6" t="s">
        <v>2510</v>
      </c>
      <c s="36" t="s">
        <v>93</v>
      </c>
      <c s="37">
        <v>6</v>
      </c>
      <c s="36">
        <v>0</v>
      </c>
      <c s="36">
        <f>ROUND(G104*H104,6)</f>
      </c>
      <c r="L104" s="38">
        <v>0</v>
      </c>
      <c s="32">
        <f>ROUND(ROUND(L104,2)*ROUND(G104,3),2)</f>
      </c>
      <c s="36" t="s">
        <v>56</v>
      </c>
      <c>
        <f>(M104*21)/100</f>
      </c>
      <c t="s">
        <v>27</v>
      </c>
    </row>
    <row r="105" spans="1:5" ht="12.75">
      <c r="A105" s="35" t="s">
        <v>57</v>
      </c>
      <c r="E105" s="39" t="s">
        <v>5</v>
      </c>
    </row>
    <row r="106" spans="1:5" ht="12.75">
      <c r="A106" s="35" t="s">
        <v>58</v>
      </c>
      <c r="E106" s="40" t="s">
        <v>9502</v>
      </c>
    </row>
    <row r="107" spans="1:5" ht="102">
      <c r="A107" t="s">
        <v>59</v>
      </c>
      <c r="E107" s="39" t="s">
        <v>1371</v>
      </c>
    </row>
    <row r="108" spans="1:16" ht="25.5">
      <c r="A108" t="s">
        <v>52</v>
      </c>
      <c s="34" t="s">
        <v>132</v>
      </c>
      <c s="34" t="s">
        <v>9503</v>
      </c>
      <c s="35" t="s">
        <v>5</v>
      </c>
      <c s="6" t="s">
        <v>9504</v>
      </c>
      <c s="36" t="s">
        <v>93</v>
      </c>
      <c s="37">
        <v>4</v>
      </c>
      <c s="36">
        <v>0</v>
      </c>
      <c s="36">
        <f>ROUND(G108*H108,6)</f>
      </c>
      <c r="L108" s="38">
        <v>0</v>
      </c>
      <c s="32">
        <f>ROUND(ROUND(L108,2)*ROUND(G108,3),2)</f>
      </c>
      <c s="36" t="s">
        <v>56</v>
      </c>
      <c>
        <f>(M108*21)/100</f>
      </c>
      <c t="s">
        <v>27</v>
      </c>
    </row>
    <row r="109" spans="1:5" ht="12.75">
      <c r="A109" s="35" t="s">
        <v>57</v>
      </c>
      <c r="E109" s="39" t="s">
        <v>5</v>
      </c>
    </row>
    <row r="110" spans="1:5" ht="12.75">
      <c r="A110" s="35" t="s">
        <v>58</v>
      </c>
      <c r="E110" s="40" t="s">
        <v>9505</v>
      </c>
    </row>
    <row r="111" spans="1:5" ht="102">
      <c r="A111" t="s">
        <v>59</v>
      </c>
      <c r="E111" s="39" t="s">
        <v>1371</v>
      </c>
    </row>
    <row r="112" spans="1:16" ht="25.5">
      <c r="A112" t="s">
        <v>52</v>
      </c>
      <c s="34" t="s">
        <v>136</v>
      </c>
      <c s="34" t="s">
        <v>8919</v>
      </c>
      <c s="35" t="s">
        <v>5</v>
      </c>
      <c s="6" t="s">
        <v>8920</v>
      </c>
      <c s="36" t="s">
        <v>93</v>
      </c>
      <c s="37">
        <v>2</v>
      </c>
      <c s="36">
        <v>0</v>
      </c>
      <c s="36">
        <f>ROUND(G112*H112,6)</f>
      </c>
      <c r="L112" s="38">
        <v>0</v>
      </c>
      <c s="32">
        <f>ROUND(ROUND(L112,2)*ROUND(G112,3),2)</f>
      </c>
      <c s="36" t="s">
        <v>56</v>
      </c>
      <c>
        <f>(M112*21)/100</f>
      </c>
      <c t="s">
        <v>27</v>
      </c>
    </row>
    <row r="113" spans="1:5" ht="12.75">
      <c r="A113" s="35" t="s">
        <v>57</v>
      </c>
      <c r="E113" s="39" t="s">
        <v>5</v>
      </c>
    </row>
    <row r="114" spans="1:5" ht="12.75">
      <c r="A114" s="35" t="s">
        <v>58</v>
      </c>
      <c r="E114" s="40" t="s">
        <v>9501</v>
      </c>
    </row>
    <row r="115" spans="1:5" ht="102">
      <c r="A115" t="s">
        <v>59</v>
      </c>
      <c r="E115" s="39" t="s">
        <v>1371</v>
      </c>
    </row>
    <row r="116" spans="1:16" ht="12.75">
      <c r="A116" t="s">
        <v>52</v>
      </c>
      <c s="34" t="s">
        <v>140</v>
      </c>
      <c s="34" t="s">
        <v>9506</v>
      </c>
      <c s="35" t="s">
        <v>5</v>
      </c>
      <c s="6" t="s">
        <v>9507</v>
      </c>
      <c s="36" t="s">
        <v>93</v>
      </c>
      <c s="37">
        <v>6</v>
      </c>
      <c s="36">
        <v>0</v>
      </c>
      <c s="36">
        <f>ROUND(G116*H116,6)</f>
      </c>
      <c r="L116" s="38">
        <v>0</v>
      </c>
      <c s="32">
        <f>ROUND(ROUND(L116,2)*ROUND(G116,3),2)</f>
      </c>
      <c s="36" t="s">
        <v>56</v>
      </c>
      <c>
        <f>(M116*21)/100</f>
      </c>
      <c t="s">
        <v>27</v>
      </c>
    </row>
    <row r="117" spans="1:5" ht="12.75">
      <c r="A117" s="35" t="s">
        <v>57</v>
      </c>
      <c r="E117" s="39" t="s">
        <v>5</v>
      </c>
    </row>
    <row r="118" spans="1:5" ht="12.75">
      <c r="A118" s="35" t="s">
        <v>58</v>
      </c>
      <c r="E118" s="40" t="s">
        <v>9502</v>
      </c>
    </row>
    <row r="119" spans="1:5" ht="102">
      <c r="A119" t="s">
        <v>59</v>
      </c>
      <c r="E119" s="39" t="s">
        <v>1371</v>
      </c>
    </row>
    <row r="120" spans="1:16" ht="12.75">
      <c r="A120" t="s">
        <v>52</v>
      </c>
      <c s="34" t="s">
        <v>144</v>
      </c>
      <c s="34" t="s">
        <v>9508</v>
      </c>
      <c s="35" t="s">
        <v>5</v>
      </c>
      <c s="6" t="s">
        <v>9509</v>
      </c>
      <c s="36" t="s">
        <v>93</v>
      </c>
      <c s="37">
        <v>12</v>
      </c>
      <c s="36">
        <v>0</v>
      </c>
      <c s="36">
        <f>ROUND(G120*H120,6)</f>
      </c>
      <c r="L120" s="38">
        <v>0</v>
      </c>
      <c s="32">
        <f>ROUND(ROUND(L120,2)*ROUND(G120,3),2)</f>
      </c>
      <c s="36" t="s">
        <v>56</v>
      </c>
      <c>
        <f>(M120*21)/100</f>
      </c>
      <c t="s">
        <v>27</v>
      </c>
    </row>
    <row r="121" spans="1:5" ht="12.75">
      <c r="A121" s="35" t="s">
        <v>57</v>
      </c>
      <c r="E121" s="39" t="s">
        <v>5</v>
      </c>
    </row>
    <row r="122" spans="1:5" ht="12.75">
      <c r="A122" s="35" t="s">
        <v>58</v>
      </c>
      <c r="E122" s="40" t="s">
        <v>9510</v>
      </c>
    </row>
    <row r="123" spans="1:5" ht="102">
      <c r="A123" t="s">
        <v>59</v>
      </c>
      <c r="E123" s="39" t="s">
        <v>1371</v>
      </c>
    </row>
    <row r="124" spans="1:16" ht="12.75">
      <c r="A124" t="s">
        <v>52</v>
      </c>
      <c s="34" t="s">
        <v>148</v>
      </c>
      <c s="34" t="s">
        <v>2062</v>
      </c>
      <c s="35" t="s">
        <v>5</v>
      </c>
      <c s="6" t="s">
        <v>2063</v>
      </c>
      <c s="36" t="s">
        <v>65</v>
      </c>
      <c s="37">
        <v>20</v>
      </c>
      <c s="36">
        <v>0</v>
      </c>
      <c s="36">
        <f>ROUND(G124*H124,6)</f>
      </c>
      <c r="L124" s="38">
        <v>0</v>
      </c>
      <c s="32">
        <f>ROUND(ROUND(L124,2)*ROUND(G124,3),2)</f>
      </c>
      <c s="36" t="s">
        <v>56</v>
      </c>
      <c>
        <f>(M124*21)/100</f>
      </c>
      <c t="s">
        <v>27</v>
      </c>
    </row>
    <row r="125" spans="1:5" ht="12.75">
      <c r="A125" s="35" t="s">
        <v>57</v>
      </c>
      <c r="E125" s="39" t="s">
        <v>5</v>
      </c>
    </row>
    <row r="126" spans="1:5" ht="12.75">
      <c r="A126" s="35" t="s">
        <v>58</v>
      </c>
      <c r="E126" s="40" t="s">
        <v>9495</v>
      </c>
    </row>
    <row r="127" spans="1:5" ht="76.5">
      <c r="A127" t="s">
        <v>59</v>
      </c>
      <c r="E127" s="39" t="s">
        <v>2064</v>
      </c>
    </row>
    <row r="128" spans="1:16" ht="12.75">
      <c r="A128" t="s">
        <v>52</v>
      </c>
      <c s="34" t="s">
        <v>152</v>
      </c>
      <c s="34" t="s">
        <v>1694</v>
      </c>
      <c s="35" t="s">
        <v>5</v>
      </c>
      <c s="6" t="s">
        <v>1695</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8992</v>
      </c>
    </row>
    <row r="131" spans="1:5" ht="89.25">
      <c r="A131" t="s">
        <v>59</v>
      </c>
      <c r="E131" s="39" t="s">
        <v>1696</v>
      </c>
    </row>
    <row r="132" spans="1:16" ht="12.75">
      <c r="A132" t="s">
        <v>52</v>
      </c>
      <c s="34" t="s">
        <v>156</v>
      </c>
      <c s="34" t="s">
        <v>9022</v>
      </c>
      <c s="35" t="s">
        <v>5</v>
      </c>
      <c s="6" t="s">
        <v>9023</v>
      </c>
      <c s="36" t="s">
        <v>93</v>
      </c>
      <c s="37">
        <v>12</v>
      </c>
      <c s="36">
        <v>0</v>
      </c>
      <c s="36">
        <f>ROUND(G132*H132,6)</f>
      </c>
      <c r="L132" s="38">
        <v>0</v>
      </c>
      <c s="32">
        <f>ROUND(ROUND(L132,2)*ROUND(G132,3),2)</f>
      </c>
      <c s="36" t="s">
        <v>56</v>
      </c>
      <c>
        <f>(M132*21)/100</f>
      </c>
      <c t="s">
        <v>27</v>
      </c>
    </row>
    <row r="133" spans="1:5" ht="12.75">
      <c r="A133" s="35" t="s">
        <v>57</v>
      </c>
      <c r="E133" s="39" t="s">
        <v>5</v>
      </c>
    </row>
    <row r="134" spans="1:5" ht="12.75">
      <c r="A134" s="35" t="s">
        <v>58</v>
      </c>
      <c r="E134" s="40" t="s">
        <v>9490</v>
      </c>
    </row>
    <row r="135" spans="1:5" ht="102">
      <c r="A135" t="s">
        <v>59</v>
      </c>
      <c r="E135" s="39" t="s">
        <v>9025</v>
      </c>
    </row>
    <row r="136" spans="1:16" ht="12.75">
      <c r="A136" t="s">
        <v>52</v>
      </c>
      <c s="34" t="s">
        <v>229</v>
      </c>
      <c s="34" t="s">
        <v>9511</v>
      </c>
      <c s="35" t="s">
        <v>5</v>
      </c>
      <c s="6" t="s">
        <v>9512</v>
      </c>
      <c s="36" t="s">
        <v>93</v>
      </c>
      <c s="37">
        <v>4</v>
      </c>
      <c s="36">
        <v>0</v>
      </c>
      <c s="36">
        <f>ROUND(G136*H136,6)</f>
      </c>
      <c r="L136" s="38">
        <v>0</v>
      </c>
      <c s="32">
        <f>ROUND(ROUND(L136,2)*ROUND(G136,3),2)</f>
      </c>
      <c s="36" t="s">
        <v>56</v>
      </c>
      <c>
        <f>(M136*21)/100</f>
      </c>
      <c t="s">
        <v>27</v>
      </c>
    </row>
    <row r="137" spans="1:5" ht="12.75">
      <c r="A137" s="35" t="s">
        <v>57</v>
      </c>
      <c r="E137" s="39" t="s">
        <v>5</v>
      </c>
    </row>
    <row r="138" spans="1:5" ht="12.75">
      <c r="A138" s="35" t="s">
        <v>58</v>
      </c>
      <c r="E138" s="40" t="s">
        <v>9505</v>
      </c>
    </row>
    <row r="139" spans="1:5" ht="38.25">
      <c r="A139" t="s">
        <v>59</v>
      </c>
      <c r="E139" s="39" t="s">
        <v>2447</v>
      </c>
    </row>
    <row r="140" spans="1:16" ht="12.75">
      <c r="A140" t="s">
        <v>52</v>
      </c>
      <c s="34" t="s">
        <v>233</v>
      </c>
      <c s="34" t="s">
        <v>9026</v>
      </c>
      <c s="35" t="s">
        <v>5</v>
      </c>
      <c s="6" t="s">
        <v>9027</v>
      </c>
      <c s="36" t="s">
        <v>93</v>
      </c>
      <c s="37">
        <v>4</v>
      </c>
      <c s="36">
        <v>0</v>
      </c>
      <c s="36">
        <f>ROUND(G140*H140,6)</f>
      </c>
      <c r="L140" s="38">
        <v>0</v>
      </c>
      <c s="32">
        <f>ROUND(ROUND(L140,2)*ROUND(G140,3),2)</f>
      </c>
      <c s="36" t="s">
        <v>56</v>
      </c>
      <c>
        <f>(M140*21)/100</f>
      </c>
      <c t="s">
        <v>27</v>
      </c>
    </row>
    <row r="141" spans="1:5" ht="12.75">
      <c r="A141" s="35" t="s">
        <v>57</v>
      </c>
      <c r="E141" s="39" t="s">
        <v>5</v>
      </c>
    </row>
    <row r="142" spans="1:5" ht="12.75">
      <c r="A142" s="35" t="s">
        <v>58</v>
      </c>
      <c r="E142" s="40" t="s">
        <v>9513</v>
      </c>
    </row>
    <row r="143" spans="1:5" ht="38.25">
      <c r="A143" t="s">
        <v>59</v>
      </c>
      <c r="E143" s="39" t="s">
        <v>2447</v>
      </c>
    </row>
    <row r="144" spans="1:16" ht="12.75">
      <c r="A144" t="s">
        <v>52</v>
      </c>
      <c s="34" t="s">
        <v>237</v>
      </c>
      <c s="34" t="s">
        <v>9514</v>
      </c>
      <c s="35" t="s">
        <v>5</v>
      </c>
      <c s="6" t="s">
        <v>9515</v>
      </c>
      <c s="36" t="s">
        <v>93</v>
      </c>
      <c s="37">
        <v>6</v>
      </c>
      <c s="36">
        <v>0</v>
      </c>
      <c s="36">
        <f>ROUND(G144*H144,6)</f>
      </c>
      <c r="L144" s="38">
        <v>0</v>
      </c>
      <c s="32">
        <f>ROUND(ROUND(L144,2)*ROUND(G144,3),2)</f>
      </c>
      <c s="36" t="s">
        <v>56</v>
      </c>
      <c>
        <f>(M144*21)/100</f>
      </c>
      <c t="s">
        <v>27</v>
      </c>
    </row>
    <row r="145" spans="1:5" ht="12.75">
      <c r="A145" s="35" t="s">
        <v>57</v>
      </c>
      <c r="E145" s="39" t="s">
        <v>5</v>
      </c>
    </row>
    <row r="146" spans="1:5" ht="12.75">
      <c r="A146" s="35" t="s">
        <v>58</v>
      </c>
      <c r="E146" s="40" t="s">
        <v>9502</v>
      </c>
    </row>
    <row r="147" spans="1:5" ht="38.25">
      <c r="A147" t="s">
        <v>59</v>
      </c>
      <c r="E147" s="39" t="s">
        <v>2447</v>
      </c>
    </row>
    <row r="148" spans="1:16" ht="12.75">
      <c r="A148" t="s">
        <v>52</v>
      </c>
      <c s="34" t="s">
        <v>241</v>
      </c>
      <c s="34" t="s">
        <v>9516</v>
      </c>
      <c s="35" t="s">
        <v>5</v>
      </c>
      <c s="6" t="s">
        <v>9517</v>
      </c>
      <c s="36" t="s">
        <v>93</v>
      </c>
      <c s="37">
        <v>12</v>
      </c>
      <c s="36">
        <v>0</v>
      </c>
      <c s="36">
        <f>ROUND(G148*H148,6)</f>
      </c>
      <c r="L148" s="38">
        <v>0</v>
      </c>
      <c s="32">
        <f>ROUND(ROUND(L148,2)*ROUND(G148,3),2)</f>
      </c>
      <c s="36" t="s">
        <v>56</v>
      </c>
      <c>
        <f>(M148*21)/100</f>
      </c>
      <c t="s">
        <v>27</v>
      </c>
    </row>
    <row r="149" spans="1:5" ht="12.75">
      <c r="A149" s="35" t="s">
        <v>57</v>
      </c>
      <c r="E149" s="39" t="s">
        <v>5</v>
      </c>
    </row>
    <row r="150" spans="1:5" ht="12.75">
      <c r="A150" s="35" t="s">
        <v>58</v>
      </c>
      <c r="E150" s="40" t="s">
        <v>9510</v>
      </c>
    </row>
    <row r="151" spans="1:5" ht="38.25">
      <c r="A151" t="s">
        <v>59</v>
      </c>
      <c r="E151" s="39" t="s">
        <v>2447</v>
      </c>
    </row>
    <row r="152" spans="1:16" ht="12.75">
      <c r="A152" t="s">
        <v>52</v>
      </c>
      <c s="34" t="s">
        <v>258</v>
      </c>
      <c s="34" t="s">
        <v>9029</v>
      </c>
      <c s="35" t="s">
        <v>5</v>
      </c>
      <c s="6" t="s">
        <v>9030</v>
      </c>
      <c s="36" t="s">
        <v>65</v>
      </c>
      <c s="37">
        <v>290</v>
      </c>
      <c s="36">
        <v>0</v>
      </c>
      <c s="36">
        <f>ROUND(G152*H152,6)</f>
      </c>
      <c r="L152" s="38">
        <v>0</v>
      </c>
      <c s="32">
        <f>ROUND(ROUND(L152,2)*ROUND(G152,3),2)</f>
      </c>
      <c s="36" t="s">
        <v>56</v>
      </c>
      <c>
        <f>(M152*21)/100</f>
      </c>
      <c t="s">
        <v>27</v>
      </c>
    </row>
    <row r="153" spans="1:5" ht="12.75">
      <c r="A153" s="35" t="s">
        <v>57</v>
      </c>
      <c r="E153" s="39" t="s">
        <v>5</v>
      </c>
    </row>
    <row r="154" spans="1:5" ht="12.75">
      <c r="A154" s="35" t="s">
        <v>58</v>
      </c>
      <c r="E154" s="40" t="s">
        <v>9518</v>
      </c>
    </row>
    <row r="155" spans="1:5" ht="38.25">
      <c r="A155" t="s">
        <v>59</v>
      </c>
      <c r="E155" s="39" t="s">
        <v>2069</v>
      </c>
    </row>
    <row r="156" spans="1:16" ht="25.5">
      <c r="A156" t="s">
        <v>52</v>
      </c>
      <c s="34" t="s">
        <v>265</v>
      </c>
      <c s="34" t="s">
        <v>9032</v>
      </c>
      <c s="35" t="s">
        <v>5</v>
      </c>
      <c s="6" t="s">
        <v>9033</v>
      </c>
      <c s="36" t="s">
        <v>65</v>
      </c>
      <c s="37">
        <v>190</v>
      </c>
      <c s="36">
        <v>0</v>
      </c>
      <c s="36">
        <f>ROUND(G156*H156,6)</f>
      </c>
      <c r="L156" s="38">
        <v>0</v>
      </c>
      <c s="32">
        <f>ROUND(ROUND(L156,2)*ROUND(G156,3),2)</f>
      </c>
      <c s="36" t="s">
        <v>56</v>
      </c>
      <c>
        <f>(M156*21)/100</f>
      </c>
      <c t="s">
        <v>27</v>
      </c>
    </row>
    <row r="157" spans="1:5" ht="12.75">
      <c r="A157" s="35" t="s">
        <v>57</v>
      </c>
      <c r="E157" s="39" t="s">
        <v>5</v>
      </c>
    </row>
    <row r="158" spans="1:5" ht="12.75">
      <c r="A158" s="35" t="s">
        <v>58</v>
      </c>
      <c r="E158" s="40" t="s">
        <v>9519</v>
      </c>
    </row>
    <row r="159" spans="1:5" ht="38.25">
      <c r="A159" t="s">
        <v>59</v>
      </c>
      <c r="E159" s="39" t="s">
        <v>2069</v>
      </c>
    </row>
    <row r="160" spans="1:16" ht="12.75">
      <c r="A160" t="s">
        <v>52</v>
      </c>
      <c s="34" t="s">
        <v>269</v>
      </c>
      <c s="34" t="s">
        <v>2526</v>
      </c>
      <c s="35" t="s">
        <v>5</v>
      </c>
      <c s="6" t="s">
        <v>2527</v>
      </c>
      <c s="36" t="s">
        <v>65</v>
      </c>
      <c s="37">
        <v>360</v>
      </c>
      <c s="36">
        <v>0</v>
      </c>
      <c s="36">
        <f>ROUND(G160*H160,6)</f>
      </c>
      <c r="L160" s="38">
        <v>0</v>
      </c>
      <c s="32">
        <f>ROUND(ROUND(L160,2)*ROUND(G160,3),2)</f>
      </c>
      <c s="36" t="s">
        <v>56</v>
      </c>
      <c>
        <f>(M160*21)/100</f>
      </c>
      <c t="s">
        <v>27</v>
      </c>
    </row>
    <row r="161" spans="1:5" ht="12.75">
      <c r="A161" s="35" t="s">
        <v>57</v>
      </c>
      <c r="E161" s="39" t="s">
        <v>5</v>
      </c>
    </row>
    <row r="162" spans="1:5" ht="12.75">
      <c r="A162" s="35" t="s">
        <v>58</v>
      </c>
      <c r="E162" s="40" t="s">
        <v>9520</v>
      </c>
    </row>
    <row r="163" spans="1:5" ht="38.25">
      <c r="A163" t="s">
        <v>59</v>
      </c>
      <c r="E163" s="39" t="s">
        <v>2069</v>
      </c>
    </row>
    <row r="164" spans="1:16" ht="12.75">
      <c r="A164" t="s">
        <v>52</v>
      </c>
      <c s="34" t="s">
        <v>273</v>
      </c>
      <c s="34" t="s">
        <v>9035</v>
      </c>
      <c s="35" t="s">
        <v>5</v>
      </c>
      <c s="6" t="s">
        <v>9036</v>
      </c>
      <c s="36" t="s">
        <v>65</v>
      </c>
      <c s="37">
        <v>50</v>
      </c>
      <c s="36">
        <v>0</v>
      </c>
      <c s="36">
        <f>ROUND(G164*H164,6)</f>
      </c>
      <c r="L164" s="38">
        <v>0</v>
      </c>
      <c s="32">
        <f>ROUND(ROUND(L164,2)*ROUND(G164,3),2)</f>
      </c>
      <c s="36" t="s">
        <v>56</v>
      </c>
      <c>
        <f>(M164*21)/100</f>
      </c>
      <c t="s">
        <v>27</v>
      </c>
    </row>
    <row r="165" spans="1:5" ht="12.75">
      <c r="A165" s="35" t="s">
        <v>57</v>
      </c>
      <c r="E165" s="39" t="s">
        <v>5</v>
      </c>
    </row>
    <row r="166" spans="1:5" ht="12.75">
      <c r="A166" s="35" t="s">
        <v>58</v>
      </c>
      <c r="E166" s="40" t="s">
        <v>9521</v>
      </c>
    </row>
    <row r="167" spans="1:5" ht="38.25">
      <c r="A167" t="s">
        <v>59</v>
      </c>
      <c r="E167" s="39" t="s">
        <v>2069</v>
      </c>
    </row>
    <row r="168" spans="1:16" ht="12.75">
      <c r="A168" t="s">
        <v>52</v>
      </c>
      <c s="34" t="s">
        <v>277</v>
      </c>
      <c s="34" t="s">
        <v>2451</v>
      </c>
      <c s="35" t="s">
        <v>5</v>
      </c>
      <c s="6" t="s">
        <v>2452</v>
      </c>
      <c s="36" t="s">
        <v>65</v>
      </c>
      <c s="37">
        <v>720</v>
      </c>
      <c s="36">
        <v>0</v>
      </c>
      <c s="36">
        <f>ROUND(G168*H168,6)</f>
      </c>
      <c r="L168" s="38">
        <v>0</v>
      </c>
      <c s="32">
        <f>ROUND(ROUND(L168,2)*ROUND(G168,3),2)</f>
      </c>
      <c s="36" t="s">
        <v>56</v>
      </c>
      <c>
        <f>(M168*21)/100</f>
      </c>
      <c t="s">
        <v>27</v>
      </c>
    </row>
    <row r="169" spans="1:5" ht="12.75">
      <c r="A169" s="35" t="s">
        <v>57</v>
      </c>
      <c r="E169" s="39" t="s">
        <v>5</v>
      </c>
    </row>
    <row r="170" spans="1:5" ht="12.75">
      <c r="A170" s="35" t="s">
        <v>58</v>
      </c>
      <c r="E170" s="40" t="s">
        <v>9522</v>
      </c>
    </row>
    <row r="171" spans="1:5" ht="38.25">
      <c r="A171" t="s">
        <v>59</v>
      </c>
      <c r="E171" s="39" t="s">
        <v>2069</v>
      </c>
    </row>
    <row r="172" spans="1:13" ht="12.75">
      <c r="A172" t="s">
        <v>49</v>
      </c>
      <c r="C172" s="31" t="s">
        <v>1675</v>
      </c>
      <c r="E172" s="33" t="s">
        <v>2113</v>
      </c>
      <c r="J172" s="32">
        <f>0</f>
      </c>
      <c s="32">
        <f>0</f>
      </c>
      <c s="32">
        <f>0+L173+L177+L181+L185+L189+L193+L197+L201+L205+L209</f>
      </c>
      <c s="32">
        <f>0+M173+M177+M181+M185+M189+M193+M197+M201+M205+M209</f>
      </c>
    </row>
    <row r="173" spans="1:16" ht="12.75">
      <c r="A173" t="s">
        <v>52</v>
      </c>
      <c s="34" t="s">
        <v>160</v>
      </c>
      <c s="34" t="s">
        <v>2606</v>
      </c>
      <c s="35" t="s">
        <v>5</v>
      </c>
      <c s="6" t="s">
        <v>2607</v>
      </c>
      <c s="36" t="s">
        <v>93</v>
      </c>
      <c s="37">
        <v>3</v>
      </c>
      <c s="36">
        <v>0</v>
      </c>
      <c s="36">
        <f>ROUND(G173*H173,6)</f>
      </c>
      <c r="L173" s="38">
        <v>0</v>
      </c>
      <c s="32">
        <f>ROUND(ROUND(L173,2)*ROUND(G173,3),2)</f>
      </c>
      <c s="36" t="s">
        <v>56</v>
      </c>
      <c>
        <f>(M173*21)/100</f>
      </c>
      <c t="s">
        <v>27</v>
      </c>
    </row>
    <row r="174" spans="1:5" ht="12.75">
      <c r="A174" s="35" t="s">
        <v>57</v>
      </c>
      <c r="E174" s="39" t="s">
        <v>5</v>
      </c>
    </row>
    <row r="175" spans="1:5" ht="12.75">
      <c r="A175" s="35" t="s">
        <v>58</v>
      </c>
      <c r="E175" s="40" t="s">
        <v>1969</v>
      </c>
    </row>
    <row r="176" spans="1:5" ht="76.5">
      <c r="A176" t="s">
        <v>59</v>
      </c>
      <c r="E176" s="39" t="s">
        <v>2133</v>
      </c>
    </row>
    <row r="177" spans="1:16" ht="25.5">
      <c r="A177" t="s">
        <v>52</v>
      </c>
      <c s="34" t="s">
        <v>164</v>
      </c>
      <c s="34" t="s">
        <v>1137</v>
      </c>
      <c s="35" t="s">
        <v>5</v>
      </c>
      <c s="6" t="s">
        <v>1138</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9523</v>
      </c>
    </row>
    <row r="180" spans="1:5" ht="114.75">
      <c r="A180" t="s">
        <v>59</v>
      </c>
      <c r="E180" s="39" t="s">
        <v>1377</v>
      </c>
    </row>
    <row r="181" spans="1:16" ht="25.5">
      <c r="A181" t="s">
        <v>52</v>
      </c>
      <c s="34" t="s">
        <v>168</v>
      </c>
      <c s="34" t="s">
        <v>1677</v>
      </c>
      <c s="35" t="s">
        <v>5</v>
      </c>
      <c s="6" t="s">
        <v>1678</v>
      </c>
      <c s="36" t="s">
        <v>93</v>
      </c>
      <c s="37">
        <v>1</v>
      </c>
      <c s="36">
        <v>0</v>
      </c>
      <c s="36">
        <f>ROUND(G181*H181,6)</f>
      </c>
      <c r="L181" s="38">
        <v>0</v>
      </c>
      <c s="32">
        <f>ROUND(ROUND(L181,2)*ROUND(G181,3),2)</f>
      </c>
      <c s="36" t="s">
        <v>56</v>
      </c>
      <c>
        <f>(M181*21)/100</f>
      </c>
      <c t="s">
        <v>27</v>
      </c>
    </row>
    <row r="182" spans="1:5" ht="12.75">
      <c r="A182" s="35" t="s">
        <v>57</v>
      </c>
      <c r="E182" s="39" t="s">
        <v>5</v>
      </c>
    </row>
    <row r="183" spans="1:5" ht="12.75">
      <c r="A183" s="35" t="s">
        <v>58</v>
      </c>
      <c r="E183" s="40" t="s">
        <v>1969</v>
      </c>
    </row>
    <row r="184" spans="1:5" ht="89.25">
      <c r="A184" t="s">
        <v>59</v>
      </c>
      <c r="E184" s="39" t="s">
        <v>1679</v>
      </c>
    </row>
    <row r="185" spans="1:16" ht="12.75">
      <c r="A185" t="s">
        <v>52</v>
      </c>
      <c s="34" t="s">
        <v>172</v>
      </c>
      <c s="34" t="s">
        <v>1680</v>
      </c>
      <c s="35" t="s">
        <v>5</v>
      </c>
      <c s="6" t="s">
        <v>1681</v>
      </c>
      <c s="36" t="s">
        <v>223</v>
      </c>
      <c s="37">
        <v>16</v>
      </c>
      <c s="36">
        <v>0</v>
      </c>
      <c s="36">
        <f>ROUND(G185*H185,6)</f>
      </c>
      <c r="L185" s="38">
        <v>0</v>
      </c>
      <c s="32">
        <f>ROUND(ROUND(L185,2)*ROUND(G185,3),2)</f>
      </c>
      <c s="36" t="s">
        <v>56</v>
      </c>
      <c>
        <f>(M185*21)/100</f>
      </c>
      <c t="s">
        <v>27</v>
      </c>
    </row>
    <row r="186" spans="1:5" ht="12.75">
      <c r="A186" s="35" t="s">
        <v>57</v>
      </c>
      <c r="E186" s="39" t="s">
        <v>5</v>
      </c>
    </row>
    <row r="187" spans="1:5" ht="12.75">
      <c r="A187" s="35" t="s">
        <v>58</v>
      </c>
      <c r="E187" s="40" t="s">
        <v>1969</v>
      </c>
    </row>
    <row r="188" spans="1:5" ht="89.25">
      <c r="A188" t="s">
        <v>59</v>
      </c>
      <c r="E188" s="39" t="s">
        <v>1682</v>
      </c>
    </row>
    <row r="189" spans="1:16" ht="12.75">
      <c r="A189" t="s">
        <v>52</v>
      </c>
      <c s="34" t="s">
        <v>176</v>
      </c>
      <c s="34" t="s">
        <v>2581</v>
      </c>
      <c s="35" t="s">
        <v>5</v>
      </c>
      <c s="6" t="s">
        <v>2582</v>
      </c>
      <c s="36" t="s">
        <v>223</v>
      </c>
      <c s="37">
        <v>16</v>
      </c>
      <c s="36">
        <v>0</v>
      </c>
      <c s="36">
        <f>ROUND(G189*H189,6)</f>
      </c>
      <c r="L189" s="38">
        <v>0</v>
      </c>
      <c s="32">
        <f>ROUND(ROUND(L189,2)*ROUND(G189,3),2)</f>
      </c>
      <c s="36" t="s">
        <v>56</v>
      </c>
      <c>
        <f>(M189*21)/100</f>
      </c>
      <c t="s">
        <v>27</v>
      </c>
    </row>
    <row r="190" spans="1:5" ht="12.75">
      <c r="A190" s="35" t="s">
        <v>57</v>
      </c>
      <c r="E190" s="39" t="s">
        <v>5</v>
      </c>
    </row>
    <row r="191" spans="1:5" ht="12.75">
      <c r="A191" s="35" t="s">
        <v>58</v>
      </c>
      <c r="E191" s="40" t="s">
        <v>1969</v>
      </c>
    </row>
    <row r="192" spans="1:5" ht="102">
      <c r="A192" t="s">
        <v>59</v>
      </c>
      <c r="E192" s="39" t="s">
        <v>2583</v>
      </c>
    </row>
    <row r="193" spans="1:16" ht="12.75">
      <c r="A193" t="s">
        <v>52</v>
      </c>
      <c s="34" t="s">
        <v>180</v>
      </c>
      <c s="34" t="s">
        <v>1933</v>
      </c>
      <c s="35" t="s">
        <v>5</v>
      </c>
      <c s="6" t="s">
        <v>1934</v>
      </c>
      <c s="36" t="s">
        <v>223</v>
      </c>
      <c s="37">
        <v>8</v>
      </c>
      <c s="36">
        <v>0</v>
      </c>
      <c s="36">
        <f>ROUND(G193*H193,6)</f>
      </c>
      <c r="L193" s="38">
        <v>0</v>
      </c>
      <c s="32">
        <f>ROUND(ROUND(L193,2)*ROUND(G193,3),2)</f>
      </c>
      <c s="36" t="s">
        <v>56</v>
      </c>
      <c>
        <f>(M193*21)/100</f>
      </c>
      <c t="s">
        <v>27</v>
      </c>
    </row>
    <row r="194" spans="1:5" ht="12.75">
      <c r="A194" s="35" t="s">
        <v>57</v>
      </c>
      <c r="E194" s="39" t="s">
        <v>5</v>
      </c>
    </row>
    <row r="195" spans="1:5" ht="12.75">
      <c r="A195" s="35" t="s">
        <v>58</v>
      </c>
      <c r="E195" s="40" t="s">
        <v>1969</v>
      </c>
    </row>
    <row r="196" spans="1:5" ht="89.25">
      <c r="A196" t="s">
        <v>59</v>
      </c>
      <c r="E196" s="39" t="s">
        <v>1935</v>
      </c>
    </row>
    <row r="197" spans="1:16" ht="12.75">
      <c r="A197" t="s">
        <v>52</v>
      </c>
      <c s="34" t="s">
        <v>184</v>
      </c>
      <c s="34" t="s">
        <v>1683</v>
      </c>
      <c s="35" t="s">
        <v>5</v>
      </c>
      <c s="6" t="s">
        <v>1684</v>
      </c>
      <c s="36" t="s">
        <v>223</v>
      </c>
      <c s="37">
        <v>8</v>
      </c>
      <c s="36">
        <v>0</v>
      </c>
      <c s="36">
        <f>ROUND(G197*H197,6)</f>
      </c>
      <c r="L197" s="38">
        <v>0</v>
      </c>
      <c s="32">
        <f>ROUND(ROUND(L197,2)*ROUND(G197,3),2)</f>
      </c>
      <c s="36" t="s">
        <v>56</v>
      </c>
      <c>
        <f>(M197*21)/100</f>
      </c>
      <c t="s">
        <v>27</v>
      </c>
    </row>
    <row r="198" spans="1:5" ht="12.75">
      <c r="A198" s="35" t="s">
        <v>57</v>
      </c>
      <c r="E198" s="39" t="s">
        <v>5</v>
      </c>
    </row>
    <row r="199" spans="1:5" ht="12.75">
      <c r="A199" s="35" t="s">
        <v>58</v>
      </c>
      <c r="E199" s="40" t="s">
        <v>1969</v>
      </c>
    </row>
    <row r="200" spans="1:5" ht="89.25">
      <c r="A200" t="s">
        <v>59</v>
      </c>
      <c r="E200" s="39" t="s">
        <v>1685</v>
      </c>
    </row>
    <row r="201" spans="1:16" ht="12.75">
      <c r="A201" t="s">
        <v>52</v>
      </c>
      <c s="34" t="s">
        <v>188</v>
      </c>
      <c s="34" t="s">
        <v>2136</v>
      </c>
      <c s="35" t="s">
        <v>5</v>
      </c>
      <c s="6" t="s">
        <v>2137</v>
      </c>
      <c s="36" t="s">
        <v>223</v>
      </c>
      <c s="37">
        <v>8</v>
      </c>
      <c s="36">
        <v>0</v>
      </c>
      <c s="36">
        <f>ROUND(G201*H201,6)</f>
      </c>
      <c r="L201" s="38">
        <v>0</v>
      </c>
      <c s="32">
        <f>ROUND(ROUND(L201,2)*ROUND(G201,3),2)</f>
      </c>
      <c s="36" t="s">
        <v>56</v>
      </c>
      <c>
        <f>(M201*21)/100</f>
      </c>
      <c t="s">
        <v>27</v>
      </c>
    </row>
    <row r="202" spans="1:5" ht="12.75">
      <c r="A202" s="35" t="s">
        <v>57</v>
      </c>
      <c r="E202" s="39" t="s">
        <v>5</v>
      </c>
    </row>
    <row r="203" spans="1:5" ht="12.75">
      <c r="A203" s="35" t="s">
        <v>58</v>
      </c>
      <c r="E203" s="40" t="s">
        <v>1969</v>
      </c>
    </row>
    <row r="204" spans="1:5" ht="89.25">
      <c r="A204" t="s">
        <v>59</v>
      </c>
      <c r="E204" s="39" t="s">
        <v>2138</v>
      </c>
    </row>
    <row r="205" spans="1:16" ht="12.75">
      <c r="A205" t="s">
        <v>52</v>
      </c>
      <c s="34" t="s">
        <v>192</v>
      </c>
      <c s="34" t="s">
        <v>2358</v>
      </c>
      <c s="35" t="s">
        <v>5</v>
      </c>
      <c s="6" t="s">
        <v>2359</v>
      </c>
      <c s="36" t="s">
        <v>223</v>
      </c>
      <c s="37">
        <v>8</v>
      </c>
      <c s="36">
        <v>0</v>
      </c>
      <c s="36">
        <f>ROUND(G205*H205,6)</f>
      </c>
      <c r="L205" s="38">
        <v>0</v>
      </c>
      <c s="32">
        <f>ROUND(ROUND(L205,2)*ROUND(G205,3),2)</f>
      </c>
      <c s="36" t="s">
        <v>56</v>
      </c>
      <c>
        <f>(M205*21)/100</f>
      </c>
      <c t="s">
        <v>27</v>
      </c>
    </row>
    <row r="206" spans="1:5" ht="12.75">
      <c r="A206" s="35" t="s">
        <v>57</v>
      </c>
      <c r="E206" s="39" t="s">
        <v>5</v>
      </c>
    </row>
    <row r="207" spans="1:5" ht="12.75">
      <c r="A207" s="35" t="s">
        <v>58</v>
      </c>
      <c r="E207" s="40" t="s">
        <v>1969</v>
      </c>
    </row>
    <row r="208" spans="1:5" ht="89.25">
      <c r="A208" t="s">
        <v>59</v>
      </c>
      <c r="E208" s="39" t="s">
        <v>2360</v>
      </c>
    </row>
    <row r="209" spans="1:16" ht="12.75">
      <c r="A209" t="s">
        <v>52</v>
      </c>
      <c s="34" t="s">
        <v>196</v>
      </c>
      <c s="34" t="s">
        <v>9040</v>
      </c>
      <c s="35" t="s">
        <v>5</v>
      </c>
      <c s="6" t="s">
        <v>9041</v>
      </c>
      <c s="36" t="s">
        <v>223</v>
      </c>
      <c s="37">
        <v>8</v>
      </c>
      <c s="36">
        <v>0</v>
      </c>
      <c s="36">
        <f>ROUND(G209*H209,6)</f>
      </c>
      <c r="L209" s="38">
        <v>0</v>
      </c>
      <c s="32">
        <f>ROUND(ROUND(L209,2)*ROUND(G209,3),2)</f>
      </c>
      <c s="36" t="s">
        <v>56</v>
      </c>
      <c>
        <f>(M209*21)/100</f>
      </c>
      <c t="s">
        <v>27</v>
      </c>
    </row>
    <row r="210" spans="1:5" ht="12.75">
      <c r="A210" s="35" t="s">
        <v>57</v>
      </c>
      <c r="E210" s="39" t="s">
        <v>5</v>
      </c>
    </row>
    <row r="211" spans="1:5" ht="12.75">
      <c r="A211" s="35" t="s">
        <v>58</v>
      </c>
      <c r="E211" s="40" t="s">
        <v>1969</v>
      </c>
    </row>
    <row r="212" spans="1:5" ht="89.25">
      <c r="A212" t="s">
        <v>59</v>
      </c>
      <c r="E212" s="39" t="s">
        <v>2141</v>
      </c>
    </row>
    <row r="213" spans="1:13" ht="12.75">
      <c r="A213" t="s">
        <v>49</v>
      </c>
      <c r="C213" s="31" t="s">
        <v>90</v>
      </c>
      <c r="E213" s="33" t="s">
        <v>9042</v>
      </c>
      <c r="J213" s="32">
        <f>0</f>
      </c>
      <c s="32">
        <f>0</f>
      </c>
      <c s="32">
        <f>0+L214</f>
      </c>
      <c s="32">
        <f>0+M214</f>
      </c>
    </row>
    <row r="214" spans="1:16" ht="12.75">
      <c r="A214" t="s">
        <v>52</v>
      </c>
      <c s="34" t="s">
        <v>200</v>
      </c>
      <c s="34" t="s">
        <v>5270</v>
      </c>
      <c s="35" t="s">
        <v>5</v>
      </c>
      <c s="6" t="s">
        <v>5271</v>
      </c>
      <c s="36" t="s">
        <v>65</v>
      </c>
      <c s="37">
        <v>60</v>
      </c>
      <c s="36">
        <v>0</v>
      </c>
      <c s="36">
        <f>ROUND(G214*H214,6)</f>
      </c>
      <c r="L214" s="38">
        <v>0</v>
      </c>
      <c s="32">
        <f>ROUND(ROUND(L214,2)*ROUND(G214,3),2)</f>
      </c>
      <c s="36" t="s">
        <v>56</v>
      </c>
      <c>
        <f>(M214*21)/100</f>
      </c>
      <c t="s">
        <v>27</v>
      </c>
    </row>
    <row r="215" spans="1:5" ht="12.75">
      <c r="A215" s="35" t="s">
        <v>57</v>
      </c>
      <c r="E215" s="39" t="s">
        <v>5</v>
      </c>
    </row>
    <row r="216" spans="1:5" ht="12.75">
      <c r="A216" s="35" t="s">
        <v>58</v>
      </c>
      <c r="E216" s="40" t="s">
        <v>9524</v>
      </c>
    </row>
    <row r="217" spans="1:5" ht="25.5">
      <c r="A217" t="s">
        <v>59</v>
      </c>
      <c r="E217" s="39" t="s">
        <v>3712</v>
      </c>
    </row>
    <row r="218" spans="1:13" ht="12.75">
      <c r="A218" t="s">
        <v>49</v>
      </c>
      <c r="C218" s="31" t="s">
        <v>256</v>
      </c>
      <c r="E218" s="33" t="s">
        <v>2188</v>
      </c>
      <c r="J218" s="32">
        <f>0</f>
      </c>
      <c s="32">
        <f>0</f>
      </c>
      <c s="32">
        <f>0+L219+L223</f>
      </c>
      <c s="32">
        <f>0+M219+M223</f>
      </c>
    </row>
    <row r="219" spans="1:16" ht="38.25">
      <c r="A219" t="s">
        <v>52</v>
      </c>
      <c s="34" t="s">
        <v>204</v>
      </c>
      <c s="34" t="s">
        <v>2901</v>
      </c>
      <c s="35" t="s">
        <v>2902</v>
      </c>
      <c s="6" t="s">
        <v>2903</v>
      </c>
      <c s="36" t="s">
        <v>262</v>
      </c>
      <c s="37">
        <v>40</v>
      </c>
      <c s="36">
        <v>0</v>
      </c>
      <c s="36">
        <f>ROUND(G219*H219,6)</f>
      </c>
      <c r="L219" s="38">
        <v>0</v>
      </c>
      <c s="32">
        <f>ROUND(ROUND(L219,2)*ROUND(G219,3),2)</f>
      </c>
      <c s="36" t="s">
        <v>248</v>
      </c>
      <c>
        <f>(M219*21)/100</f>
      </c>
      <c t="s">
        <v>27</v>
      </c>
    </row>
    <row r="220" spans="1:5" ht="12.75">
      <c r="A220" s="35" t="s">
        <v>57</v>
      </c>
      <c r="E220" s="39" t="s">
        <v>263</v>
      </c>
    </row>
    <row r="221" spans="1:5" ht="12.75">
      <c r="A221" s="35" t="s">
        <v>58</v>
      </c>
      <c r="E221" s="40" t="s">
        <v>1969</v>
      </c>
    </row>
    <row r="222" spans="1:5" ht="12.75">
      <c r="A222" t="s">
        <v>59</v>
      </c>
      <c r="E222" s="39" t="s">
        <v>5</v>
      </c>
    </row>
    <row r="223" spans="1:16" ht="38.25">
      <c r="A223" t="s">
        <v>52</v>
      </c>
      <c s="34" t="s">
        <v>208</v>
      </c>
      <c s="34" t="s">
        <v>274</v>
      </c>
      <c s="35" t="s">
        <v>275</v>
      </c>
      <c s="6" t="s">
        <v>981</v>
      </c>
      <c s="36" t="s">
        <v>262</v>
      </c>
      <c s="37">
        <v>0.3</v>
      </c>
      <c s="36">
        <v>0</v>
      </c>
      <c s="36">
        <f>ROUND(G223*H223,6)</f>
      </c>
      <c r="L223" s="38">
        <v>0</v>
      </c>
      <c s="32">
        <f>ROUND(ROUND(L223,2)*ROUND(G223,3),2)</f>
      </c>
      <c s="36" t="s">
        <v>248</v>
      </c>
      <c>
        <f>(M223*21)/100</f>
      </c>
      <c t="s">
        <v>27</v>
      </c>
    </row>
    <row r="224" spans="1:5" ht="12.75">
      <c r="A224" s="35" t="s">
        <v>57</v>
      </c>
      <c r="E224" s="39" t="s">
        <v>263</v>
      </c>
    </row>
    <row r="225" spans="1:5" ht="12.75">
      <c r="A225" s="35" t="s">
        <v>58</v>
      </c>
      <c r="E225" s="40" t="s">
        <v>1969</v>
      </c>
    </row>
    <row r="226" spans="1:5" ht="102">
      <c r="A226" t="s">
        <v>59</v>
      </c>
      <c r="E22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8976</v>
      </c>
      <c s="41">
        <f>Rekapitulace!C94</f>
      </c>
      <c s="20" t="s">
        <v>0</v>
      </c>
      <c t="s">
        <v>23</v>
      </c>
      <c t="s">
        <v>27</v>
      </c>
    </row>
    <row r="4" spans="1:16" ht="32" customHeight="1">
      <c r="A4" s="24" t="s">
        <v>20</v>
      </c>
      <c s="25" t="s">
        <v>28</v>
      </c>
      <c s="27" t="s">
        <v>8976</v>
      </c>
      <c r="E4" s="26" t="s">
        <v>8977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COUNTIFS(L8:L288,"=0",A8:A288,"P")+COUNTIFS(L8:L288,"",A8:A288,"P")+SUM(Q8:Q288)</f>
      </c>
    </row>
    <row r="8" spans="1:13" ht="12.75">
      <c r="A8" t="s">
        <v>44</v>
      </c>
      <c r="C8" s="28" t="s">
        <v>9527</v>
      </c>
      <c r="E8" s="30" t="s">
        <v>9526</v>
      </c>
      <c r="J8" s="29">
        <f>0+J9+J18+J23+J28+J37+J42+J55+J64+J89+J122+J143+J156+J197+J202+J283</f>
      </c>
      <c s="29">
        <f>0+K9+K18+K23+K28+K37+K42+K55+K64+K89+K122+K143+K156+K197+K202+K283</f>
      </c>
      <c s="29">
        <f>0+L9+L18+L23+L28+L37+L42+L55+L64+L89+L122+L143+L156+L197+L202+L283</f>
      </c>
      <c s="29">
        <f>0+M9+M18+M23+M28+M37+M42+M55+M64+M89+M122+M143+M156+M197+M202+M283</f>
      </c>
    </row>
    <row r="9" spans="1:13" ht="12.75">
      <c r="A9" t="s">
        <v>49</v>
      </c>
      <c r="C9" s="31" t="s">
        <v>5991</v>
      </c>
      <c r="E9" s="33" t="s">
        <v>8868</v>
      </c>
      <c r="J9" s="32">
        <f>0</f>
      </c>
      <c s="32">
        <f>0</f>
      </c>
      <c s="32">
        <f>0+L10+L14</f>
      </c>
      <c s="32">
        <f>0+M10+M14</f>
      </c>
    </row>
    <row r="10" spans="1:16" ht="12.75">
      <c r="A10" t="s">
        <v>52</v>
      </c>
      <c s="34" t="s">
        <v>50</v>
      </c>
      <c s="34" t="s">
        <v>8983</v>
      </c>
      <c s="35" t="s">
        <v>5</v>
      </c>
      <c s="6" t="s">
        <v>8984</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9001</v>
      </c>
    </row>
    <row r="13" spans="1:5" ht="318.75">
      <c r="A13" t="s">
        <v>59</v>
      </c>
      <c r="E13" s="39" t="s">
        <v>60</v>
      </c>
    </row>
    <row r="14" spans="1:16" ht="12.75">
      <c r="A14" t="s">
        <v>52</v>
      </c>
      <c s="34" t="s">
        <v>27</v>
      </c>
      <c s="34" t="s">
        <v>8869</v>
      </c>
      <c s="35" t="s">
        <v>5</v>
      </c>
      <c s="6" t="s">
        <v>8870</v>
      </c>
      <c s="36" t="s">
        <v>55</v>
      </c>
      <c s="37">
        <v>85</v>
      </c>
      <c s="36">
        <v>0</v>
      </c>
      <c s="36">
        <f>ROUND(G14*H14,6)</f>
      </c>
      <c r="L14" s="38">
        <v>0</v>
      </c>
      <c s="32">
        <f>ROUND(ROUND(L14,2)*ROUND(G14,3),2)</f>
      </c>
      <c s="36" t="s">
        <v>56</v>
      </c>
      <c>
        <f>(M14*21)/100</f>
      </c>
      <c t="s">
        <v>27</v>
      </c>
    </row>
    <row r="15" spans="1:5" ht="12.75">
      <c r="A15" s="35" t="s">
        <v>57</v>
      </c>
      <c r="E15" s="39" t="s">
        <v>5</v>
      </c>
    </row>
    <row r="16" spans="1:5" ht="12.75">
      <c r="A16" s="35" t="s">
        <v>58</v>
      </c>
      <c r="E16" s="40" t="s">
        <v>9528</v>
      </c>
    </row>
    <row r="17" spans="1:5" ht="318.75">
      <c r="A17" t="s">
        <v>59</v>
      </c>
      <c r="E17" s="39" t="s">
        <v>60</v>
      </c>
    </row>
    <row r="18" spans="1:13" ht="12.75">
      <c r="A18" t="s">
        <v>49</v>
      </c>
      <c r="C18" s="31" t="s">
        <v>6285</v>
      </c>
      <c r="E18" s="33" t="s">
        <v>8987</v>
      </c>
      <c r="J18" s="32">
        <f>0</f>
      </c>
      <c s="32">
        <f>0</f>
      </c>
      <c s="32">
        <f>0+L19</f>
      </c>
      <c s="32">
        <f>0+M19</f>
      </c>
    </row>
    <row r="19" spans="1:16" ht="12.75">
      <c r="A19" t="s">
        <v>52</v>
      </c>
      <c s="34" t="s">
        <v>26</v>
      </c>
      <c s="34" t="s">
        <v>1066</v>
      </c>
      <c s="35" t="s">
        <v>5</v>
      </c>
      <c s="6" t="s">
        <v>1067</v>
      </c>
      <c s="36" t="s">
        <v>65</v>
      </c>
      <c s="37">
        <v>228</v>
      </c>
      <c s="36">
        <v>0</v>
      </c>
      <c s="36">
        <f>ROUND(G19*H19,6)</f>
      </c>
      <c r="L19" s="38">
        <v>0</v>
      </c>
      <c s="32">
        <f>ROUND(ROUND(L19,2)*ROUND(G19,3),2)</f>
      </c>
      <c s="36" t="s">
        <v>56</v>
      </c>
      <c>
        <f>(M19*21)/100</f>
      </c>
      <c t="s">
        <v>27</v>
      </c>
    </row>
    <row r="20" spans="1:5" ht="12.75">
      <c r="A20" s="35" t="s">
        <v>57</v>
      </c>
      <c r="E20" s="39" t="s">
        <v>5</v>
      </c>
    </row>
    <row r="21" spans="1:5" ht="12.75">
      <c r="A21" s="35" t="s">
        <v>58</v>
      </c>
      <c r="E21" s="40" t="s">
        <v>9529</v>
      </c>
    </row>
    <row r="22" spans="1:5" ht="25.5">
      <c r="A22" t="s">
        <v>59</v>
      </c>
      <c r="E22" s="39" t="s">
        <v>67</v>
      </c>
    </row>
    <row r="23" spans="1:13" ht="12.75">
      <c r="A23" t="s">
        <v>49</v>
      </c>
      <c r="C23" s="31" t="s">
        <v>2398</v>
      </c>
      <c r="E23" s="33" t="s">
        <v>2399</v>
      </c>
      <c r="J23" s="32">
        <f>0</f>
      </c>
      <c s="32">
        <f>0</f>
      </c>
      <c s="32">
        <f>0+L24</f>
      </c>
      <c s="32">
        <f>0+M24</f>
      </c>
    </row>
    <row r="24" spans="1:16" ht="12.75">
      <c r="A24" t="s">
        <v>52</v>
      </c>
      <c s="34" t="s">
        <v>68</v>
      </c>
      <c s="34" t="s">
        <v>69</v>
      </c>
      <c s="35" t="s">
        <v>5</v>
      </c>
      <c s="6" t="s">
        <v>70</v>
      </c>
      <c s="36" t="s">
        <v>55</v>
      </c>
      <c s="37">
        <v>85</v>
      </c>
      <c s="36">
        <v>0</v>
      </c>
      <c s="36">
        <f>ROUND(G24*H24,6)</f>
      </c>
      <c r="L24" s="38">
        <v>0</v>
      </c>
      <c s="32">
        <f>ROUND(ROUND(L24,2)*ROUND(G24,3),2)</f>
      </c>
      <c s="36" t="s">
        <v>56</v>
      </c>
      <c>
        <f>(M24*21)/100</f>
      </c>
      <c t="s">
        <v>27</v>
      </c>
    </row>
    <row r="25" spans="1:5" ht="12.75">
      <c r="A25" s="35" t="s">
        <v>57</v>
      </c>
      <c r="E25" s="39" t="s">
        <v>5</v>
      </c>
    </row>
    <row r="26" spans="1:5" ht="12.75">
      <c r="A26" s="35" t="s">
        <v>58</v>
      </c>
      <c r="E26" s="40" t="s">
        <v>9528</v>
      </c>
    </row>
    <row r="27" spans="1:5" ht="229.5">
      <c r="A27" t="s">
        <v>59</v>
      </c>
      <c r="E27" s="39" t="s">
        <v>71</v>
      </c>
    </row>
    <row r="28" spans="1:13" ht="12.75">
      <c r="A28" t="s">
        <v>49</v>
      </c>
      <c r="C28" s="31" t="s">
        <v>172</v>
      </c>
      <c r="E28" s="33" t="s">
        <v>1971</v>
      </c>
      <c r="J28" s="32">
        <f>0</f>
      </c>
      <c s="32">
        <f>0</f>
      </c>
      <c s="32">
        <f>0+L29+L33</f>
      </c>
      <c s="32">
        <f>0+M29+M33</f>
      </c>
    </row>
    <row r="29" spans="1:16" ht="12.75">
      <c r="A29" t="s">
        <v>52</v>
      </c>
      <c s="34" t="s">
        <v>508</v>
      </c>
      <c s="34" t="s">
        <v>8873</v>
      </c>
      <c s="35" t="s">
        <v>5</v>
      </c>
      <c s="6" t="s">
        <v>1047</v>
      </c>
      <c s="36" t="s">
        <v>1048</v>
      </c>
      <c s="37">
        <v>1</v>
      </c>
      <c s="36">
        <v>0</v>
      </c>
      <c s="36">
        <f>ROUND(G29*H29,6)</f>
      </c>
      <c r="L29" s="38">
        <v>0</v>
      </c>
      <c s="32">
        <f>ROUND(ROUND(L29,2)*ROUND(G29,3),2)</f>
      </c>
      <c s="36" t="s">
        <v>56</v>
      </c>
      <c>
        <f>(M29*21)/100</f>
      </c>
      <c t="s">
        <v>27</v>
      </c>
    </row>
    <row r="30" spans="1:5" ht="12.75">
      <c r="A30" s="35" t="s">
        <v>57</v>
      </c>
      <c r="E30" s="39" t="s">
        <v>5</v>
      </c>
    </row>
    <row r="31" spans="1:5" ht="12.75">
      <c r="A31" s="35" t="s">
        <v>58</v>
      </c>
      <c r="E31" s="40" t="s">
        <v>9523</v>
      </c>
    </row>
    <row r="32" spans="1:5" ht="12.75">
      <c r="A32" t="s">
        <v>59</v>
      </c>
      <c r="E32" s="39" t="s">
        <v>1977</v>
      </c>
    </row>
    <row r="33" spans="1:16" ht="12.75">
      <c r="A33" t="s">
        <v>52</v>
      </c>
      <c s="34" t="s">
        <v>509</v>
      </c>
      <c s="34" t="s">
        <v>1046</v>
      </c>
      <c s="35" t="s">
        <v>5</v>
      </c>
      <c s="6" t="s">
        <v>8876</v>
      </c>
      <c s="36" t="s">
        <v>2215</v>
      </c>
      <c s="37">
        <v>1</v>
      </c>
      <c s="36">
        <v>0</v>
      </c>
      <c s="36">
        <f>ROUND(G33*H33,6)</f>
      </c>
      <c r="L33" s="38">
        <v>0</v>
      </c>
      <c s="32">
        <f>ROUND(ROUND(L33,2)*ROUND(G33,3),2)</f>
      </c>
      <c s="36" t="s">
        <v>56</v>
      </c>
      <c>
        <f>(M33*21)/100</f>
      </c>
      <c t="s">
        <v>27</v>
      </c>
    </row>
    <row r="34" spans="1:5" ht="12.75">
      <c r="A34" s="35" t="s">
        <v>57</v>
      </c>
      <c r="E34" s="39" t="s">
        <v>5</v>
      </c>
    </row>
    <row r="35" spans="1:5" ht="12.75">
      <c r="A35" s="35" t="s">
        <v>58</v>
      </c>
      <c r="E35" s="40" t="s">
        <v>9523</v>
      </c>
    </row>
    <row r="36" spans="1:5" ht="63.75">
      <c r="A36" t="s">
        <v>59</v>
      </c>
      <c r="E36" s="39" t="s">
        <v>8878</v>
      </c>
    </row>
    <row r="37" spans="1:13" ht="12.75">
      <c r="A37" t="s">
        <v>49</v>
      </c>
      <c r="C37" s="31" t="s">
        <v>180</v>
      </c>
      <c r="E37" s="33" t="s">
        <v>1966</v>
      </c>
      <c r="J37" s="32">
        <f>0</f>
      </c>
      <c s="32">
        <f>0</f>
      </c>
      <c s="32">
        <f>0+L38</f>
      </c>
      <c s="32">
        <f>0+M38</f>
      </c>
    </row>
    <row r="38" spans="1:16" ht="12.75">
      <c r="A38" t="s">
        <v>52</v>
      </c>
      <c s="34" t="s">
        <v>510</v>
      </c>
      <c s="34" t="s">
        <v>8879</v>
      </c>
      <c s="35" t="s">
        <v>5</v>
      </c>
      <c s="6" t="s">
        <v>8880</v>
      </c>
      <c s="36" t="s">
        <v>853</v>
      </c>
      <c s="37">
        <v>2</v>
      </c>
      <c s="36">
        <v>0</v>
      </c>
      <c s="36">
        <f>ROUND(G38*H38,6)</f>
      </c>
      <c r="L38" s="38">
        <v>0</v>
      </c>
      <c s="32">
        <f>ROUND(ROUND(L38,2)*ROUND(G38,3),2)</f>
      </c>
      <c s="36" t="s">
        <v>56</v>
      </c>
      <c>
        <f>(M38*21)/100</f>
      </c>
      <c t="s">
        <v>27</v>
      </c>
    </row>
    <row r="39" spans="1:5" ht="12.75">
      <c r="A39" s="35" t="s">
        <v>57</v>
      </c>
      <c r="E39" s="39" t="s">
        <v>5</v>
      </c>
    </row>
    <row r="40" spans="1:5" ht="12.75">
      <c r="A40" s="35" t="s">
        <v>58</v>
      </c>
      <c r="E40" s="40" t="s">
        <v>9530</v>
      </c>
    </row>
    <row r="41" spans="1:5" ht="12.75">
      <c r="A41" t="s">
        <v>59</v>
      </c>
      <c r="E41" s="39" t="s">
        <v>8993</v>
      </c>
    </row>
    <row r="42" spans="1:13" ht="12.75">
      <c r="A42" t="s">
        <v>49</v>
      </c>
      <c r="C42" s="31" t="s">
        <v>237</v>
      </c>
      <c r="E42" s="33" t="s">
        <v>2413</v>
      </c>
      <c r="J42" s="32">
        <f>0</f>
      </c>
      <c s="32">
        <f>0</f>
      </c>
      <c s="32">
        <f>0+L43+L47+L51</f>
      </c>
      <c s="32">
        <f>0+M43+M47+M51</f>
      </c>
    </row>
    <row r="43" spans="1:16" ht="12.75">
      <c r="A43" t="s">
        <v>52</v>
      </c>
      <c s="34" t="s">
        <v>72</v>
      </c>
      <c s="34" t="s">
        <v>9047</v>
      </c>
      <c s="35" t="s">
        <v>5</v>
      </c>
      <c s="6" t="s">
        <v>9048</v>
      </c>
      <c s="36" t="s">
        <v>1076</v>
      </c>
      <c s="37">
        <v>210</v>
      </c>
      <c s="36">
        <v>0</v>
      </c>
      <c s="36">
        <f>ROUND(G43*H43,6)</f>
      </c>
      <c r="L43" s="38">
        <v>0</v>
      </c>
      <c s="32">
        <f>ROUND(ROUND(L43,2)*ROUND(G43,3),2)</f>
      </c>
      <c s="36" t="s">
        <v>56</v>
      </c>
      <c>
        <f>(M43*21)/100</f>
      </c>
      <c t="s">
        <v>27</v>
      </c>
    </row>
    <row r="44" spans="1:5" ht="12.75">
      <c r="A44" s="35" t="s">
        <v>57</v>
      </c>
      <c r="E44" s="39" t="s">
        <v>5</v>
      </c>
    </row>
    <row r="45" spans="1:5" ht="12.75">
      <c r="A45" s="35" t="s">
        <v>58</v>
      </c>
      <c r="E45" s="40" t="s">
        <v>9531</v>
      </c>
    </row>
    <row r="46" spans="1:5" ht="127.5">
      <c r="A46" t="s">
        <v>59</v>
      </c>
      <c r="E46" s="39" t="s">
        <v>2416</v>
      </c>
    </row>
    <row r="47" spans="1:16" ht="12.75">
      <c r="A47" t="s">
        <v>52</v>
      </c>
      <c s="34" t="s">
        <v>76</v>
      </c>
      <c s="34" t="s">
        <v>8994</v>
      </c>
      <c s="35" t="s">
        <v>5</v>
      </c>
      <c s="6" t="s">
        <v>8995</v>
      </c>
      <c s="36" t="s">
        <v>1076</v>
      </c>
      <c s="37">
        <v>100</v>
      </c>
      <c s="36">
        <v>0</v>
      </c>
      <c s="36">
        <f>ROUND(G47*H47,6)</f>
      </c>
      <c r="L47" s="38">
        <v>0</v>
      </c>
      <c s="32">
        <f>ROUND(ROUND(L47,2)*ROUND(G47,3),2)</f>
      </c>
      <c s="36" t="s">
        <v>56</v>
      </c>
      <c>
        <f>(M47*21)/100</f>
      </c>
      <c t="s">
        <v>27</v>
      </c>
    </row>
    <row r="48" spans="1:5" ht="12.75">
      <c r="A48" s="35" t="s">
        <v>57</v>
      </c>
      <c r="E48" s="39" t="s">
        <v>5</v>
      </c>
    </row>
    <row r="49" spans="1:5" ht="12.75">
      <c r="A49" s="35" t="s">
        <v>58</v>
      </c>
      <c r="E49" s="40" t="s">
        <v>9532</v>
      </c>
    </row>
    <row r="50" spans="1:5" ht="51">
      <c r="A50" t="s">
        <v>59</v>
      </c>
      <c r="E50" s="39" t="s">
        <v>3651</v>
      </c>
    </row>
    <row r="51" spans="1:16" ht="12.75">
      <c r="A51" t="s">
        <v>52</v>
      </c>
      <c s="34" t="s">
        <v>81</v>
      </c>
      <c s="34" t="s">
        <v>9049</v>
      </c>
      <c s="35" t="s">
        <v>5</v>
      </c>
      <c s="6" t="s">
        <v>9050</v>
      </c>
      <c s="36" t="s">
        <v>1076</v>
      </c>
      <c s="37">
        <v>100</v>
      </c>
      <c s="36">
        <v>0</v>
      </c>
      <c s="36">
        <f>ROUND(G51*H51,6)</f>
      </c>
      <c r="L51" s="38">
        <v>0</v>
      </c>
      <c s="32">
        <f>ROUND(ROUND(L51,2)*ROUND(G51,3),2)</f>
      </c>
      <c s="36" t="s">
        <v>56</v>
      </c>
      <c>
        <f>(M51*21)/100</f>
      </c>
      <c t="s">
        <v>27</v>
      </c>
    </row>
    <row r="52" spans="1:5" ht="12.75">
      <c r="A52" s="35" t="s">
        <v>57</v>
      </c>
      <c r="E52" s="39" t="s">
        <v>5</v>
      </c>
    </row>
    <row r="53" spans="1:5" ht="12.75">
      <c r="A53" s="35" t="s">
        <v>58</v>
      </c>
      <c r="E53" s="40" t="s">
        <v>9532</v>
      </c>
    </row>
    <row r="54" spans="1:5" ht="153">
      <c r="A54" t="s">
        <v>59</v>
      </c>
      <c r="E54" s="39" t="s">
        <v>3928</v>
      </c>
    </row>
    <row r="55" spans="1:13" ht="12.75">
      <c r="A55" t="s">
        <v>49</v>
      </c>
      <c r="C55" s="31" t="s">
        <v>1985</v>
      </c>
      <c r="E55" s="33" t="s">
        <v>1986</v>
      </c>
      <c r="J55" s="32">
        <f>0</f>
      </c>
      <c s="32">
        <f>0</f>
      </c>
      <c s="32">
        <f>0+L56+L60</f>
      </c>
      <c s="32">
        <f>0+M56+M60</f>
      </c>
    </row>
    <row r="56" spans="1:16" ht="25.5">
      <c r="A56" t="s">
        <v>52</v>
      </c>
      <c s="34" t="s">
        <v>90</v>
      </c>
      <c s="34" t="s">
        <v>1087</v>
      </c>
      <c s="35" t="s">
        <v>5</v>
      </c>
      <c s="6" t="s">
        <v>1088</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9530</v>
      </c>
    </row>
    <row r="59" spans="1:5" ht="76.5">
      <c r="A59" t="s">
        <v>59</v>
      </c>
      <c r="E59" s="39" t="s">
        <v>1368</v>
      </c>
    </row>
    <row r="60" spans="1:16" ht="12.75">
      <c r="A60" t="s">
        <v>52</v>
      </c>
      <c s="34" t="s">
        <v>96</v>
      </c>
      <c s="34" t="s">
        <v>1094</v>
      </c>
      <c s="35" t="s">
        <v>5</v>
      </c>
      <c s="6" t="s">
        <v>1095</v>
      </c>
      <c s="36" t="s">
        <v>93</v>
      </c>
      <c s="37">
        <v>12</v>
      </c>
      <c s="36">
        <v>0</v>
      </c>
      <c s="36">
        <f>ROUND(G60*H60,6)</f>
      </c>
      <c r="L60" s="38">
        <v>0</v>
      </c>
      <c s="32">
        <f>ROUND(ROUND(L60,2)*ROUND(G60,3),2)</f>
      </c>
      <c s="36" t="s">
        <v>56</v>
      </c>
      <c>
        <f>(M60*21)/100</f>
      </c>
      <c t="s">
        <v>27</v>
      </c>
    </row>
    <row r="61" spans="1:5" ht="12.75">
      <c r="A61" s="35" t="s">
        <v>57</v>
      </c>
      <c r="E61" s="39" t="s">
        <v>5</v>
      </c>
    </row>
    <row r="62" spans="1:5" ht="12.75">
      <c r="A62" s="35" t="s">
        <v>58</v>
      </c>
      <c r="E62" s="40" t="s">
        <v>9490</v>
      </c>
    </row>
    <row r="63" spans="1:5" ht="76.5">
      <c r="A63" t="s">
        <v>59</v>
      </c>
      <c r="E63" s="39" t="s">
        <v>1368</v>
      </c>
    </row>
    <row r="64" spans="1:13" ht="12.75">
      <c r="A64" t="s">
        <v>49</v>
      </c>
      <c r="C64" s="31" t="s">
        <v>1989</v>
      </c>
      <c r="E64" s="33" t="s">
        <v>1990</v>
      </c>
      <c r="J64" s="32">
        <f>0</f>
      </c>
      <c s="32">
        <f>0</f>
      </c>
      <c s="32">
        <f>0+L65+L69+L73+L77+L81+L85</f>
      </c>
      <c s="32">
        <f>0+M65+M69+M73+M77+M81+M85</f>
      </c>
    </row>
    <row r="65" spans="1:16" ht="12.75">
      <c r="A65" t="s">
        <v>52</v>
      </c>
      <c s="34" t="s">
        <v>100</v>
      </c>
      <c s="34" t="s">
        <v>575</v>
      </c>
      <c s="35" t="s">
        <v>5</v>
      </c>
      <c s="6" t="s">
        <v>576</v>
      </c>
      <c s="36" t="s">
        <v>65</v>
      </c>
      <c s="37">
        <v>858</v>
      </c>
      <c s="36">
        <v>0</v>
      </c>
      <c s="36">
        <f>ROUND(G65*H65,6)</f>
      </c>
      <c r="L65" s="38">
        <v>0</v>
      </c>
      <c s="32">
        <f>ROUND(ROUND(L65,2)*ROUND(G65,3),2)</f>
      </c>
      <c s="36" t="s">
        <v>56</v>
      </c>
      <c>
        <f>(M65*21)/100</f>
      </c>
      <c t="s">
        <v>27</v>
      </c>
    </row>
    <row r="66" spans="1:5" ht="12.75">
      <c r="A66" s="35" t="s">
        <v>57</v>
      </c>
      <c r="E66" s="39" t="s">
        <v>5</v>
      </c>
    </row>
    <row r="67" spans="1:5" ht="12.75">
      <c r="A67" s="35" t="s">
        <v>58</v>
      </c>
      <c r="E67" s="40" t="s">
        <v>9533</v>
      </c>
    </row>
    <row r="68" spans="1:5" ht="102">
      <c r="A68" t="s">
        <v>59</v>
      </c>
      <c r="E68" s="39" t="s">
        <v>577</v>
      </c>
    </row>
    <row r="69" spans="1:16" ht="12.75">
      <c r="A69" t="s">
        <v>52</v>
      </c>
      <c s="34" t="s">
        <v>104</v>
      </c>
      <c s="34" t="s">
        <v>73</v>
      </c>
      <c s="35" t="s">
        <v>5</v>
      </c>
      <c s="6" t="s">
        <v>74</v>
      </c>
      <c s="36" t="s">
        <v>65</v>
      </c>
      <c s="37">
        <v>228</v>
      </c>
      <c s="36">
        <v>0</v>
      </c>
      <c s="36">
        <f>ROUND(G69*H69,6)</f>
      </c>
      <c r="L69" s="38">
        <v>0</v>
      </c>
      <c s="32">
        <f>ROUND(ROUND(L69,2)*ROUND(G69,3),2)</f>
      </c>
      <c s="36" t="s">
        <v>56</v>
      </c>
      <c>
        <f>(M69*21)/100</f>
      </c>
      <c t="s">
        <v>27</v>
      </c>
    </row>
    <row r="70" spans="1:5" ht="12.75">
      <c r="A70" s="35" t="s">
        <v>57</v>
      </c>
      <c r="E70" s="39" t="s">
        <v>5</v>
      </c>
    </row>
    <row r="71" spans="1:5" ht="12.75">
      <c r="A71" s="35" t="s">
        <v>58</v>
      </c>
      <c r="E71" s="40" t="s">
        <v>9534</v>
      </c>
    </row>
    <row r="72" spans="1:5" ht="102">
      <c r="A72" t="s">
        <v>59</v>
      </c>
      <c r="E72" s="39" t="s">
        <v>75</v>
      </c>
    </row>
    <row r="73" spans="1:16" ht="12.75">
      <c r="A73" t="s">
        <v>52</v>
      </c>
      <c s="34" t="s">
        <v>108</v>
      </c>
      <c s="34" t="s">
        <v>77</v>
      </c>
      <c s="35" t="s">
        <v>5</v>
      </c>
      <c s="6" t="s">
        <v>78</v>
      </c>
      <c s="36" t="s">
        <v>65</v>
      </c>
      <c s="37">
        <v>858</v>
      </c>
      <c s="36">
        <v>0</v>
      </c>
      <c s="36">
        <f>ROUND(G73*H73,6)</f>
      </c>
      <c r="L73" s="38">
        <v>0</v>
      </c>
      <c s="32">
        <f>ROUND(ROUND(L73,2)*ROUND(G73,3),2)</f>
      </c>
      <c s="36" t="s">
        <v>56</v>
      </c>
      <c>
        <f>(M73*21)/100</f>
      </c>
      <c t="s">
        <v>27</v>
      </c>
    </row>
    <row r="74" spans="1:5" ht="12.75">
      <c r="A74" s="35" t="s">
        <v>57</v>
      </c>
      <c r="E74" s="39" t="s">
        <v>5</v>
      </c>
    </row>
    <row r="75" spans="1:5" ht="12.75">
      <c r="A75" s="35" t="s">
        <v>58</v>
      </c>
      <c r="E75" s="40" t="s">
        <v>9533</v>
      </c>
    </row>
    <row r="76" spans="1:5" ht="140.25">
      <c r="A76" t="s">
        <v>59</v>
      </c>
      <c r="E76" s="39" t="s">
        <v>79</v>
      </c>
    </row>
    <row r="77" spans="1:16" ht="25.5">
      <c r="A77" t="s">
        <v>52</v>
      </c>
      <c s="34" t="s">
        <v>112</v>
      </c>
      <c s="34" t="s">
        <v>9005</v>
      </c>
      <c s="35" t="s">
        <v>5</v>
      </c>
      <c s="6" t="s">
        <v>9006</v>
      </c>
      <c s="36" t="s">
        <v>93</v>
      </c>
      <c s="37">
        <v>6</v>
      </c>
      <c s="36">
        <v>0</v>
      </c>
      <c s="36">
        <f>ROUND(G77*H77,6)</f>
      </c>
      <c r="L77" s="38">
        <v>0</v>
      </c>
      <c s="32">
        <f>ROUND(ROUND(L77,2)*ROUND(G77,3),2)</f>
      </c>
      <c s="36" t="s">
        <v>56</v>
      </c>
      <c>
        <f>(M77*21)/100</f>
      </c>
      <c t="s">
        <v>27</v>
      </c>
    </row>
    <row r="78" spans="1:5" ht="12.75">
      <c r="A78" s="35" t="s">
        <v>57</v>
      </c>
      <c r="E78" s="39" t="s">
        <v>5</v>
      </c>
    </row>
    <row r="79" spans="1:5" ht="12.75">
      <c r="A79" s="35" t="s">
        <v>58</v>
      </c>
      <c r="E79" s="40" t="s">
        <v>9499</v>
      </c>
    </row>
    <row r="80" spans="1:5" ht="127.5">
      <c r="A80" t="s">
        <v>59</v>
      </c>
      <c r="E80" s="39" t="s">
        <v>1362</v>
      </c>
    </row>
    <row r="81" spans="1:16" ht="25.5">
      <c r="A81" t="s">
        <v>52</v>
      </c>
      <c s="34" t="s">
        <v>116</v>
      </c>
      <c s="34" t="s">
        <v>9007</v>
      </c>
      <c s="35" t="s">
        <v>5</v>
      </c>
      <c s="6" t="s">
        <v>9008</v>
      </c>
      <c s="36" t="s">
        <v>65</v>
      </c>
      <c s="37">
        <v>858</v>
      </c>
      <c s="36">
        <v>0</v>
      </c>
      <c s="36">
        <f>ROUND(G81*H81,6)</f>
      </c>
      <c r="L81" s="38">
        <v>0</v>
      </c>
      <c s="32">
        <f>ROUND(ROUND(L81,2)*ROUND(G81,3),2)</f>
      </c>
      <c s="36" t="s">
        <v>56</v>
      </c>
      <c>
        <f>(M81*21)/100</f>
      </c>
      <c t="s">
        <v>27</v>
      </c>
    </row>
    <row r="82" spans="1:5" ht="12.75">
      <c r="A82" s="35" t="s">
        <v>57</v>
      </c>
      <c r="E82" s="39" t="s">
        <v>5</v>
      </c>
    </row>
    <row r="83" spans="1:5" ht="12.75">
      <c r="A83" s="35" t="s">
        <v>58</v>
      </c>
      <c r="E83" s="40" t="s">
        <v>9533</v>
      </c>
    </row>
    <row r="84" spans="1:5" ht="76.5">
      <c r="A84" t="s">
        <v>59</v>
      </c>
      <c r="E84" s="39" t="s">
        <v>9010</v>
      </c>
    </row>
    <row r="85" spans="1:16" ht="25.5">
      <c r="A85" t="s">
        <v>52</v>
      </c>
      <c s="34" t="s">
        <v>514</v>
      </c>
      <c s="34" t="s">
        <v>9011</v>
      </c>
      <c s="35" t="s">
        <v>5</v>
      </c>
      <c s="6" t="s">
        <v>9012</v>
      </c>
      <c s="36" t="s">
        <v>65</v>
      </c>
      <c s="37">
        <v>858</v>
      </c>
      <c s="36">
        <v>0</v>
      </c>
      <c s="36">
        <f>ROUND(G85*H85,6)</f>
      </c>
      <c r="L85" s="38">
        <v>0</v>
      </c>
      <c s="32">
        <f>ROUND(ROUND(L85,2)*ROUND(G85,3),2)</f>
      </c>
      <c s="36" t="s">
        <v>56</v>
      </c>
      <c>
        <f>(M85*21)/100</f>
      </c>
      <c t="s">
        <v>27</v>
      </c>
    </row>
    <row r="86" spans="1:5" ht="12.75">
      <c r="A86" s="35" t="s">
        <v>57</v>
      </c>
      <c r="E86" s="39" t="s">
        <v>5</v>
      </c>
    </row>
    <row r="87" spans="1:5" ht="12.75">
      <c r="A87" s="35" t="s">
        <v>58</v>
      </c>
      <c r="E87" s="40" t="s">
        <v>9533</v>
      </c>
    </row>
    <row r="88" spans="1:5" ht="76.5">
      <c r="A88" t="s">
        <v>59</v>
      </c>
      <c r="E88" s="39" t="s">
        <v>9013</v>
      </c>
    </row>
    <row r="89" spans="1:13" ht="12.75">
      <c r="A89" t="s">
        <v>49</v>
      </c>
      <c r="C89" s="31" t="s">
        <v>1993</v>
      </c>
      <c r="E89" s="33" t="s">
        <v>1994</v>
      </c>
      <c r="J89" s="32">
        <f>0</f>
      </c>
      <c s="32">
        <f>0</f>
      </c>
      <c s="32">
        <f>0+L90+L94+L98+L102+L106+L110+L114+L118</f>
      </c>
      <c s="32">
        <f>0+M90+M94+M98+M102+M106+M110+M114+M118</f>
      </c>
    </row>
    <row r="90" spans="1:16" ht="25.5">
      <c r="A90" t="s">
        <v>52</v>
      </c>
      <c s="34" t="s">
        <v>120</v>
      </c>
      <c s="34" t="s">
        <v>1107</v>
      </c>
      <c s="35" t="s">
        <v>5</v>
      </c>
      <c s="6" t="s">
        <v>1108</v>
      </c>
      <c s="36" t="s">
        <v>65</v>
      </c>
      <c s="37">
        <v>10</v>
      </c>
      <c s="36">
        <v>0</v>
      </c>
      <c s="36">
        <f>ROUND(G90*H90,6)</f>
      </c>
      <c r="L90" s="38">
        <v>0</v>
      </c>
      <c s="32">
        <f>ROUND(ROUND(L90,2)*ROUND(G90,3),2)</f>
      </c>
      <c s="36" t="s">
        <v>56</v>
      </c>
      <c>
        <f>(M90*21)/100</f>
      </c>
      <c t="s">
        <v>27</v>
      </c>
    </row>
    <row r="91" spans="1:5" ht="12.75">
      <c r="A91" s="35" t="s">
        <v>57</v>
      </c>
      <c r="E91" s="39" t="s">
        <v>5</v>
      </c>
    </row>
    <row r="92" spans="1:5" ht="12.75">
      <c r="A92" s="35" t="s">
        <v>58</v>
      </c>
      <c r="E92" s="40" t="s">
        <v>1969</v>
      </c>
    </row>
    <row r="93" spans="1:5" ht="127.5">
      <c r="A93" t="s">
        <v>59</v>
      </c>
      <c r="E93" s="39" t="s">
        <v>1362</v>
      </c>
    </row>
    <row r="94" spans="1:16" ht="25.5">
      <c r="A94" t="s">
        <v>52</v>
      </c>
      <c s="34" t="s">
        <v>124</v>
      </c>
      <c s="34" t="s">
        <v>9051</v>
      </c>
      <c s="35" t="s">
        <v>5</v>
      </c>
      <c s="6" t="s">
        <v>9052</v>
      </c>
      <c s="36" t="s">
        <v>65</v>
      </c>
      <c s="37">
        <v>10</v>
      </c>
      <c s="36">
        <v>0</v>
      </c>
      <c s="36">
        <f>ROUND(G94*H94,6)</f>
      </c>
      <c r="L94" s="38">
        <v>0</v>
      </c>
      <c s="32">
        <f>ROUND(ROUND(L94,2)*ROUND(G94,3),2)</f>
      </c>
      <c s="36" t="s">
        <v>56</v>
      </c>
      <c>
        <f>(M94*21)/100</f>
      </c>
      <c t="s">
        <v>27</v>
      </c>
    </row>
    <row r="95" spans="1:5" ht="12.75">
      <c r="A95" s="35" t="s">
        <v>57</v>
      </c>
      <c r="E95" s="39" t="s">
        <v>5</v>
      </c>
    </row>
    <row r="96" spans="1:5" ht="12.75">
      <c r="A96" s="35" t="s">
        <v>58</v>
      </c>
      <c r="E96" s="40" t="s">
        <v>1969</v>
      </c>
    </row>
    <row r="97" spans="1:5" ht="127.5">
      <c r="A97" t="s">
        <v>59</v>
      </c>
      <c r="E97" s="39" t="s">
        <v>1362</v>
      </c>
    </row>
    <row r="98" spans="1:16" ht="25.5">
      <c r="A98" t="s">
        <v>52</v>
      </c>
      <c s="34" t="s">
        <v>128</v>
      </c>
      <c s="34" t="s">
        <v>9053</v>
      </c>
      <c s="35" t="s">
        <v>5</v>
      </c>
      <c s="6" t="s">
        <v>9054</v>
      </c>
      <c s="36" t="s">
        <v>65</v>
      </c>
      <c s="37">
        <v>10</v>
      </c>
      <c s="36">
        <v>0</v>
      </c>
      <c s="36">
        <f>ROUND(G98*H98,6)</f>
      </c>
      <c r="L98" s="38">
        <v>0</v>
      </c>
      <c s="32">
        <f>ROUND(ROUND(L98,2)*ROUND(G98,3),2)</f>
      </c>
      <c s="36" t="s">
        <v>56</v>
      </c>
      <c>
        <f>(M98*21)/100</f>
      </c>
      <c t="s">
        <v>27</v>
      </c>
    </row>
    <row r="99" spans="1:5" ht="12.75">
      <c r="A99" s="35" t="s">
        <v>57</v>
      </c>
      <c r="E99" s="39" t="s">
        <v>5</v>
      </c>
    </row>
    <row r="100" spans="1:5" ht="12.75">
      <c r="A100" s="35" t="s">
        <v>58</v>
      </c>
      <c r="E100" s="40" t="s">
        <v>1969</v>
      </c>
    </row>
    <row r="101" spans="1:5" ht="102">
      <c r="A101" t="s">
        <v>59</v>
      </c>
      <c r="E101" s="39" t="s">
        <v>577</v>
      </c>
    </row>
    <row r="102" spans="1:16" ht="25.5">
      <c r="A102" t="s">
        <v>52</v>
      </c>
      <c s="34" t="s">
        <v>132</v>
      </c>
      <c s="34" t="s">
        <v>2488</v>
      </c>
      <c s="35" t="s">
        <v>5</v>
      </c>
      <c s="6" t="s">
        <v>2003</v>
      </c>
      <c s="36" t="s">
        <v>65</v>
      </c>
      <c s="37">
        <v>10</v>
      </c>
      <c s="36">
        <v>0</v>
      </c>
      <c s="36">
        <f>ROUND(G102*H102,6)</f>
      </c>
      <c r="L102" s="38">
        <v>0</v>
      </c>
      <c s="32">
        <f>ROUND(ROUND(L102,2)*ROUND(G102,3),2)</f>
      </c>
      <c s="36" t="s">
        <v>56</v>
      </c>
      <c>
        <f>(M102*21)/100</f>
      </c>
      <c t="s">
        <v>27</v>
      </c>
    </row>
    <row r="103" spans="1:5" ht="12.75">
      <c r="A103" s="35" t="s">
        <v>57</v>
      </c>
      <c r="E103" s="39" t="s">
        <v>5</v>
      </c>
    </row>
    <row r="104" spans="1:5" ht="12.75">
      <c r="A104" s="35" t="s">
        <v>58</v>
      </c>
      <c r="E104" s="40" t="s">
        <v>1969</v>
      </c>
    </row>
    <row r="105" spans="1:5" ht="102">
      <c r="A105" t="s">
        <v>59</v>
      </c>
      <c r="E105" s="39" t="s">
        <v>577</v>
      </c>
    </row>
    <row r="106" spans="1:16" ht="25.5">
      <c r="A106" t="s">
        <v>52</v>
      </c>
      <c s="34" t="s">
        <v>136</v>
      </c>
      <c s="34" t="s">
        <v>9055</v>
      </c>
      <c s="35" t="s">
        <v>5</v>
      </c>
      <c s="6" t="s">
        <v>2014</v>
      </c>
      <c s="36" t="s">
        <v>1076</v>
      </c>
      <c s="37">
        <v>5</v>
      </c>
      <c s="36">
        <v>0</v>
      </c>
      <c s="36">
        <f>ROUND(G106*H106,6)</f>
      </c>
      <c r="L106" s="38">
        <v>0</v>
      </c>
      <c s="32">
        <f>ROUND(ROUND(L106,2)*ROUND(G106,3),2)</f>
      </c>
      <c s="36" t="s">
        <v>56</v>
      </c>
      <c>
        <f>(M106*21)/100</f>
      </c>
      <c t="s">
        <v>27</v>
      </c>
    </row>
    <row r="107" spans="1:5" ht="12.75">
      <c r="A107" s="35" t="s">
        <v>57</v>
      </c>
      <c r="E107" s="39" t="s">
        <v>5</v>
      </c>
    </row>
    <row r="108" spans="1:5" ht="12.75">
      <c r="A108" s="35" t="s">
        <v>58</v>
      </c>
      <c r="E108" s="40" t="s">
        <v>9015</v>
      </c>
    </row>
    <row r="109" spans="1:5" ht="76.5">
      <c r="A109" t="s">
        <v>59</v>
      </c>
      <c r="E109" s="39" t="s">
        <v>9056</v>
      </c>
    </row>
    <row r="110" spans="1:16" ht="25.5">
      <c r="A110" t="s">
        <v>52</v>
      </c>
      <c s="34" t="s">
        <v>140</v>
      </c>
      <c s="34" t="s">
        <v>9057</v>
      </c>
      <c s="35" t="s">
        <v>5</v>
      </c>
      <c s="6" t="s">
        <v>2019</v>
      </c>
      <c s="36" t="s">
        <v>93</v>
      </c>
      <c s="37">
        <v>20</v>
      </c>
      <c s="36">
        <v>0</v>
      </c>
      <c s="36">
        <f>ROUND(G110*H110,6)</f>
      </c>
      <c r="L110" s="38">
        <v>0</v>
      </c>
      <c s="32">
        <f>ROUND(ROUND(L110,2)*ROUND(G110,3),2)</f>
      </c>
      <c s="36" t="s">
        <v>56</v>
      </c>
      <c>
        <f>(M110*21)/100</f>
      </c>
      <c t="s">
        <v>27</v>
      </c>
    </row>
    <row r="111" spans="1:5" ht="12.75">
      <c r="A111" s="35" t="s">
        <v>57</v>
      </c>
      <c r="E111" s="39" t="s">
        <v>5</v>
      </c>
    </row>
    <row r="112" spans="1:5" ht="12.75">
      <c r="A112" s="35" t="s">
        <v>58</v>
      </c>
      <c r="E112" s="40" t="s">
        <v>9495</v>
      </c>
    </row>
    <row r="113" spans="1:5" ht="102">
      <c r="A113" t="s">
        <v>59</v>
      </c>
      <c r="E113" s="39" t="s">
        <v>2435</v>
      </c>
    </row>
    <row r="114" spans="1:16" ht="12.75">
      <c r="A114" t="s">
        <v>52</v>
      </c>
      <c s="34" t="s">
        <v>144</v>
      </c>
      <c s="34" t="s">
        <v>1528</v>
      </c>
      <c s="35" t="s">
        <v>5</v>
      </c>
      <c s="6" t="s">
        <v>1529</v>
      </c>
      <c s="36" t="s">
        <v>1076</v>
      </c>
      <c s="37">
        <v>2</v>
      </c>
      <c s="36">
        <v>0</v>
      </c>
      <c s="36">
        <f>ROUND(G114*H114,6)</f>
      </c>
      <c r="L114" s="38">
        <v>0</v>
      </c>
      <c s="32">
        <f>ROUND(ROUND(L114,2)*ROUND(G114,3),2)</f>
      </c>
      <c s="36" t="s">
        <v>56</v>
      </c>
      <c>
        <f>(M114*21)/100</f>
      </c>
      <c t="s">
        <v>27</v>
      </c>
    </row>
    <row r="115" spans="1:5" ht="12.75">
      <c r="A115" s="35" t="s">
        <v>57</v>
      </c>
      <c r="E115" s="39" t="s">
        <v>5</v>
      </c>
    </row>
    <row r="116" spans="1:5" ht="12.75">
      <c r="A116" s="35" t="s">
        <v>58</v>
      </c>
      <c r="E116" s="40" t="s">
        <v>9530</v>
      </c>
    </row>
    <row r="117" spans="1:5" ht="38.25">
      <c r="A117" t="s">
        <v>59</v>
      </c>
      <c r="E117" s="39" t="s">
        <v>1115</v>
      </c>
    </row>
    <row r="118" spans="1:16" ht="25.5">
      <c r="A118" t="s">
        <v>52</v>
      </c>
      <c s="34" t="s">
        <v>148</v>
      </c>
      <c s="34" t="s">
        <v>1995</v>
      </c>
      <c s="35" t="s">
        <v>5</v>
      </c>
      <c s="6" t="s">
        <v>1996</v>
      </c>
      <c s="36" t="s">
        <v>93</v>
      </c>
      <c s="37">
        <v>4</v>
      </c>
      <c s="36">
        <v>0</v>
      </c>
      <c s="36">
        <f>ROUND(G118*H118,6)</f>
      </c>
      <c r="L118" s="38">
        <v>0</v>
      </c>
      <c s="32">
        <f>ROUND(ROUND(L118,2)*ROUND(G118,3),2)</f>
      </c>
      <c s="36" t="s">
        <v>56</v>
      </c>
      <c>
        <f>(M118*21)/100</f>
      </c>
      <c t="s">
        <v>27</v>
      </c>
    </row>
    <row r="119" spans="1:5" ht="12.75">
      <c r="A119" s="35" t="s">
        <v>57</v>
      </c>
      <c r="E119" s="39" t="s">
        <v>5</v>
      </c>
    </row>
    <row r="120" spans="1:5" ht="12.75">
      <c r="A120" s="35" t="s">
        <v>58</v>
      </c>
      <c r="E120" s="40" t="s">
        <v>8992</v>
      </c>
    </row>
    <row r="121" spans="1:5" ht="38.25">
      <c r="A121" t="s">
        <v>59</v>
      </c>
      <c r="E121" s="39" t="s">
        <v>1118</v>
      </c>
    </row>
    <row r="122" spans="1:13" ht="12.75">
      <c r="A122" t="s">
        <v>49</v>
      </c>
      <c r="C122" s="31" t="s">
        <v>2024</v>
      </c>
      <c r="E122" s="33" t="s">
        <v>2025</v>
      </c>
      <c r="J122" s="32">
        <f>0</f>
      </c>
      <c s="32">
        <f>0</f>
      </c>
      <c s="32">
        <f>0+L123+L127+L131+L135+L139</f>
      </c>
      <c s="32">
        <f>0+M123+M127+M131+M135+M139</f>
      </c>
    </row>
    <row r="123" spans="1:16" ht="12.75">
      <c r="A123" t="s">
        <v>52</v>
      </c>
      <c s="34" t="s">
        <v>152</v>
      </c>
      <c s="34" t="s">
        <v>2433</v>
      </c>
      <c s="35" t="s">
        <v>5</v>
      </c>
      <c s="6" t="s">
        <v>2434</v>
      </c>
      <c s="36" t="s">
        <v>93</v>
      </c>
      <c s="37">
        <v>16</v>
      </c>
      <c s="36">
        <v>0</v>
      </c>
      <c s="36">
        <f>ROUND(G123*H123,6)</f>
      </c>
      <c r="L123" s="38">
        <v>0</v>
      </c>
      <c s="32">
        <f>ROUND(ROUND(L123,2)*ROUND(G123,3),2)</f>
      </c>
      <c s="36" t="s">
        <v>56</v>
      </c>
      <c>
        <f>(M123*21)/100</f>
      </c>
      <c t="s">
        <v>27</v>
      </c>
    </row>
    <row r="124" spans="1:5" ht="12.75">
      <c r="A124" s="35" t="s">
        <v>57</v>
      </c>
      <c r="E124" s="39" t="s">
        <v>5</v>
      </c>
    </row>
    <row r="125" spans="1:5" ht="12.75">
      <c r="A125" s="35" t="s">
        <v>58</v>
      </c>
      <c r="E125" s="40" t="s">
        <v>9500</v>
      </c>
    </row>
    <row r="126" spans="1:5" ht="102">
      <c r="A126" t="s">
        <v>59</v>
      </c>
      <c r="E126" s="39" t="s">
        <v>2435</v>
      </c>
    </row>
    <row r="127" spans="1:16" ht="25.5">
      <c r="A127" t="s">
        <v>52</v>
      </c>
      <c s="34" t="s">
        <v>156</v>
      </c>
      <c s="34" t="s">
        <v>2436</v>
      </c>
      <c s="35" t="s">
        <v>5</v>
      </c>
      <c s="6" t="s">
        <v>2437</v>
      </c>
      <c s="36" t="s">
        <v>93</v>
      </c>
      <c s="37">
        <v>12</v>
      </c>
      <c s="36">
        <v>0</v>
      </c>
      <c s="36">
        <f>ROUND(G127*H127,6)</f>
      </c>
      <c r="L127" s="38">
        <v>0</v>
      </c>
      <c s="32">
        <f>ROUND(ROUND(L127,2)*ROUND(G127,3),2)</f>
      </c>
      <c s="36" t="s">
        <v>56</v>
      </c>
      <c>
        <f>(M127*21)/100</f>
      </c>
      <c t="s">
        <v>27</v>
      </c>
    </row>
    <row r="128" spans="1:5" ht="12.75">
      <c r="A128" s="35" t="s">
        <v>57</v>
      </c>
      <c r="E128" s="39" t="s">
        <v>5</v>
      </c>
    </row>
    <row r="129" spans="1:5" ht="12.75">
      <c r="A129" s="35" t="s">
        <v>58</v>
      </c>
      <c r="E129" s="40" t="s">
        <v>9490</v>
      </c>
    </row>
    <row r="130" spans="1:5" ht="102">
      <c r="A130" t="s">
        <v>59</v>
      </c>
      <c r="E130" s="39" t="s">
        <v>577</v>
      </c>
    </row>
    <row r="131" spans="1:16" ht="12.75">
      <c r="A131" t="s">
        <v>52</v>
      </c>
      <c s="34" t="s">
        <v>160</v>
      </c>
      <c s="34" t="s">
        <v>2026</v>
      </c>
      <c s="35" t="s">
        <v>5</v>
      </c>
      <c s="6" t="s">
        <v>2027</v>
      </c>
      <c s="36" t="s">
        <v>65</v>
      </c>
      <c s="37">
        <v>228</v>
      </c>
      <c s="36">
        <v>0</v>
      </c>
      <c s="36">
        <f>ROUND(G131*H131,6)</f>
      </c>
      <c r="L131" s="38">
        <v>0</v>
      </c>
      <c s="32">
        <f>ROUND(ROUND(L131,2)*ROUND(G131,3),2)</f>
      </c>
      <c s="36" t="s">
        <v>56</v>
      </c>
      <c>
        <f>(M131*21)/100</f>
      </c>
      <c t="s">
        <v>27</v>
      </c>
    </row>
    <row r="132" spans="1:5" ht="12.75">
      <c r="A132" s="35" t="s">
        <v>57</v>
      </c>
      <c r="E132" s="39" t="s">
        <v>5</v>
      </c>
    </row>
    <row r="133" spans="1:5" ht="12.75">
      <c r="A133" s="35" t="s">
        <v>58</v>
      </c>
      <c r="E133" s="40" t="s">
        <v>9535</v>
      </c>
    </row>
    <row r="134" spans="1:5" ht="127.5">
      <c r="A134" t="s">
        <v>59</v>
      </c>
      <c r="E134" s="39" t="s">
        <v>2028</v>
      </c>
    </row>
    <row r="135" spans="1:16" ht="38.25">
      <c r="A135" t="s">
        <v>52</v>
      </c>
      <c s="34" t="s">
        <v>164</v>
      </c>
      <c s="34" t="s">
        <v>9058</v>
      </c>
      <c s="35" t="s">
        <v>5</v>
      </c>
      <c s="6" t="s">
        <v>2030</v>
      </c>
      <c s="36" t="s">
        <v>837</v>
      </c>
      <c s="37">
        <v>20</v>
      </c>
      <c s="36">
        <v>0</v>
      </c>
      <c s="36">
        <f>ROUND(G135*H135,6)</f>
      </c>
      <c r="L135" s="38">
        <v>0</v>
      </c>
      <c s="32">
        <f>ROUND(ROUND(L135,2)*ROUND(G135,3),2)</f>
      </c>
      <c s="36" t="s">
        <v>56</v>
      </c>
      <c>
        <f>(M135*21)/100</f>
      </c>
      <c t="s">
        <v>27</v>
      </c>
    </row>
    <row r="136" spans="1:5" ht="12.75">
      <c r="A136" s="35" t="s">
        <v>57</v>
      </c>
      <c r="E136" s="39" t="s">
        <v>5</v>
      </c>
    </row>
    <row r="137" spans="1:5" ht="12.75">
      <c r="A137" s="35" t="s">
        <v>58</v>
      </c>
      <c r="E137" s="40" t="s">
        <v>1969</v>
      </c>
    </row>
    <row r="138" spans="1:5" ht="102">
      <c r="A138" t="s">
        <v>59</v>
      </c>
      <c r="E138" s="39" t="s">
        <v>2435</v>
      </c>
    </row>
    <row r="139" spans="1:16" ht="25.5">
      <c r="A139" t="s">
        <v>52</v>
      </c>
      <c s="34" t="s">
        <v>168</v>
      </c>
      <c s="34" t="s">
        <v>9059</v>
      </c>
      <c s="35" t="s">
        <v>5</v>
      </c>
      <c s="6" t="s">
        <v>2033</v>
      </c>
      <c s="36" t="s">
        <v>837</v>
      </c>
      <c s="37">
        <v>20</v>
      </c>
      <c s="36">
        <v>0</v>
      </c>
      <c s="36">
        <f>ROUND(G139*H139,6)</f>
      </c>
      <c r="L139" s="38">
        <v>0</v>
      </c>
      <c s="32">
        <f>ROUND(ROUND(L139,2)*ROUND(G139,3),2)</f>
      </c>
      <c s="36" t="s">
        <v>56</v>
      </c>
      <c>
        <f>(M139*21)/100</f>
      </c>
      <c t="s">
        <v>27</v>
      </c>
    </row>
    <row r="140" spans="1:5" ht="12.75">
      <c r="A140" s="35" t="s">
        <v>57</v>
      </c>
      <c r="E140" s="39" t="s">
        <v>5</v>
      </c>
    </row>
    <row r="141" spans="1:5" ht="12.75">
      <c r="A141" s="35" t="s">
        <v>58</v>
      </c>
      <c r="E141" s="40" t="s">
        <v>1969</v>
      </c>
    </row>
    <row r="142" spans="1:5" ht="102">
      <c r="A142" t="s">
        <v>59</v>
      </c>
      <c r="E142" s="39" t="s">
        <v>2435</v>
      </c>
    </row>
    <row r="143" spans="1:13" ht="12.75">
      <c r="A143" t="s">
        <v>49</v>
      </c>
      <c r="C143" s="31" t="s">
        <v>1848</v>
      </c>
      <c r="E143" s="33" t="s">
        <v>2034</v>
      </c>
      <c r="J143" s="32">
        <f>0</f>
      </c>
      <c s="32">
        <f>0</f>
      </c>
      <c s="32">
        <f>0+L144+L148+L152</f>
      </c>
      <c s="32">
        <f>0+M144+M148+M152</f>
      </c>
    </row>
    <row r="144" spans="1:16" ht="12.75">
      <c r="A144" t="s">
        <v>52</v>
      </c>
      <c s="34" t="s">
        <v>172</v>
      </c>
      <c s="34" t="s">
        <v>578</v>
      </c>
      <c s="35" t="s">
        <v>5</v>
      </c>
      <c s="6" t="s">
        <v>579</v>
      </c>
      <c s="36" t="s">
        <v>65</v>
      </c>
      <c s="37">
        <v>30</v>
      </c>
      <c s="36">
        <v>0</v>
      </c>
      <c s="36">
        <f>ROUND(G144*H144,6)</f>
      </c>
      <c r="L144" s="38">
        <v>0</v>
      </c>
      <c s="32">
        <f>ROUND(ROUND(L144,2)*ROUND(G144,3),2)</f>
      </c>
      <c s="36" t="s">
        <v>56</v>
      </c>
      <c>
        <f>(M144*21)/100</f>
      </c>
      <c t="s">
        <v>27</v>
      </c>
    </row>
    <row r="145" spans="1:5" ht="12.75">
      <c r="A145" s="35" t="s">
        <v>57</v>
      </c>
      <c r="E145" s="39" t="s">
        <v>5</v>
      </c>
    </row>
    <row r="146" spans="1:5" ht="12.75">
      <c r="A146" s="35" t="s">
        <v>58</v>
      </c>
      <c r="E146" s="40" t="s">
        <v>9536</v>
      </c>
    </row>
    <row r="147" spans="1:5" ht="127.5">
      <c r="A147" t="s">
        <v>59</v>
      </c>
      <c r="E147" s="39" t="s">
        <v>580</v>
      </c>
    </row>
    <row r="148" spans="1:16" ht="12.75">
      <c r="A148" t="s">
        <v>52</v>
      </c>
      <c s="34" t="s">
        <v>176</v>
      </c>
      <c s="34" t="s">
        <v>2281</v>
      </c>
      <c s="35" t="s">
        <v>5</v>
      </c>
      <c s="6" t="s">
        <v>2056</v>
      </c>
      <c s="36" t="s">
        <v>93</v>
      </c>
      <c s="37">
        <v>4</v>
      </c>
      <c s="36">
        <v>0</v>
      </c>
      <c s="36">
        <f>ROUND(G148*H148,6)</f>
      </c>
      <c r="L148" s="38">
        <v>0</v>
      </c>
      <c s="32">
        <f>ROUND(ROUND(L148,2)*ROUND(G148,3),2)</f>
      </c>
      <c s="36" t="s">
        <v>56</v>
      </c>
      <c>
        <f>(M148*21)/100</f>
      </c>
      <c t="s">
        <v>27</v>
      </c>
    </row>
    <row r="149" spans="1:5" ht="12.75">
      <c r="A149" s="35" t="s">
        <v>57</v>
      </c>
      <c r="E149" s="39" t="s">
        <v>5</v>
      </c>
    </row>
    <row r="150" spans="1:5" ht="12.75">
      <c r="A150" s="35" t="s">
        <v>58</v>
      </c>
      <c r="E150" s="40" t="s">
        <v>8992</v>
      </c>
    </row>
    <row r="151" spans="1:5" ht="102">
      <c r="A151" t="s">
        <v>59</v>
      </c>
      <c r="E151" s="39" t="s">
        <v>2282</v>
      </c>
    </row>
    <row r="152" spans="1:16" ht="12.75">
      <c r="A152" t="s">
        <v>52</v>
      </c>
      <c s="34" t="s">
        <v>180</v>
      </c>
      <c s="34" t="s">
        <v>9060</v>
      </c>
      <c s="35" t="s">
        <v>5</v>
      </c>
      <c s="6" t="s">
        <v>1135</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9530</v>
      </c>
    </row>
    <row r="155" spans="1:5" ht="102">
      <c r="A155" t="s">
        <v>59</v>
      </c>
      <c r="E155" s="39" t="s">
        <v>9061</v>
      </c>
    </row>
    <row r="156" spans="1:13" ht="12.75">
      <c r="A156" t="s">
        <v>49</v>
      </c>
      <c r="C156" s="31" t="s">
        <v>2058</v>
      </c>
      <c r="E156" s="33" t="s">
        <v>2059</v>
      </c>
      <c r="J156" s="32">
        <f>0</f>
      </c>
      <c s="32">
        <f>0</f>
      </c>
      <c s="32">
        <f>0+L157+L161+L165+L169+L173+L177+L181+L185+L189+L193</f>
      </c>
      <c s="32">
        <f>0+M157+M161+M165+M169+M173+M177+M181+M185+M189+M193</f>
      </c>
    </row>
    <row r="157" spans="1:16" ht="38.25">
      <c r="A157" t="s">
        <v>52</v>
      </c>
      <c s="34" t="s">
        <v>86</v>
      </c>
      <c s="34" t="s">
        <v>9062</v>
      </c>
      <c s="35" t="s">
        <v>5</v>
      </c>
      <c s="6" t="s">
        <v>2074</v>
      </c>
      <c s="36" t="s">
        <v>93</v>
      </c>
      <c s="37">
        <v>3</v>
      </c>
      <c s="36">
        <v>0</v>
      </c>
      <c s="36">
        <f>ROUND(G157*H157,6)</f>
      </c>
      <c r="L157" s="38">
        <v>0</v>
      </c>
      <c s="32">
        <f>ROUND(ROUND(L157,2)*ROUND(G157,3),2)</f>
      </c>
      <c s="36" t="s">
        <v>56</v>
      </c>
      <c>
        <f>(M157*21)/100</f>
      </c>
      <c t="s">
        <v>27</v>
      </c>
    </row>
    <row r="158" spans="1:5" ht="12.75">
      <c r="A158" s="35" t="s">
        <v>57</v>
      </c>
      <c r="E158" s="39" t="s">
        <v>5</v>
      </c>
    </row>
    <row r="159" spans="1:5" ht="12.75">
      <c r="A159" s="35" t="s">
        <v>58</v>
      </c>
      <c r="E159" s="40" t="s">
        <v>9494</v>
      </c>
    </row>
    <row r="160" spans="1:5" ht="38.25">
      <c r="A160" t="s">
        <v>59</v>
      </c>
      <c r="E160" s="39" t="s">
        <v>2442</v>
      </c>
    </row>
    <row r="161" spans="1:16" ht="12.75">
      <c r="A161" t="s">
        <v>52</v>
      </c>
      <c s="34" t="s">
        <v>184</v>
      </c>
      <c s="34" t="s">
        <v>9063</v>
      </c>
      <c s="35" t="s">
        <v>5</v>
      </c>
      <c s="6" t="s">
        <v>9064</v>
      </c>
      <c s="36" t="s">
        <v>93</v>
      </c>
      <c s="37">
        <v>1</v>
      </c>
      <c s="36">
        <v>0</v>
      </c>
      <c s="36">
        <f>ROUND(G161*H161,6)</f>
      </c>
      <c r="L161" s="38">
        <v>0</v>
      </c>
      <c s="32">
        <f>ROUND(ROUND(L161,2)*ROUND(G161,3),2)</f>
      </c>
      <c s="36" t="s">
        <v>56</v>
      </c>
      <c>
        <f>(M161*21)/100</f>
      </c>
      <c t="s">
        <v>27</v>
      </c>
    </row>
    <row r="162" spans="1:5" ht="12.75">
      <c r="A162" s="35" t="s">
        <v>57</v>
      </c>
      <c r="E162" s="39" t="s">
        <v>5</v>
      </c>
    </row>
    <row r="163" spans="1:5" ht="12.75">
      <c r="A163" s="35" t="s">
        <v>58</v>
      </c>
      <c r="E163" s="40" t="s">
        <v>9537</v>
      </c>
    </row>
    <row r="164" spans="1:5" ht="114.75">
      <c r="A164" t="s">
        <v>59</v>
      </c>
      <c r="E164" s="39" t="s">
        <v>9065</v>
      </c>
    </row>
    <row r="165" spans="1:16" ht="12.75">
      <c r="A165" t="s">
        <v>52</v>
      </c>
      <c s="34" t="s">
        <v>188</v>
      </c>
      <c s="34" t="s">
        <v>9066</v>
      </c>
      <c s="35" t="s">
        <v>5</v>
      </c>
      <c s="6" t="s">
        <v>9067</v>
      </c>
      <c s="36" t="s">
        <v>93</v>
      </c>
      <c s="37">
        <v>6</v>
      </c>
      <c s="36">
        <v>0</v>
      </c>
      <c s="36">
        <f>ROUND(G165*H165,6)</f>
      </c>
      <c r="L165" s="38">
        <v>0</v>
      </c>
      <c s="32">
        <f>ROUND(ROUND(L165,2)*ROUND(G165,3),2)</f>
      </c>
      <c s="36" t="s">
        <v>56</v>
      </c>
      <c>
        <f>(M165*21)/100</f>
      </c>
      <c t="s">
        <v>27</v>
      </c>
    </row>
    <row r="166" spans="1:5" ht="12.75">
      <c r="A166" s="35" t="s">
        <v>57</v>
      </c>
      <c r="E166" s="39" t="s">
        <v>5</v>
      </c>
    </row>
    <row r="167" spans="1:5" ht="12.75">
      <c r="A167" s="35" t="s">
        <v>58</v>
      </c>
      <c r="E167" s="40" t="s">
        <v>9538</v>
      </c>
    </row>
    <row r="168" spans="1:5" ht="89.25">
      <c r="A168" t="s">
        <v>59</v>
      </c>
      <c r="E168" s="39" t="s">
        <v>9068</v>
      </c>
    </row>
    <row r="169" spans="1:16" ht="12.75">
      <c r="A169" t="s">
        <v>52</v>
      </c>
      <c s="34" t="s">
        <v>192</v>
      </c>
      <c s="34" t="s">
        <v>9069</v>
      </c>
      <c s="35" t="s">
        <v>5</v>
      </c>
      <c s="6" t="s">
        <v>9070</v>
      </c>
      <c s="36" t="s">
        <v>93</v>
      </c>
      <c s="37">
        <v>6</v>
      </c>
      <c s="36">
        <v>0</v>
      </c>
      <c s="36">
        <f>ROUND(G169*H169,6)</f>
      </c>
      <c r="L169" s="38">
        <v>0</v>
      </c>
      <c s="32">
        <f>ROUND(ROUND(L169,2)*ROUND(G169,3),2)</f>
      </c>
      <c s="36" t="s">
        <v>56</v>
      </c>
      <c>
        <f>(M169*21)/100</f>
      </c>
      <c t="s">
        <v>27</v>
      </c>
    </row>
    <row r="170" spans="1:5" ht="12.75">
      <c r="A170" s="35" t="s">
        <v>57</v>
      </c>
      <c r="E170" s="39" t="s">
        <v>5</v>
      </c>
    </row>
    <row r="171" spans="1:5" ht="12.75">
      <c r="A171" s="35" t="s">
        <v>58</v>
      </c>
      <c r="E171" s="40" t="s">
        <v>9538</v>
      </c>
    </row>
    <row r="172" spans="1:5" ht="89.25">
      <c r="A172" t="s">
        <v>59</v>
      </c>
      <c r="E172" s="39" t="s">
        <v>9068</v>
      </c>
    </row>
    <row r="173" spans="1:16" ht="12.75">
      <c r="A173" t="s">
        <v>52</v>
      </c>
      <c s="34" t="s">
        <v>196</v>
      </c>
      <c s="34" t="s">
        <v>9539</v>
      </c>
      <c s="35" t="s">
        <v>5</v>
      </c>
      <c s="6" t="s">
        <v>9540</v>
      </c>
      <c s="36" t="s">
        <v>65</v>
      </c>
      <c s="37">
        <v>228</v>
      </c>
      <c s="36">
        <v>0</v>
      </c>
      <c s="36">
        <f>ROUND(G173*H173,6)</f>
      </c>
      <c r="L173" s="38">
        <v>0</v>
      </c>
      <c s="32">
        <f>ROUND(ROUND(L173,2)*ROUND(G173,3),2)</f>
      </c>
      <c s="36" t="s">
        <v>56</v>
      </c>
      <c>
        <f>(M173*21)/100</f>
      </c>
      <c t="s">
        <v>27</v>
      </c>
    </row>
    <row r="174" spans="1:5" ht="12.75">
      <c r="A174" s="35" t="s">
        <v>57</v>
      </c>
      <c r="E174" s="39" t="s">
        <v>5</v>
      </c>
    </row>
    <row r="175" spans="1:5" ht="12.75">
      <c r="A175" s="35" t="s">
        <v>58</v>
      </c>
      <c r="E175" s="40" t="s">
        <v>9541</v>
      </c>
    </row>
    <row r="176" spans="1:5" ht="76.5">
      <c r="A176" t="s">
        <v>59</v>
      </c>
      <c r="E176" s="39" t="s">
        <v>9542</v>
      </c>
    </row>
    <row r="177" spans="1:16" ht="12.75">
      <c r="A177" t="s">
        <v>52</v>
      </c>
      <c s="34" t="s">
        <v>200</v>
      </c>
      <c s="34" t="s">
        <v>1694</v>
      </c>
      <c s="35" t="s">
        <v>5</v>
      </c>
      <c s="6" t="s">
        <v>1695</v>
      </c>
      <c s="36" t="s">
        <v>93</v>
      </c>
      <c s="37">
        <v>12</v>
      </c>
      <c s="36">
        <v>0</v>
      </c>
      <c s="36">
        <f>ROUND(G177*H177,6)</f>
      </c>
      <c r="L177" s="38">
        <v>0</v>
      </c>
      <c s="32">
        <f>ROUND(ROUND(L177,2)*ROUND(G177,3),2)</f>
      </c>
      <c s="36" t="s">
        <v>56</v>
      </c>
      <c>
        <f>(M177*21)/100</f>
      </c>
      <c t="s">
        <v>27</v>
      </c>
    </row>
    <row r="178" spans="1:5" ht="12.75">
      <c r="A178" s="35" t="s">
        <v>57</v>
      </c>
      <c r="E178" s="39" t="s">
        <v>5</v>
      </c>
    </row>
    <row r="179" spans="1:5" ht="12.75">
      <c r="A179" s="35" t="s">
        <v>58</v>
      </c>
      <c r="E179" s="40" t="s">
        <v>9543</v>
      </c>
    </row>
    <row r="180" spans="1:5" ht="89.25">
      <c r="A180" t="s">
        <v>59</v>
      </c>
      <c r="E180" s="39" t="s">
        <v>1696</v>
      </c>
    </row>
    <row r="181" spans="1:16" ht="12.75">
      <c r="A181" t="s">
        <v>52</v>
      </c>
      <c s="34" t="s">
        <v>204</v>
      </c>
      <c s="34" t="s">
        <v>2065</v>
      </c>
      <c s="35" t="s">
        <v>5</v>
      </c>
      <c s="6" t="s">
        <v>2066</v>
      </c>
      <c s="36" t="s">
        <v>93</v>
      </c>
      <c s="37">
        <v>12</v>
      </c>
      <c s="36">
        <v>0</v>
      </c>
      <c s="36">
        <f>ROUND(G181*H181,6)</f>
      </c>
      <c r="L181" s="38">
        <v>0</v>
      </c>
      <c s="32">
        <f>ROUND(ROUND(L181,2)*ROUND(G181,3),2)</f>
      </c>
      <c s="36" t="s">
        <v>56</v>
      </c>
      <c>
        <f>(M181*21)/100</f>
      </c>
      <c t="s">
        <v>27</v>
      </c>
    </row>
    <row r="182" spans="1:5" ht="12.75">
      <c r="A182" s="35" t="s">
        <v>57</v>
      </c>
      <c r="E182" s="39" t="s">
        <v>5</v>
      </c>
    </row>
    <row r="183" spans="1:5" ht="12.75">
      <c r="A183" s="35" t="s">
        <v>58</v>
      </c>
      <c r="E183" s="40" t="s">
        <v>9543</v>
      </c>
    </row>
    <row r="184" spans="1:5" ht="89.25">
      <c r="A184" t="s">
        <v>59</v>
      </c>
      <c r="E184" s="39" t="s">
        <v>1696</v>
      </c>
    </row>
    <row r="185" spans="1:16" ht="12.75">
      <c r="A185" t="s">
        <v>52</v>
      </c>
      <c s="34" t="s">
        <v>518</v>
      </c>
      <c s="34" t="s">
        <v>9071</v>
      </c>
      <c s="35" t="s">
        <v>5</v>
      </c>
      <c s="6" t="s">
        <v>9072</v>
      </c>
      <c s="36" t="s">
        <v>65</v>
      </c>
      <c s="37">
        <v>1320</v>
      </c>
      <c s="36">
        <v>0</v>
      </c>
      <c s="36">
        <f>ROUND(G185*H185,6)</f>
      </c>
      <c r="L185" s="38">
        <v>0</v>
      </c>
      <c s="32">
        <f>ROUND(ROUND(L185,2)*ROUND(G185,3),2)</f>
      </c>
      <c s="36" t="s">
        <v>56</v>
      </c>
      <c>
        <f>(M185*21)/100</f>
      </c>
      <c t="s">
        <v>27</v>
      </c>
    </row>
    <row r="186" spans="1:5" ht="12.75">
      <c r="A186" s="35" t="s">
        <v>57</v>
      </c>
      <c r="E186" s="39" t="s">
        <v>5</v>
      </c>
    </row>
    <row r="187" spans="1:5" ht="12.75">
      <c r="A187" s="35" t="s">
        <v>58</v>
      </c>
      <c r="E187" s="40" t="s">
        <v>9544</v>
      </c>
    </row>
    <row r="188" spans="1:5" ht="38.25">
      <c r="A188" t="s">
        <v>59</v>
      </c>
      <c r="E188" s="39" t="s">
        <v>2069</v>
      </c>
    </row>
    <row r="189" spans="1:16" ht="25.5">
      <c r="A189" t="s">
        <v>52</v>
      </c>
      <c s="34" t="s">
        <v>519</v>
      </c>
      <c s="34" t="s">
        <v>9073</v>
      </c>
      <c s="35" t="s">
        <v>5</v>
      </c>
      <c s="6" t="s">
        <v>9074</v>
      </c>
      <c s="36" t="s">
        <v>93</v>
      </c>
      <c s="37">
        <v>2</v>
      </c>
      <c s="36">
        <v>0</v>
      </c>
      <c s="36">
        <f>ROUND(G189*H189,6)</f>
      </c>
      <c r="L189" s="38">
        <v>0</v>
      </c>
      <c s="32">
        <f>ROUND(ROUND(L189,2)*ROUND(G189,3),2)</f>
      </c>
      <c s="36" t="s">
        <v>56</v>
      </c>
      <c>
        <f>(M189*21)/100</f>
      </c>
      <c t="s">
        <v>27</v>
      </c>
    </row>
    <row r="190" spans="1:5" ht="12.75">
      <c r="A190" s="35" t="s">
        <v>57</v>
      </c>
      <c r="E190" s="39" t="s">
        <v>5</v>
      </c>
    </row>
    <row r="191" spans="1:5" ht="12.75">
      <c r="A191" s="35" t="s">
        <v>58</v>
      </c>
      <c r="E191" s="40" t="s">
        <v>9018</v>
      </c>
    </row>
    <row r="192" spans="1:5" ht="38.25">
      <c r="A192" t="s">
        <v>59</v>
      </c>
      <c r="E192" s="39" t="s">
        <v>2072</v>
      </c>
    </row>
    <row r="193" spans="1:16" ht="25.5">
      <c r="A193" t="s">
        <v>52</v>
      </c>
      <c s="34" t="s">
        <v>520</v>
      </c>
      <c s="34" t="s">
        <v>9075</v>
      </c>
      <c s="35" t="s">
        <v>5</v>
      </c>
      <c s="6" t="s">
        <v>9076</v>
      </c>
      <c s="36" t="s">
        <v>93</v>
      </c>
      <c s="37">
        <v>2</v>
      </c>
      <c s="36">
        <v>0</v>
      </c>
      <c s="36">
        <f>ROUND(G193*H193,6)</f>
      </c>
      <c r="L193" s="38">
        <v>0</v>
      </c>
      <c s="32">
        <f>ROUND(ROUND(L193,2)*ROUND(G193,3),2)</f>
      </c>
      <c s="36" t="s">
        <v>56</v>
      </c>
      <c>
        <f>(M193*21)/100</f>
      </c>
      <c t="s">
        <v>27</v>
      </c>
    </row>
    <row r="194" spans="1:5" ht="12.75">
      <c r="A194" s="35" t="s">
        <v>57</v>
      </c>
      <c r="E194" s="39" t="s">
        <v>5</v>
      </c>
    </row>
    <row r="195" spans="1:5" ht="12.75">
      <c r="A195" s="35" t="s">
        <v>58</v>
      </c>
      <c r="E195" s="40" t="s">
        <v>9018</v>
      </c>
    </row>
    <row r="196" spans="1:5" ht="38.25">
      <c r="A196" t="s">
        <v>59</v>
      </c>
      <c r="E196" s="39" t="s">
        <v>2072</v>
      </c>
    </row>
    <row r="197" spans="1:13" ht="12.75">
      <c r="A197" t="s">
        <v>49</v>
      </c>
      <c r="C197" s="31" t="s">
        <v>2080</v>
      </c>
      <c r="E197" s="33" t="s">
        <v>2081</v>
      </c>
      <c r="J197" s="32">
        <f>0</f>
      </c>
      <c s="32">
        <f>0</f>
      </c>
      <c s="32">
        <f>0+L198</f>
      </c>
      <c s="32">
        <f>0+M198</f>
      </c>
    </row>
    <row r="198" spans="1:16" ht="12.75">
      <c r="A198" t="s">
        <v>52</v>
      </c>
      <c s="34" t="s">
        <v>208</v>
      </c>
      <c s="34" t="s">
        <v>9077</v>
      </c>
      <c s="35" t="s">
        <v>5</v>
      </c>
      <c s="6" t="s">
        <v>2087</v>
      </c>
      <c s="36" t="s">
        <v>93</v>
      </c>
      <c s="37">
        <v>6</v>
      </c>
      <c s="36">
        <v>0</v>
      </c>
      <c s="36">
        <f>ROUND(G198*H198,6)</f>
      </c>
      <c r="L198" s="38">
        <v>0</v>
      </c>
      <c s="32">
        <f>ROUND(ROUND(L198,2)*ROUND(G198,3),2)</f>
      </c>
      <c s="36" t="s">
        <v>56</v>
      </c>
      <c>
        <f>(M198*21)/100</f>
      </c>
      <c t="s">
        <v>27</v>
      </c>
    </row>
    <row r="199" spans="1:5" ht="12.75">
      <c r="A199" s="35" t="s">
        <v>57</v>
      </c>
      <c r="E199" s="39" t="s">
        <v>5</v>
      </c>
    </row>
    <row r="200" spans="1:5" ht="12.75">
      <c r="A200" s="35" t="s">
        <v>58</v>
      </c>
      <c r="E200" s="40" t="s">
        <v>9538</v>
      </c>
    </row>
    <row r="201" spans="1:5" ht="102">
      <c r="A201" t="s">
        <v>59</v>
      </c>
      <c r="E201" s="39" t="s">
        <v>9078</v>
      </c>
    </row>
    <row r="202" spans="1:13" ht="12.75">
      <c r="A202" t="s">
        <v>49</v>
      </c>
      <c r="C202" s="31" t="s">
        <v>1675</v>
      </c>
      <c r="E202" s="33" t="s">
        <v>2113</v>
      </c>
      <c r="J202" s="32">
        <f>0</f>
      </c>
      <c s="32">
        <f>0</f>
      </c>
      <c s="32">
        <f>0+L203+L207+L211+L215+L219+L223+L227+L231+L235+L239+L243+L247+L251+L255+L259+L263+L267+L271+L275+L279</f>
      </c>
      <c s="32">
        <f>0+M203+M207+M211+M215+M219+M223+M227+M231+M235+M239+M243+M247+M251+M255+M259+M263+M267+M271+M275+M279</f>
      </c>
    </row>
    <row r="203" spans="1:16" ht="12.75">
      <c r="A203" t="s">
        <v>52</v>
      </c>
      <c s="34" t="s">
        <v>212</v>
      </c>
      <c s="34" t="s">
        <v>2114</v>
      </c>
      <c s="35" t="s">
        <v>5</v>
      </c>
      <c s="6" t="s">
        <v>2115</v>
      </c>
      <c s="36" t="s">
        <v>93</v>
      </c>
      <c s="37">
        <v>1</v>
      </c>
      <c s="36">
        <v>0</v>
      </c>
      <c s="36">
        <f>ROUND(G203*H203,6)</f>
      </c>
      <c r="L203" s="38">
        <v>0</v>
      </c>
      <c s="32">
        <f>ROUND(ROUND(L203,2)*ROUND(G203,3),2)</f>
      </c>
      <c s="36" t="s">
        <v>56</v>
      </c>
      <c>
        <f>(M203*21)/100</f>
      </c>
      <c t="s">
        <v>27</v>
      </c>
    </row>
    <row r="204" spans="1:5" ht="12.75">
      <c r="A204" s="35" t="s">
        <v>57</v>
      </c>
      <c r="E204" s="39" t="s">
        <v>5</v>
      </c>
    </row>
    <row r="205" spans="1:5" ht="12.75">
      <c r="A205" s="35" t="s">
        <v>58</v>
      </c>
      <c r="E205" s="40" t="s">
        <v>1969</v>
      </c>
    </row>
    <row r="206" spans="1:5" ht="89.25">
      <c r="A206" t="s">
        <v>59</v>
      </c>
      <c r="E206" s="39" t="s">
        <v>2116</v>
      </c>
    </row>
    <row r="207" spans="1:16" ht="12.75">
      <c r="A207" t="s">
        <v>52</v>
      </c>
      <c s="34" t="s">
        <v>216</v>
      </c>
      <c s="34" t="s">
        <v>2117</v>
      </c>
      <c s="35" t="s">
        <v>5</v>
      </c>
      <c s="6" t="s">
        <v>2118</v>
      </c>
      <c s="36" t="s">
        <v>93</v>
      </c>
      <c s="37">
        <v>1</v>
      </c>
      <c s="36">
        <v>0</v>
      </c>
      <c s="36">
        <f>ROUND(G207*H207,6)</f>
      </c>
      <c r="L207" s="38">
        <v>0</v>
      </c>
      <c s="32">
        <f>ROUND(ROUND(L207,2)*ROUND(G207,3),2)</f>
      </c>
      <c s="36" t="s">
        <v>56</v>
      </c>
      <c>
        <f>(M207*21)/100</f>
      </c>
      <c t="s">
        <v>27</v>
      </c>
    </row>
    <row r="208" spans="1:5" ht="12.75">
      <c r="A208" s="35" t="s">
        <v>57</v>
      </c>
      <c r="E208" s="39" t="s">
        <v>5</v>
      </c>
    </row>
    <row r="209" spans="1:5" ht="12.75">
      <c r="A209" s="35" t="s">
        <v>58</v>
      </c>
      <c r="E209" s="40" t="s">
        <v>1969</v>
      </c>
    </row>
    <row r="210" spans="1:5" ht="89.25">
      <c r="A210" t="s">
        <v>59</v>
      </c>
      <c r="E210" s="39" t="s">
        <v>2116</v>
      </c>
    </row>
    <row r="211" spans="1:16" ht="12.75">
      <c r="A211" t="s">
        <v>52</v>
      </c>
      <c s="34" t="s">
        <v>220</v>
      </c>
      <c s="34" t="s">
        <v>2119</v>
      </c>
      <c s="35" t="s">
        <v>5</v>
      </c>
      <c s="6" t="s">
        <v>2120</v>
      </c>
      <c s="36" t="s">
        <v>93</v>
      </c>
      <c s="37">
        <v>1</v>
      </c>
      <c s="36">
        <v>0</v>
      </c>
      <c s="36">
        <f>ROUND(G211*H211,6)</f>
      </c>
      <c r="L211" s="38">
        <v>0</v>
      </c>
      <c s="32">
        <f>ROUND(ROUND(L211,2)*ROUND(G211,3),2)</f>
      </c>
      <c s="36" t="s">
        <v>56</v>
      </c>
      <c>
        <f>(M211*21)/100</f>
      </c>
      <c t="s">
        <v>27</v>
      </c>
    </row>
    <row r="212" spans="1:5" ht="12.75">
      <c r="A212" s="35" t="s">
        <v>57</v>
      </c>
      <c r="E212" s="39" t="s">
        <v>5</v>
      </c>
    </row>
    <row r="213" spans="1:5" ht="12.75">
      <c r="A213" s="35" t="s">
        <v>58</v>
      </c>
      <c r="E213" s="40" t="s">
        <v>1969</v>
      </c>
    </row>
    <row r="214" spans="1:5" ht="89.25">
      <c r="A214" t="s">
        <v>59</v>
      </c>
      <c r="E214" s="39" t="s">
        <v>2116</v>
      </c>
    </row>
    <row r="215" spans="1:16" ht="12.75">
      <c r="A215" t="s">
        <v>52</v>
      </c>
      <c s="34" t="s">
        <v>225</v>
      </c>
      <c s="34" t="s">
        <v>2606</v>
      </c>
      <c s="35" t="s">
        <v>5</v>
      </c>
      <c s="6" t="s">
        <v>2607</v>
      </c>
      <c s="36" t="s">
        <v>93</v>
      </c>
      <c s="37">
        <v>2</v>
      </c>
      <c s="36">
        <v>0</v>
      </c>
      <c s="36">
        <f>ROUND(G215*H215,6)</f>
      </c>
      <c r="L215" s="38">
        <v>0</v>
      </c>
      <c s="32">
        <f>ROUND(ROUND(L215,2)*ROUND(G215,3),2)</f>
      </c>
      <c s="36" t="s">
        <v>56</v>
      </c>
      <c>
        <f>(M215*21)/100</f>
      </c>
      <c t="s">
        <v>27</v>
      </c>
    </row>
    <row r="216" spans="1:5" ht="12.75">
      <c r="A216" s="35" t="s">
        <v>57</v>
      </c>
      <c r="E216" s="39" t="s">
        <v>5</v>
      </c>
    </row>
    <row r="217" spans="1:5" ht="12.75">
      <c r="A217" s="35" t="s">
        <v>58</v>
      </c>
      <c r="E217" s="40" t="s">
        <v>1969</v>
      </c>
    </row>
    <row r="218" spans="1:5" ht="76.5">
      <c r="A218" t="s">
        <v>59</v>
      </c>
      <c r="E218" s="39" t="s">
        <v>2133</v>
      </c>
    </row>
    <row r="219" spans="1:16" ht="12.75">
      <c r="A219" t="s">
        <v>52</v>
      </c>
      <c s="34" t="s">
        <v>229</v>
      </c>
      <c s="34" t="s">
        <v>2349</v>
      </c>
      <c s="35" t="s">
        <v>5</v>
      </c>
      <c s="6" t="s">
        <v>2350</v>
      </c>
      <c s="36" t="s">
        <v>93</v>
      </c>
      <c s="37">
        <v>1</v>
      </c>
      <c s="36">
        <v>0</v>
      </c>
      <c s="36">
        <f>ROUND(G219*H219,6)</f>
      </c>
      <c r="L219" s="38">
        <v>0</v>
      </c>
      <c s="32">
        <f>ROUND(ROUND(L219,2)*ROUND(G219,3),2)</f>
      </c>
      <c s="36" t="s">
        <v>56</v>
      </c>
      <c>
        <f>(M219*21)/100</f>
      </c>
      <c t="s">
        <v>27</v>
      </c>
    </row>
    <row r="220" spans="1:5" ht="12.75">
      <c r="A220" s="35" t="s">
        <v>57</v>
      </c>
      <c r="E220" s="39" t="s">
        <v>5</v>
      </c>
    </row>
    <row r="221" spans="1:5" ht="12.75">
      <c r="A221" s="35" t="s">
        <v>58</v>
      </c>
      <c r="E221" s="40" t="s">
        <v>1969</v>
      </c>
    </row>
    <row r="222" spans="1:5" ht="89.25">
      <c r="A222" t="s">
        <v>59</v>
      </c>
      <c r="E222" s="39" t="s">
        <v>2116</v>
      </c>
    </row>
    <row r="223" spans="1:16" ht="12.75">
      <c r="A223" t="s">
        <v>52</v>
      </c>
      <c s="34" t="s">
        <v>233</v>
      </c>
      <c s="34" t="s">
        <v>9079</v>
      </c>
      <c s="35" t="s">
        <v>5</v>
      </c>
      <c s="6" t="s">
        <v>9080</v>
      </c>
      <c s="36" t="s">
        <v>93</v>
      </c>
      <c s="37">
        <v>1</v>
      </c>
      <c s="36">
        <v>0</v>
      </c>
      <c s="36">
        <f>ROUND(G223*H223,6)</f>
      </c>
      <c r="L223" s="38">
        <v>0</v>
      </c>
      <c s="32">
        <f>ROUND(ROUND(L223,2)*ROUND(G223,3),2)</f>
      </c>
      <c s="36" t="s">
        <v>56</v>
      </c>
      <c>
        <f>(M223*21)/100</f>
      </c>
      <c t="s">
        <v>27</v>
      </c>
    </row>
    <row r="224" spans="1:5" ht="12.75">
      <c r="A224" s="35" t="s">
        <v>57</v>
      </c>
      <c r="E224" s="39" t="s">
        <v>5</v>
      </c>
    </row>
    <row r="225" spans="1:5" ht="12.75">
      <c r="A225" s="35" t="s">
        <v>58</v>
      </c>
      <c r="E225" s="40" t="s">
        <v>1969</v>
      </c>
    </row>
    <row r="226" spans="1:5" ht="89.25">
      <c r="A226" t="s">
        <v>59</v>
      </c>
      <c r="E226" s="39" t="s">
        <v>2116</v>
      </c>
    </row>
    <row r="227" spans="1:16" ht="12.75">
      <c r="A227" t="s">
        <v>52</v>
      </c>
      <c s="34" t="s">
        <v>237</v>
      </c>
      <c s="34" t="s">
        <v>9333</v>
      </c>
      <c s="35" t="s">
        <v>5</v>
      </c>
      <c s="6" t="s">
        <v>9334</v>
      </c>
      <c s="36" t="s">
        <v>93</v>
      </c>
      <c s="37">
        <v>2</v>
      </c>
      <c s="36">
        <v>0</v>
      </c>
      <c s="36">
        <f>ROUND(G227*H227,6)</f>
      </c>
      <c r="L227" s="38">
        <v>0</v>
      </c>
      <c s="32">
        <f>ROUND(ROUND(L227,2)*ROUND(G227,3),2)</f>
      </c>
      <c s="36" t="s">
        <v>56</v>
      </c>
      <c>
        <f>(M227*21)/100</f>
      </c>
      <c t="s">
        <v>27</v>
      </c>
    </row>
    <row r="228" spans="1:5" ht="12.75">
      <c r="A228" s="35" t="s">
        <v>57</v>
      </c>
      <c r="E228" s="39" t="s">
        <v>5</v>
      </c>
    </row>
    <row r="229" spans="1:5" ht="12.75">
      <c r="A229" s="35" t="s">
        <v>58</v>
      </c>
      <c r="E229" s="40" t="s">
        <v>1969</v>
      </c>
    </row>
    <row r="230" spans="1:5" ht="89.25">
      <c r="A230" t="s">
        <v>59</v>
      </c>
      <c r="E230" s="39" t="s">
        <v>2116</v>
      </c>
    </row>
    <row r="231" spans="1:16" ht="25.5">
      <c r="A231" t="s">
        <v>52</v>
      </c>
      <c s="34" t="s">
        <v>241</v>
      </c>
      <c s="34" t="s">
        <v>1137</v>
      </c>
      <c s="35" t="s">
        <v>5</v>
      </c>
      <c s="6" t="s">
        <v>1138</v>
      </c>
      <c s="36" t="s">
        <v>93</v>
      </c>
      <c s="37">
        <v>1</v>
      </c>
      <c s="36">
        <v>0</v>
      </c>
      <c s="36">
        <f>ROUND(G231*H231,6)</f>
      </c>
      <c r="L231" s="38">
        <v>0</v>
      </c>
      <c s="32">
        <f>ROUND(ROUND(L231,2)*ROUND(G231,3),2)</f>
      </c>
      <c s="36" t="s">
        <v>56</v>
      </c>
      <c>
        <f>(M231*21)/100</f>
      </c>
      <c t="s">
        <v>27</v>
      </c>
    </row>
    <row r="232" spans="1:5" ht="12.75">
      <c r="A232" s="35" t="s">
        <v>57</v>
      </c>
      <c r="E232" s="39" t="s">
        <v>5</v>
      </c>
    </row>
    <row r="233" spans="1:5" ht="12.75">
      <c r="A233" s="35" t="s">
        <v>58</v>
      </c>
      <c r="E233" s="40" t="s">
        <v>1969</v>
      </c>
    </row>
    <row r="234" spans="1:5" ht="114.75">
      <c r="A234" t="s">
        <v>59</v>
      </c>
      <c r="E234" s="39" t="s">
        <v>1377</v>
      </c>
    </row>
    <row r="235" spans="1:16" ht="38.25">
      <c r="A235" t="s">
        <v>52</v>
      </c>
      <c s="34" t="s">
        <v>258</v>
      </c>
      <c s="34" t="s">
        <v>1378</v>
      </c>
      <c s="35" t="s">
        <v>5</v>
      </c>
      <c s="6" t="s">
        <v>1379</v>
      </c>
      <c s="36" t="s">
        <v>93</v>
      </c>
      <c s="37">
        <v>3</v>
      </c>
      <c s="36">
        <v>0</v>
      </c>
      <c s="36">
        <f>ROUND(G235*H235,6)</f>
      </c>
      <c r="L235" s="38">
        <v>0</v>
      </c>
      <c s="32">
        <f>ROUND(ROUND(L235,2)*ROUND(G235,3),2)</f>
      </c>
      <c s="36" t="s">
        <v>56</v>
      </c>
      <c>
        <f>(M235*21)/100</f>
      </c>
      <c t="s">
        <v>27</v>
      </c>
    </row>
    <row r="236" spans="1:5" ht="12.75">
      <c r="A236" s="35" t="s">
        <v>57</v>
      </c>
      <c r="E236" s="39" t="s">
        <v>5</v>
      </c>
    </row>
    <row r="237" spans="1:5" ht="12.75">
      <c r="A237" s="35" t="s">
        <v>58</v>
      </c>
      <c r="E237" s="40" t="s">
        <v>1969</v>
      </c>
    </row>
    <row r="238" spans="1:5" ht="114.75">
      <c r="A238" t="s">
        <v>59</v>
      </c>
      <c r="E238" s="39" t="s">
        <v>1377</v>
      </c>
    </row>
    <row r="239" spans="1:16" ht="25.5">
      <c r="A239" t="s">
        <v>52</v>
      </c>
      <c s="34" t="s">
        <v>265</v>
      </c>
      <c s="34" t="s">
        <v>1677</v>
      </c>
      <c s="35" t="s">
        <v>5</v>
      </c>
      <c s="6" t="s">
        <v>1678</v>
      </c>
      <c s="36" t="s">
        <v>93</v>
      </c>
      <c s="37">
        <v>1</v>
      </c>
      <c s="36">
        <v>0</v>
      </c>
      <c s="36">
        <f>ROUND(G239*H239,6)</f>
      </c>
      <c r="L239" s="38">
        <v>0</v>
      </c>
      <c s="32">
        <f>ROUND(ROUND(L239,2)*ROUND(G239,3),2)</f>
      </c>
      <c s="36" t="s">
        <v>56</v>
      </c>
      <c>
        <f>(M239*21)/100</f>
      </c>
      <c t="s">
        <v>27</v>
      </c>
    </row>
    <row r="240" spans="1:5" ht="12.75">
      <c r="A240" s="35" t="s">
        <v>57</v>
      </c>
      <c r="E240" s="39" t="s">
        <v>5</v>
      </c>
    </row>
    <row r="241" spans="1:5" ht="12.75">
      <c r="A241" s="35" t="s">
        <v>58</v>
      </c>
      <c r="E241" s="40" t="s">
        <v>1969</v>
      </c>
    </row>
    <row r="242" spans="1:5" ht="89.25">
      <c r="A242" t="s">
        <v>59</v>
      </c>
      <c r="E242" s="39" t="s">
        <v>1679</v>
      </c>
    </row>
    <row r="243" spans="1:16" ht="12.75">
      <c r="A243" t="s">
        <v>52</v>
      </c>
      <c s="34" t="s">
        <v>269</v>
      </c>
      <c s="34" t="s">
        <v>2123</v>
      </c>
      <c s="35" t="s">
        <v>5</v>
      </c>
      <c s="6" t="s">
        <v>2124</v>
      </c>
      <c s="36" t="s">
        <v>93</v>
      </c>
      <c s="37">
        <v>2</v>
      </c>
      <c s="36">
        <v>0</v>
      </c>
      <c s="36">
        <f>ROUND(G243*H243,6)</f>
      </c>
      <c r="L243" s="38">
        <v>0</v>
      </c>
      <c s="32">
        <f>ROUND(ROUND(L243,2)*ROUND(G243,3),2)</f>
      </c>
      <c s="36" t="s">
        <v>56</v>
      </c>
      <c>
        <f>(M243*21)/100</f>
      </c>
      <c t="s">
        <v>27</v>
      </c>
    </row>
    <row r="244" spans="1:5" ht="12.75">
      <c r="A244" s="35" t="s">
        <v>57</v>
      </c>
      <c r="E244" s="39" t="s">
        <v>5</v>
      </c>
    </row>
    <row r="245" spans="1:5" ht="12.75">
      <c r="A245" s="35" t="s">
        <v>58</v>
      </c>
      <c r="E245" s="40" t="s">
        <v>1969</v>
      </c>
    </row>
    <row r="246" spans="1:5" ht="89.25">
      <c r="A246" t="s">
        <v>59</v>
      </c>
      <c r="E246" s="39" t="s">
        <v>2125</v>
      </c>
    </row>
    <row r="247" spans="1:16" ht="12.75">
      <c r="A247" t="s">
        <v>52</v>
      </c>
      <c s="34" t="s">
        <v>273</v>
      </c>
      <c s="34" t="s">
        <v>2126</v>
      </c>
      <c s="35" t="s">
        <v>5</v>
      </c>
      <c s="6" t="s">
        <v>2127</v>
      </c>
      <c s="36" t="s">
        <v>93</v>
      </c>
      <c s="37">
        <v>1</v>
      </c>
      <c s="36">
        <v>0</v>
      </c>
      <c s="36">
        <f>ROUND(G247*H247,6)</f>
      </c>
      <c r="L247" s="38">
        <v>0</v>
      </c>
      <c s="32">
        <f>ROUND(ROUND(L247,2)*ROUND(G247,3),2)</f>
      </c>
      <c s="36" t="s">
        <v>56</v>
      </c>
      <c>
        <f>(M247*21)/100</f>
      </c>
      <c t="s">
        <v>27</v>
      </c>
    </row>
    <row r="248" spans="1:5" ht="12.75">
      <c r="A248" s="35" t="s">
        <v>57</v>
      </c>
      <c r="E248" s="39" t="s">
        <v>5</v>
      </c>
    </row>
    <row r="249" spans="1:5" ht="12.75">
      <c r="A249" s="35" t="s">
        <v>58</v>
      </c>
      <c r="E249" s="40" t="s">
        <v>1969</v>
      </c>
    </row>
    <row r="250" spans="1:5" ht="76.5">
      <c r="A250" t="s">
        <v>59</v>
      </c>
      <c r="E250" s="39" t="s">
        <v>2128</v>
      </c>
    </row>
    <row r="251" spans="1:16" ht="25.5">
      <c r="A251" t="s">
        <v>52</v>
      </c>
      <c s="34" t="s">
        <v>277</v>
      </c>
      <c s="34" t="s">
        <v>2129</v>
      </c>
      <c s="35" t="s">
        <v>5</v>
      </c>
      <c s="6" t="s">
        <v>2130</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1969</v>
      </c>
    </row>
    <row r="254" spans="1:5" ht="76.5">
      <c r="A254" t="s">
        <v>59</v>
      </c>
      <c r="E254" s="39" t="s">
        <v>2128</v>
      </c>
    </row>
    <row r="255" spans="1:16" ht="12.75">
      <c r="A255" t="s">
        <v>52</v>
      </c>
      <c s="34" t="s">
        <v>282</v>
      </c>
      <c s="34" t="s">
        <v>1680</v>
      </c>
      <c s="35" t="s">
        <v>5</v>
      </c>
      <c s="6" t="s">
        <v>1681</v>
      </c>
      <c s="36" t="s">
        <v>223</v>
      </c>
      <c s="37">
        <v>16</v>
      </c>
      <c s="36">
        <v>0</v>
      </c>
      <c s="36">
        <f>ROUND(G255*H255,6)</f>
      </c>
      <c r="L255" s="38">
        <v>0</v>
      </c>
      <c s="32">
        <f>ROUND(ROUND(L255,2)*ROUND(G255,3),2)</f>
      </c>
      <c s="36" t="s">
        <v>56</v>
      </c>
      <c>
        <f>(M255*21)/100</f>
      </c>
      <c t="s">
        <v>27</v>
      </c>
    </row>
    <row r="256" spans="1:5" ht="12.75">
      <c r="A256" s="35" t="s">
        <v>57</v>
      </c>
      <c r="E256" s="39" t="s">
        <v>5</v>
      </c>
    </row>
    <row r="257" spans="1:5" ht="12.75">
      <c r="A257" s="35" t="s">
        <v>58</v>
      </c>
      <c r="E257" s="40" t="s">
        <v>1969</v>
      </c>
    </row>
    <row r="258" spans="1:5" ht="89.25">
      <c r="A258" t="s">
        <v>59</v>
      </c>
      <c r="E258" s="39" t="s">
        <v>1682</v>
      </c>
    </row>
    <row r="259" spans="1:16" ht="12.75">
      <c r="A259" t="s">
        <v>52</v>
      </c>
      <c s="34" t="s">
        <v>286</v>
      </c>
      <c s="34" t="s">
        <v>2581</v>
      </c>
      <c s="35" t="s">
        <v>5</v>
      </c>
      <c s="6" t="s">
        <v>2582</v>
      </c>
      <c s="36" t="s">
        <v>223</v>
      </c>
      <c s="37">
        <v>16</v>
      </c>
      <c s="36">
        <v>0</v>
      </c>
      <c s="36">
        <f>ROUND(G259*H259,6)</f>
      </c>
      <c r="L259" s="38">
        <v>0</v>
      </c>
      <c s="32">
        <f>ROUND(ROUND(L259,2)*ROUND(G259,3),2)</f>
      </c>
      <c s="36" t="s">
        <v>56</v>
      </c>
      <c>
        <f>(M259*21)/100</f>
      </c>
      <c t="s">
        <v>27</v>
      </c>
    </row>
    <row r="260" spans="1:5" ht="12.75">
      <c r="A260" s="35" t="s">
        <v>57</v>
      </c>
      <c r="E260" s="39" t="s">
        <v>5</v>
      </c>
    </row>
    <row r="261" spans="1:5" ht="12.75">
      <c r="A261" s="35" t="s">
        <v>58</v>
      </c>
      <c r="E261" s="40" t="s">
        <v>1969</v>
      </c>
    </row>
    <row r="262" spans="1:5" ht="102">
      <c r="A262" t="s">
        <v>59</v>
      </c>
      <c r="E262" s="39" t="s">
        <v>2583</v>
      </c>
    </row>
    <row r="263" spans="1:16" ht="12.75">
      <c r="A263" t="s">
        <v>52</v>
      </c>
      <c s="34" t="s">
        <v>245</v>
      </c>
      <c s="34" t="s">
        <v>1933</v>
      </c>
      <c s="35" t="s">
        <v>5</v>
      </c>
      <c s="6" t="s">
        <v>1934</v>
      </c>
      <c s="36" t="s">
        <v>223</v>
      </c>
      <c s="37">
        <v>8</v>
      </c>
      <c s="36">
        <v>0</v>
      </c>
      <c s="36">
        <f>ROUND(G263*H263,6)</f>
      </c>
      <c r="L263" s="38">
        <v>0</v>
      </c>
      <c s="32">
        <f>ROUND(ROUND(L263,2)*ROUND(G263,3),2)</f>
      </c>
      <c s="36" t="s">
        <v>56</v>
      </c>
      <c>
        <f>(M263*21)/100</f>
      </c>
      <c t="s">
        <v>27</v>
      </c>
    </row>
    <row r="264" spans="1:5" ht="12.75">
      <c r="A264" s="35" t="s">
        <v>57</v>
      </c>
      <c r="E264" s="39" t="s">
        <v>5</v>
      </c>
    </row>
    <row r="265" spans="1:5" ht="12.75">
      <c r="A265" s="35" t="s">
        <v>58</v>
      </c>
      <c r="E265" s="40" t="s">
        <v>1969</v>
      </c>
    </row>
    <row r="266" spans="1:5" ht="89.25">
      <c r="A266" t="s">
        <v>59</v>
      </c>
      <c r="E266" s="39" t="s">
        <v>1935</v>
      </c>
    </row>
    <row r="267" spans="1:16" ht="12.75">
      <c r="A267" t="s">
        <v>52</v>
      </c>
      <c s="34" t="s">
        <v>249</v>
      </c>
      <c s="34" t="s">
        <v>1683</v>
      </c>
      <c s="35" t="s">
        <v>5</v>
      </c>
      <c s="6" t="s">
        <v>1684</v>
      </c>
      <c s="36" t="s">
        <v>223</v>
      </c>
      <c s="37">
        <v>8</v>
      </c>
      <c s="36">
        <v>0</v>
      </c>
      <c s="36">
        <f>ROUND(G267*H267,6)</f>
      </c>
      <c r="L267" s="38">
        <v>0</v>
      </c>
      <c s="32">
        <f>ROUND(ROUND(L267,2)*ROUND(G267,3),2)</f>
      </c>
      <c s="36" t="s">
        <v>56</v>
      </c>
      <c>
        <f>(M267*21)/100</f>
      </c>
      <c t="s">
        <v>27</v>
      </c>
    </row>
    <row r="268" spans="1:5" ht="12.75">
      <c r="A268" s="35" t="s">
        <v>57</v>
      </c>
      <c r="E268" s="39" t="s">
        <v>5</v>
      </c>
    </row>
    <row r="269" spans="1:5" ht="12.75">
      <c r="A269" s="35" t="s">
        <v>58</v>
      </c>
      <c r="E269" s="40" t="s">
        <v>1969</v>
      </c>
    </row>
    <row r="270" spans="1:5" ht="89.25">
      <c r="A270" t="s">
        <v>59</v>
      </c>
      <c r="E270" s="39" t="s">
        <v>1685</v>
      </c>
    </row>
    <row r="271" spans="1:16" ht="12.75">
      <c r="A271" t="s">
        <v>52</v>
      </c>
      <c s="34" t="s">
        <v>253</v>
      </c>
      <c s="34" t="s">
        <v>2136</v>
      </c>
      <c s="35" t="s">
        <v>5</v>
      </c>
      <c s="6" t="s">
        <v>2137</v>
      </c>
      <c s="36" t="s">
        <v>223</v>
      </c>
      <c s="37">
        <v>8</v>
      </c>
      <c s="36">
        <v>0</v>
      </c>
      <c s="36">
        <f>ROUND(G271*H271,6)</f>
      </c>
      <c r="L271" s="38">
        <v>0</v>
      </c>
      <c s="32">
        <f>ROUND(ROUND(L271,2)*ROUND(G271,3),2)</f>
      </c>
      <c s="36" t="s">
        <v>56</v>
      </c>
      <c>
        <f>(M271*21)/100</f>
      </c>
      <c t="s">
        <v>27</v>
      </c>
    </row>
    <row r="272" spans="1:5" ht="12.75">
      <c r="A272" s="35" t="s">
        <v>57</v>
      </c>
      <c r="E272" s="39" t="s">
        <v>5</v>
      </c>
    </row>
    <row r="273" spans="1:5" ht="12.75">
      <c r="A273" s="35" t="s">
        <v>58</v>
      </c>
      <c r="E273" s="40" t="s">
        <v>1969</v>
      </c>
    </row>
    <row r="274" spans="1:5" ht="89.25">
      <c r="A274" t="s">
        <v>59</v>
      </c>
      <c r="E274" s="39" t="s">
        <v>2138</v>
      </c>
    </row>
    <row r="275" spans="1:16" ht="12.75">
      <c r="A275" t="s">
        <v>52</v>
      </c>
      <c s="34" t="s">
        <v>498</v>
      </c>
      <c s="34" t="s">
        <v>2358</v>
      </c>
      <c s="35" t="s">
        <v>5</v>
      </c>
      <c s="6" t="s">
        <v>2359</v>
      </c>
      <c s="36" t="s">
        <v>223</v>
      </c>
      <c s="37">
        <v>8</v>
      </c>
      <c s="36">
        <v>0</v>
      </c>
      <c s="36">
        <f>ROUND(G275*H275,6)</f>
      </c>
      <c r="L275" s="38">
        <v>0</v>
      </c>
      <c s="32">
        <f>ROUND(ROUND(L275,2)*ROUND(G275,3),2)</f>
      </c>
      <c s="36" t="s">
        <v>56</v>
      </c>
      <c>
        <f>(M275*21)/100</f>
      </c>
      <c t="s">
        <v>27</v>
      </c>
    </row>
    <row r="276" spans="1:5" ht="12.75">
      <c r="A276" s="35" t="s">
        <v>57</v>
      </c>
      <c r="E276" s="39" t="s">
        <v>5</v>
      </c>
    </row>
    <row r="277" spans="1:5" ht="12.75">
      <c r="A277" s="35" t="s">
        <v>58</v>
      </c>
      <c r="E277" s="40" t="s">
        <v>1969</v>
      </c>
    </row>
    <row r="278" spans="1:5" ht="89.25">
      <c r="A278" t="s">
        <v>59</v>
      </c>
      <c r="E278" s="39" t="s">
        <v>2360</v>
      </c>
    </row>
    <row r="279" spans="1:16" ht="12.75">
      <c r="A279" t="s">
        <v>52</v>
      </c>
      <c s="34" t="s">
        <v>499</v>
      </c>
      <c s="34" t="s">
        <v>9040</v>
      </c>
      <c s="35" t="s">
        <v>5</v>
      </c>
      <c s="6" t="s">
        <v>9041</v>
      </c>
      <c s="36" t="s">
        <v>223</v>
      </c>
      <c s="37">
        <v>16</v>
      </c>
      <c s="36">
        <v>0</v>
      </c>
      <c s="36">
        <f>ROUND(G279*H279,6)</f>
      </c>
      <c r="L279" s="38">
        <v>0</v>
      </c>
      <c s="32">
        <f>ROUND(ROUND(L279,2)*ROUND(G279,3),2)</f>
      </c>
      <c s="36" t="s">
        <v>56</v>
      </c>
      <c>
        <f>(M279*21)/100</f>
      </c>
      <c t="s">
        <v>27</v>
      </c>
    </row>
    <row r="280" spans="1:5" ht="12.75">
      <c r="A280" s="35" t="s">
        <v>57</v>
      </c>
      <c r="E280" s="39" t="s">
        <v>5</v>
      </c>
    </row>
    <row r="281" spans="1:5" ht="12.75">
      <c r="A281" s="35" t="s">
        <v>58</v>
      </c>
      <c r="E281" s="40" t="s">
        <v>1969</v>
      </c>
    </row>
    <row r="282" spans="1:5" ht="89.25">
      <c r="A282" t="s">
        <v>59</v>
      </c>
      <c r="E282" s="39" t="s">
        <v>2141</v>
      </c>
    </row>
    <row r="283" spans="1:13" ht="12.75">
      <c r="A283" t="s">
        <v>49</v>
      </c>
      <c r="C283" s="31" t="s">
        <v>256</v>
      </c>
      <c r="E283" s="33" t="s">
        <v>2188</v>
      </c>
      <c r="J283" s="32">
        <f>0</f>
      </c>
      <c s="32">
        <f>0</f>
      </c>
      <c s="32">
        <f>0+L284+L288</f>
      </c>
      <c s="32">
        <f>0+M284+M288</f>
      </c>
    </row>
    <row r="284" spans="1:16" ht="38.25">
      <c r="A284" t="s">
        <v>52</v>
      </c>
      <c s="34" t="s">
        <v>500</v>
      </c>
      <c s="34" t="s">
        <v>2901</v>
      </c>
      <c s="35" t="s">
        <v>2902</v>
      </c>
      <c s="6" t="s">
        <v>2903</v>
      </c>
      <c s="36" t="s">
        <v>262</v>
      </c>
      <c s="37">
        <v>32</v>
      </c>
      <c s="36">
        <v>0</v>
      </c>
      <c s="36">
        <f>ROUND(G284*H284,6)</f>
      </c>
      <c r="L284" s="38">
        <v>0</v>
      </c>
      <c s="32">
        <f>ROUND(ROUND(L284,2)*ROUND(G284,3),2)</f>
      </c>
      <c s="36" t="s">
        <v>248</v>
      </c>
      <c>
        <f>(M284*21)/100</f>
      </c>
      <c t="s">
        <v>27</v>
      </c>
    </row>
    <row r="285" spans="1:5" ht="12.75">
      <c r="A285" s="35" t="s">
        <v>57</v>
      </c>
      <c r="E285" s="39" t="s">
        <v>263</v>
      </c>
    </row>
    <row r="286" spans="1:5" ht="12.75">
      <c r="A286" s="35" t="s">
        <v>58</v>
      </c>
      <c r="E286" s="40" t="s">
        <v>1969</v>
      </c>
    </row>
    <row r="287" spans="1:5" ht="12.75">
      <c r="A287" t="s">
        <v>59</v>
      </c>
      <c r="E287" s="39" t="s">
        <v>5</v>
      </c>
    </row>
    <row r="288" spans="1:16" ht="38.25">
      <c r="A288" t="s">
        <v>52</v>
      </c>
      <c s="34" t="s">
        <v>504</v>
      </c>
      <c s="34" t="s">
        <v>274</v>
      </c>
      <c s="35" t="s">
        <v>275</v>
      </c>
      <c s="6" t="s">
        <v>981</v>
      </c>
      <c s="36" t="s">
        <v>262</v>
      </c>
      <c s="37">
        <v>0.1</v>
      </c>
      <c s="36">
        <v>0</v>
      </c>
      <c s="36">
        <f>ROUND(G288*H288,6)</f>
      </c>
      <c r="L288" s="38">
        <v>0</v>
      </c>
      <c s="32">
        <f>ROUND(ROUND(L288,2)*ROUND(G288,3),2)</f>
      </c>
      <c s="36" t="s">
        <v>248</v>
      </c>
      <c>
        <f>(M288*21)/100</f>
      </c>
      <c t="s">
        <v>27</v>
      </c>
    </row>
    <row r="289" spans="1:5" ht="12.75">
      <c r="A289" s="35" t="s">
        <v>57</v>
      </c>
      <c r="E289" s="39" t="s">
        <v>263</v>
      </c>
    </row>
    <row r="290" spans="1:5" ht="12.75">
      <c r="A290" s="35" t="s">
        <v>58</v>
      </c>
      <c r="E290" s="40" t="s">
        <v>1969</v>
      </c>
    </row>
    <row r="291" spans="1:5" ht="102">
      <c r="A291" t="s">
        <v>59</v>
      </c>
      <c r="E29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8976</v>
      </c>
      <c s="41">
        <f>Rekapitulace!C94</f>
      </c>
      <c s="20" t="s">
        <v>0</v>
      </c>
      <c t="s">
        <v>23</v>
      </c>
      <c t="s">
        <v>27</v>
      </c>
    </row>
    <row r="4" spans="1:16" ht="32" customHeight="1">
      <c r="A4" s="24" t="s">
        <v>20</v>
      </c>
      <c s="25" t="s">
        <v>28</v>
      </c>
      <c s="27" t="s">
        <v>8976</v>
      </c>
      <c r="E4" s="26" t="s">
        <v>8977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9547</v>
      </c>
      <c r="E8" s="30" t="s">
        <v>9546</v>
      </c>
      <c r="J8" s="29">
        <f>0+J9+J14+J19+J24+J33+J38+J47+J56+J77+J110+J127+J148+J197+J202</f>
      </c>
      <c s="29">
        <f>0+K9+K14+K19+K24+K33+K38+K47+K56+K77+K110+K127+K148+K197+K202</f>
      </c>
      <c s="29">
        <f>0+L9+L14+L19+L24+L33+L38+L47+L56+L77+L110+L127+L148+L197+L202</f>
      </c>
      <c s="29">
        <f>0+M9+M14+M19+M24+M33+M38+M47+M56+M77+M110+M127+M148+M197+M202</f>
      </c>
    </row>
    <row r="9" spans="1:13" ht="12.75">
      <c r="A9" t="s">
        <v>49</v>
      </c>
      <c r="C9" s="31" t="s">
        <v>756</v>
      </c>
      <c r="E9" s="33" t="s">
        <v>2393</v>
      </c>
      <c r="J9" s="32">
        <f>0</f>
      </c>
      <c s="32">
        <f>0</f>
      </c>
      <c s="32">
        <f>0+L10</f>
      </c>
      <c s="32">
        <f>0+M10</f>
      </c>
    </row>
    <row r="10" spans="1:16" ht="25.5">
      <c r="A10" t="s">
        <v>52</v>
      </c>
      <c s="34" t="s">
        <v>50</v>
      </c>
      <c s="34" t="s">
        <v>8981</v>
      </c>
      <c s="35" t="s">
        <v>5</v>
      </c>
      <c s="6" t="s">
        <v>8982</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9001</v>
      </c>
    </row>
    <row r="13" spans="1:5" ht="63.75">
      <c r="A13" t="s">
        <v>59</v>
      </c>
      <c r="E13" s="39" t="s">
        <v>2397</v>
      </c>
    </row>
    <row r="14" spans="1:13" ht="12.75">
      <c r="A14" t="s">
        <v>49</v>
      </c>
      <c r="C14" s="31" t="s">
        <v>5991</v>
      </c>
      <c r="E14" s="33" t="s">
        <v>8868</v>
      </c>
      <c r="J14" s="32">
        <f>0</f>
      </c>
      <c s="32">
        <f>0</f>
      </c>
      <c s="32">
        <f>0+L15</f>
      </c>
      <c s="32">
        <f>0+M15</f>
      </c>
    </row>
    <row r="15" spans="1:16" ht="12.75">
      <c r="A15" t="s">
        <v>52</v>
      </c>
      <c s="34" t="s">
        <v>27</v>
      </c>
      <c s="34" t="s">
        <v>8869</v>
      </c>
      <c s="35" t="s">
        <v>5</v>
      </c>
      <c s="6" t="s">
        <v>8870</v>
      </c>
      <c s="36" t="s">
        <v>55</v>
      </c>
      <c s="37">
        <v>25</v>
      </c>
      <c s="36">
        <v>0</v>
      </c>
      <c s="36">
        <f>ROUND(G15*H15,6)</f>
      </c>
      <c r="L15" s="38">
        <v>0</v>
      </c>
      <c s="32">
        <f>ROUND(ROUND(L15,2)*ROUND(G15,3),2)</f>
      </c>
      <c s="36" t="s">
        <v>56</v>
      </c>
      <c>
        <f>(M15*21)/100</f>
      </c>
      <c t="s">
        <v>27</v>
      </c>
    </row>
    <row r="16" spans="1:5" ht="12.75">
      <c r="A16" s="35" t="s">
        <v>57</v>
      </c>
      <c r="E16" s="39" t="s">
        <v>5</v>
      </c>
    </row>
    <row r="17" spans="1:5" ht="12.75">
      <c r="A17" s="35" t="s">
        <v>58</v>
      </c>
      <c r="E17" s="40" t="s">
        <v>9548</v>
      </c>
    </row>
    <row r="18" spans="1:5" ht="318.75">
      <c r="A18" t="s">
        <v>59</v>
      </c>
      <c r="E18" s="39" t="s">
        <v>60</v>
      </c>
    </row>
    <row r="19" spans="1:13" ht="12.75">
      <c r="A19" t="s">
        <v>49</v>
      </c>
      <c r="C19" s="31" t="s">
        <v>2398</v>
      </c>
      <c r="E19" s="33" t="s">
        <v>2399</v>
      </c>
      <c r="J19" s="32">
        <f>0</f>
      </c>
      <c s="32">
        <f>0</f>
      </c>
      <c s="32">
        <f>0+L20</f>
      </c>
      <c s="32">
        <f>0+M20</f>
      </c>
    </row>
    <row r="20" spans="1:16" ht="12.75">
      <c r="A20" t="s">
        <v>52</v>
      </c>
      <c s="34" t="s">
        <v>26</v>
      </c>
      <c s="34" t="s">
        <v>69</v>
      </c>
      <c s="35" t="s">
        <v>5</v>
      </c>
      <c s="6" t="s">
        <v>70</v>
      </c>
      <c s="36" t="s">
        <v>55</v>
      </c>
      <c s="37">
        <v>25</v>
      </c>
      <c s="36">
        <v>0</v>
      </c>
      <c s="36">
        <f>ROUND(G20*H20,6)</f>
      </c>
      <c r="L20" s="38">
        <v>0</v>
      </c>
      <c s="32">
        <f>ROUND(ROUND(L20,2)*ROUND(G20,3),2)</f>
      </c>
      <c s="36" t="s">
        <v>56</v>
      </c>
      <c>
        <f>(M20*21)/100</f>
      </c>
      <c t="s">
        <v>27</v>
      </c>
    </row>
    <row r="21" spans="1:5" ht="12.75">
      <c r="A21" s="35" t="s">
        <v>57</v>
      </c>
      <c r="E21" s="39" t="s">
        <v>5</v>
      </c>
    </row>
    <row r="22" spans="1:5" ht="12.75">
      <c r="A22" s="35" t="s">
        <v>58</v>
      </c>
      <c r="E22" s="40" t="s">
        <v>9548</v>
      </c>
    </row>
    <row r="23" spans="1:5" ht="229.5">
      <c r="A23" t="s">
        <v>59</v>
      </c>
      <c r="E23" s="39" t="s">
        <v>71</v>
      </c>
    </row>
    <row r="24" spans="1:13" ht="12.75">
      <c r="A24" t="s">
        <v>49</v>
      </c>
      <c r="C24" s="31" t="s">
        <v>172</v>
      </c>
      <c r="E24" s="33" t="s">
        <v>1971</v>
      </c>
      <c r="J24" s="32">
        <f>0</f>
      </c>
      <c s="32">
        <f>0</f>
      </c>
      <c s="32">
        <f>0+L25+L29</f>
      </c>
      <c s="32">
        <f>0+M25+M29</f>
      </c>
    </row>
    <row r="25" spans="1:16" ht="12.75">
      <c r="A25" t="s">
        <v>52</v>
      </c>
      <c s="34" t="s">
        <v>220</v>
      </c>
      <c s="34" t="s">
        <v>8873</v>
      </c>
      <c s="35" t="s">
        <v>5</v>
      </c>
      <c s="6" t="s">
        <v>1047</v>
      </c>
      <c s="36" t="s">
        <v>1048</v>
      </c>
      <c s="37">
        <v>1</v>
      </c>
      <c s="36">
        <v>0</v>
      </c>
      <c s="36">
        <f>ROUND(G25*H25,6)</f>
      </c>
      <c r="L25" s="38">
        <v>0</v>
      </c>
      <c s="32">
        <f>ROUND(ROUND(L25,2)*ROUND(G25,3),2)</f>
      </c>
      <c s="36" t="s">
        <v>56</v>
      </c>
      <c>
        <f>(M25*21)/100</f>
      </c>
      <c t="s">
        <v>27</v>
      </c>
    </row>
    <row r="26" spans="1:5" ht="12.75">
      <c r="A26" s="35" t="s">
        <v>57</v>
      </c>
      <c r="E26" s="39" t="s">
        <v>5</v>
      </c>
    </row>
    <row r="27" spans="1:5" ht="12.75">
      <c r="A27" s="35" t="s">
        <v>58</v>
      </c>
      <c r="E27" s="40" t="s">
        <v>9537</v>
      </c>
    </row>
    <row r="28" spans="1:5" ht="12.75">
      <c r="A28" t="s">
        <v>59</v>
      </c>
      <c r="E28" s="39" t="s">
        <v>1977</v>
      </c>
    </row>
    <row r="29" spans="1:16" ht="12.75">
      <c r="A29" t="s">
        <v>52</v>
      </c>
      <c s="34" t="s">
        <v>225</v>
      </c>
      <c s="34" t="s">
        <v>1046</v>
      </c>
      <c s="35" t="s">
        <v>5</v>
      </c>
      <c s="6" t="s">
        <v>8876</v>
      </c>
      <c s="36" t="s">
        <v>2215</v>
      </c>
      <c s="37">
        <v>1</v>
      </c>
      <c s="36">
        <v>0</v>
      </c>
      <c s="36">
        <f>ROUND(G29*H29,6)</f>
      </c>
      <c r="L29" s="38">
        <v>0</v>
      </c>
      <c s="32">
        <f>ROUND(ROUND(L29,2)*ROUND(G29,3),2)</f>
      </c>
      <c s="36" t="s">
        <v>56</v>
      </c>
      <c>
        <f>(M29*21)/100</f>
      </c>
      <c t="s">
        <v>27</v>
      </c>
    </row>
    <row r="30" spans="1:5" ht="12.75">
      <c r="A30" s="35" t="s">
        <v>57</v>
      </c>
      <c r="E30" s="39" t="s">
        <v>5</v>
      </c>
    </row>
    <row r="31" spans="1:5" ht="12.75">
      <c r="A31" s="35" t="s">
        <v>58</v>
      </c>
      <c r="E31" s="40" t="s">
        <v>9537</v>
      </c>
    </row>
    <row r="32" spans="1:5" ht="63.75">
      <c r="A32" t="s">
        <v>59</v>
      </c>
      <c r="E32" s="39" t="s">
        <v>8878</v>
      </c>
    </row>
    <row r="33" spans="1:13" ht="12.75">
      <c r="A33" t="s">
        <v>49</v>
      </c>
      <c r="C33" s="31" t="s">
        <v>180</v>
      </c>
      <c r="E33" s="33" t="s">
        <v>1966</v>
      </c>
      <c r="J33" s="32">
        <f>0</f>
      </c>
      <c s="32">
        <f>0</f>
      </c>
      <c s="32">
        <f>0+L34</f>
      </c>
      <c s="32">
        <f>0+M34</f>
      </c>
    </row>
    <row r="34" spans="1:16" ht="12.75">
      <c r="A34" t="s">
        <v>52</v>
      </c>
      <c s="34" t="s">
        <v>229</v>
      </c>
      <c s="34" t="s">
        <v>8879</v>
      </c>
      <c s="35" t="s">
        <v>5</v>
      </c>
      <c s="6" t="s">
        <v>8880</v>
      </c>
      <c s="36" t="s">
        <v>853</v>
      </c>
      <c s="37">
        <v>2</v>
      </c>
      <c s="36">
        <v>0</v>
      </c>
      <c s="36">
        <f>ROUND(G34*H34,6)</f>
      </c>
      <c r="L34" s="38">
        <v>0</v>
      </c>
      <c s="32">
        <f>ROUND(ROUND(L34,2)*ROUND(G34,3),2)</f>
      </c>
      <c s="36" t="s">
        <v>56</v>
      </c>
      <c>
        <f>(M34*21)/100</f>
      </c>
      <c t="s">
        <v>27</v>
      </c>
    </row>
    <row r="35" spans="1:5" ht="12.75">
      <c r="A35" s="35" t="s">
        <v>57</v>
      </c>
      <c r="E35" s="39" t="s">
        <v>5</v>
      </c>
    </row>
    <row r="36" spans="1:5" ht="12.75">
      <c r="A36" s="35" t="s">
        <v>58</v>
      </c>
      <c r="E36" s="40" t="s">
        <v>9530</v>
      </c>
    </row>
    <row r="37" spans="1:5" ht="12.75">
      <c r="A37" t="s">
        <v>59</v>
      </c>
      <c r="E37" s="39" t="s">
        <v>8993</v>
      </c>
    </row>
    <row r="38" spans="1:13" ht="12.75">
      <c r="A38" t="s">
        <v>49</v>
      </c>
      <c r="C38" s="31" t="s">
        <v>237</v>
      </c>
      <c r="E38" s="33" t="s">
        <v>2413</v>
      </c>
      <c r="J38" s="32">
        <f>0</f>
      </c>
      <c s="32">
        <f>0</f>
      </c>
      <c s="32">
        <f>0+L39+L43</f>
      </c>
      <c s="32">
        <f>0+M39+M43</f>
      </c>
    </row>
    <row r="39" spans="1:16" ht="12.75">
      <c r="A39" t="s">
        <v>52</v>
      </c>
      <c s="34" t="s">
        <v>68</v>
      </c>
      <c s="34" t="s">
        <v>8994</v>
      </c>
      <c s="35" t="s">
        <v>5</v>
      </c>
      <c s="6" t="s">
        <v>8995</v>
      </c>
      <c s="36" t="s">
        <v>1076</v>
      </c>
      <c s="37">
        <v>60</v>
      </c>
      <c s="36">
        <v>0</v>
      </c>
      <c s="36">
        <f>ROUND(G39*H39,6)</f>
      </c>
      <c r="L39" s="38">
        <v>0</v>
      </c>
      <c s="32">
        <f>ROUND(ROUND(L39,2)*ROUND(G39,3),2)</f>
      </c>
      <c s="36" t="s">
        <v>56</v>
      </c>
      <c>
        <f>(M39*21)/100</f>
      </c>
      <c t="s">
        <v>27</v>
      </c>
    </row>
    <row r="40" spans="1:5" ht="12.75">
      <c r="A40" s="35" t="s">
        <v>57</v>
      </c>
      <c r="E40" s="39" t="s">
        <v>5</v>
      </c>
    </row>
    <row r="41" spans="1:5" ht="12.75">
      <c r="A41" s="35" t="s">
        <v>58</v>
      </c>
      <c r="E41" s="40" t="s">
        <v>9524</v>
      </c>
    </row>
    <row r="42" spans="1:5" ht="51">
      <c r="A42" t="s">
        <v>59</v>
      </c>
      <c r="E42" s="39" t="s">
        <v>3651</v>
      </c>
    </row>
    <row r="43" spans="1:16" ht="12.75">
      <c r="A43" t="s">
        <v>52</v>
      </c>
      <c s="34" t="s">
        <v>72</v>
      </c>
      <c s="34" t="s">
        <v>8997</v>
      </c>
      <c s="35" t="s">
        <v>5</v>
      </c>
      <c s="6" t="s">
        <v>8998</v>
      </c>
      <c s="36" t="s">
        <v>55</v>
      </c>
      <c s="37">
        <v>10</v>
      </c>
      <c s="36">
        <v>0</v>
      </c>
      <c s="36">
        <f>ROUND(G43*H43,6)</f>
      </c>
      <c r="L43" s="38">
        <v>0</v>
      </c>
      <c s="32">
        <f>ROUND(ROUND(L43,2)*ROUND(G43,3),2)</f>
      </c>
      <c s="36" t="s">
        <v>56</v>
      </c>
      <c>
        <f>(M43*21)/100</f>
      </c>
      <c t="s">
        <v>27</v>
      </c>
    </row>
    <row r="44" spans="1:5" ht="12.75">
      <c r="A44" s="35" t="s">
        <v>57</v>
      </c>
      <c r="E44" s="39" t="s">
        <v>5</v>
      </c>
    </row>
    <row r="45" spans="1:5" ht="12.75">
      <c r="A45" s="35" t="s">
        <v>58</v>
      </c>
      <c r="E45" s="40" t="s">
        <v>9001</v>
      </c>
    </row>
    <row r="46" spans="1:5" ht="204">
      <c r="A46" t="s">
        <v>59</v>
      </c>
      <c r="E46" s="39" t="s">
        <v>9000</v>
      </c>
    </row>
    <row r="47" spans="1:13" ht="12.75">
      <c r="A47" t="s">
        <v>49</v>
      </c>
      <c r="C47" s="31" t="s">
        <v>1985</v>
      </c>
      <c r="E47" s="33" t="s">
        <v>1986</v>
      </c>
      <c r="J47" s="32">
        <f>0</f>
      </c>
      <c s="32">
        <f>0</f>
      </c>
      <c s="32">
        <f>0+L48+L52</f>
      </c>
      <c s="32">
        <f>0+M48+M52</f>
      </c>
    </row>
    <row r="48" spans="1:16" ht="25.5">
      <c r="A48" t="s">
        <v>52</v>
      </c>
      <c s="34" t="s">
        <v>76</v>
      </c>
      <c s="34" t="s">
        <v>1087</v>
      </c>
      <c s="35" t="s">
        <v>5</v>
      </c>
      <c s="6" t="s">
        <v>1088</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9530</v>
      </c>
    </row>
    <row r="51" spans="1:5" ht="76.5">
      <c r="A51" t="s">
        <v>59</v>
      </c>
      <c r="E51" s="39" t="s">
        <v>1368</v>
      </c>
    </row>
    <row r="52" spans="1:16" ht="12.75">
      <c r="A52" t="s">
        <v>52</v>
      </c>
      <c s="34" t="s">
        <v>81</v>
      </c>
      <c s="34" t="s">
        <v>1094</v>
      </c>
      <c s="35" t="s">
        <v>5</v>
      </c>
      <c s="6" t="s">
        <v>1095</v>
      </c>
      <c s="36" t="s">
        <v>93</v>
      </c>
      <c s="37">
        <v>4</v>
      </c>
      <c s="36">
        <v>0</v>
      </c>
      <c s="36">
        <f>ROUND(G52*H52,6)</f>
      </c>
      <c r="L52" s="38">
        <v>0</v>
      </c>
      <c s="32">
        <f>ROUND(ROUND(L52,2)*ROUND(G52,3),2)</f>
      </c>
      <c s="36" t="s">
        <v>56</v>
      </c>
      <c>
        <f>(M52*21)/100</f>
      </c>
      <c t="s">
        <v>27</v>
      </c>
    </row>
    <row r="53" spans="1:5" ht="12.75">
      <c r="A53" s="35" t="s">
        <v>57</v>
      </c>
      <c r="E53" s="39" t="s">
        <v>5</v>
      </c>
    </row>
    <row r="54" spans="1:5" ht="12.75">
      <c r="A54" s="35" t="s">
        <v>58</v>
      </c>
      <c r="E54" s="40" t="s">
        <v>8992</v>
      </c>
    </row>
    <row r="55" spans="1:5" ht="76.5">
      <c r="A55" t="s">
        <v>59</v>
      </c>
      <c r="E55" s="39" t="s">
        <v>1368</v>
      </c>
    </row>
    <row r="56" spans="1:13" ht="12.75">
      <c r="A56" t="s">
        <v>49</v>
      </c>
      <c r="C56" s="31" t="s">
        <v>1989</v>
      </c>
      <c r="E56" s="33" t="s">
        <v>1990</v>
      </c>
      <c r="J56" s="32">
        <f>0</f>
      </c>
      <c s="32">
        <f>0</f>
      </c>
      <c s="32">
        <f>0+L57+L61+L65+L69+L73</f>
      </c>
      <c s="32">
        <f>0+M57+M61+M65+M69+M73</f>
      </c>
    </row>
    <row r="57" spans="1:16" ht="12.75">
      <c r="A57" t="s">
        <v>52</v>
      </c>
      <c s="34" t="s">
        <v>86</v>
      </c>
      <c s="34" t="s">
        <v>575</v>
      </c>
      <c s="35" t="s">
        <v>5</v>
      </c>
      <c s="6" t="s">
        <v>576</v>
      </c>
      <c s="36" t="s">
        <v>65</v>
      </c>
      <c s="37">
        <v>60</v>
      </c>
      <c s="36">
        <v>0</v>
      </c>
      <c s="36">
        <f>ROUND(G57*H57,6)</f>
      </c>
      <c r="L57" s="38">
        <v>0</v>
      </c>
      <c s="32">
        <f>ROUND(ROUND(L57,2)*ROUND(G57,3),2)</f>
      </c>
      <c s="36" t="s">
        <v>56</v>
      </c>
      <c>
        <f>(M57*21)/100</f>
      </c>
      <c t="s">
        <v>27</v>
      </c>
    </row>
    <row r="58" spans="1:5" ht="12.75">
      <c r="A58" s="35" t="s">
        <v>57</v>
      </c>
      <c r="E58" s="39" t="s">
        <v>5</v>
      </c>
    </row>
    <row r="59" spans="1:5" ht="12.75">
      <c r="A59" s="35" t="s">
        <v>58</v>
      </c>
      <c r="E59" s="40" t="s">
        <v>9524</v>
      </c>
    </row>
    <row r="60" spans="1:5" ht="102">
      <c r="A60" t="s">
        <v>59</v>
      </c>
      <c r="E60" s="39" t="s">
        <v>577</v>
      </c>
    </row>
    <row r="61" spans="1:16" ht="12.75">
      <c r="A61" t="s">
        <v>52</v>
      </c>
      <c s="34" t="s">
        <v>90</v>
      </c>
      <c s="34" t="s">
        <v>77</v>
      </c>
      <c s="35" t="s">
        <v>5</v>
      </c>
      <c s="6" t="s">
        <v>78</v>
      </c>
      <c s="36" t="s">
        <v>65</v>
      </c>
      <c s="37">
        <v>60</v>
      </c>
      <c s="36">
        <v>0</v>
      </c>
      <c s="36">
        <f>ROUND(G61*H61,6)</f>
      </c>
      <c r="L61" s="38">
        <v>0</v>
      </c>
      <c s="32">
        <f>ROUND(ROUND(L61,2)*ROUND(G61,3),2)</f>
      </c>
      <c s="36" t="s">
        <v>56</v>
      </c>
      <c>
        <f>(M61*21)/100</f>
      </c>
      <c t="s">
        <v>27</v>
      </c>
    </row>
    <row r="62" spans="1:5" ht="12.75">
      <c r="A62" s="35" t="s">
        <v>57</v>
      </c>
      <c r="E62" s="39" t="s">
        <v>5</v>
      </c>
    </row>
    <row r="63" spans="1:5" ht="12.75">
      <c r="A63" s="35" t="s">
        <v>58</v>
      </c>
      <c r="E63" s="40" t="s">
        <v>9524</v>
      </c>
    </row>
    <row r="64" spans="1:5" ht="140.25">
      <c r="A64" t="s">
        <v>59</v>
      </c>
      <c r="E64" s="39" t="s">
        <v>79</v>
      </c>
    </row>
    <row r="65" spans="1:16" ht="25.5">
      <c r="A65" t="s">
        <v>52</v>
      </c>
      <c s="34" t="s">
        <v>96</v>
      </c>
      <c s="34" t="s">
        <v>9005</v>
      </c>
      <c s="35" t="s">
        <v>5</v>
      </c>
      <c s="6" t="s">
        <v>9006</v>
      </c>
      <c s="36" t="s">
        <v>93</v>
      </c>
      <c s="37">
        <v>1</v>
      </c>
      <c s="36">
        <v>0</v>
      </c>
      <c s="36">
        <f>ROUND(G65*H65,6)</f>
      </c>
      <c r="L65" s="38">
        <v>0</v>
      </c>
      <c s="32">
        <f>ROUND(ROUND(L65,2)*ROUND(G65,3),2)</f>
      </c>
      <c s="36" t="s">
        <v>56</v>
      </c>
      <c>
        <f>(M65*21)/100</f>
      </c>
      <c t="s">
        <v>27</v>
      </c>
    </row>
    <row r="66" spans="1:5" ht="12.75">
      <c r="A66" s="35" t="s">
        <v>57</v>
      </c>
      <c r="E66" s="39" t="s">
        <v>5</v>
      </c>
    </row>
    <row r="67" spans="1:5" ht="12.75">
      <c r="A67" s="35" t="s">
        <v>58</v>
      </c>
      <c r="E67" s="40" t="s">
        <v>8991</v>
      </c>
    </row>
    <row r="68" spans="1:5" ht="127.5">
      <c r="A68" t="s">
        <v>59</v>
      </c>
      <c r="E68" s="39" t="s">
        <v>1362</v>
      </c>
    </row>
    <row r="69" spans="1:16" ht="25.5">
      <c r="A69" t="s">
        <v>52</v>
      </c>
      <c s="34" t="s">
        <v>100</v>
      </c>
      <c s="34" t="s">
        <v>9007</v>
      </c>
      <c s="35" t="s">
        <v>5</v>
      </c>
      <c s="6" t="s">
        <v>9008</v>
      </c>
      <c s="36" t="s">
        <v>65</v>
      </c>
      <c s="37">
        <v>60</v>
      </c>
      <c s="36">
        <v>0</v>
      </c>
      <c s="36">
        <f>ROUND(G69*H69,6)</f>
      </c>
      <c r="L69" s="38">
        <v>0</v>
      </c>
      <c s="32">
        <f>ROUND(ROUND(L69,2)*ROUND(G69,3),2)</f>
      </c>
      <c s="36" t="s">
        <v>56</v>
      </c>
      <c>
        <f>(M69*21)/100</f>
      </c>
      <c t="s">
        <v>27</v>
      </c>
    </row>
    <row r="70" spans="1:5" ht="12.75">
      <c r="A70" s="35" t="s">
        <v>57</v>
      </c>
      <c r="E70" s="39" t="s">
        <v>5</v>
      </c>
    </row>
    <row r="71" spans="1:5" ht="12.75">
      <c r="A71" s="35" t="s">
        <v>58</v>
      </c>
      <c r="E71" s="40" t="s">
        <v>9524</v>
      </c>
    </row>
    <row r="72" spans="1:5" ht="76.5">
      <c r="A72" t="s">
        <v>59</v>
      </c>
      <c r="E72" s="39" t="s">
        <v>9010</v>
      </c>
    </row>
    <row r="73" spans="1:16" ht="25.5">
      <c r="A73" t="s">
        <v>52</v>
      </c>
      <c s="34" t="s">
        <v>233</v>
      </c>
      <c s="34" t="s">
        <v>9011</v>
      </c>
      <c s="35" t="s">
        <v>5</v>
      </c>
      <c s="6" t="s">
        <v>9012</v>
      </c>
      <c s="36" t="s">
        <v>65</v>
      </c>
      <c s="37">
        <v>60</v>
      </c>
      <c s="36">
        <v>0</v>
      </c>
      <c s="36">
        <f>ROUND(G73*H73,6)</f>
      </c>
      <c r="L73" s="38">
        <v>0</v>
      </c>
      <c s="32">
        <f>ROUND(ROUND(L73,2)*ROUND(G73,3),2)</f>
      </c>
      <c s="36" t="s">
        <v>56</v>
      </c>
      <c>
        <f>(M73*21)/100</f>
      </c>
      <c t="s">
        <v>27</v>
      </c>
    </row>
    <row r="74" spans="1:5" ht="12.75">
      <c r="A74" s="35" t="s">
        <v>57</v>
      </c>
      <c r="E74" s="39" t="s">
        <v>5</v>
      </c>
    </row>
    <row r="75" spans="1:5" ht="12.75">
      <c r="A75" s="35" t="s">
        <v>58</v>
      </c>
      <c r="E75" s="40" t="s">
        <v>9524</v>
      </c>
    </row>
    <row r="76" spans="1:5" ht="76.5">
      <c r="A76" t="s">
        <v>59</v>
      </c>
      <c r="E76" s="39" t="s">
        <v>9013</v>
      </c>
    </row>
    <row r="77" spans="1:13" ht="12.75">
      <c r="A77" t="s">
        <v>49</v>
      </c>
      <c r="C77" s="31" t="s">
        <v>1993</v>
      </c>
      <c r="E77" s="33" t="s">
        <v>1994</v>
      </c>
      <c r="J77" s="32">
        <f>0</f>
      </c>
      <c s="32">
        <f>0</f>
      </c>
      <c s="32">
        <f>0+L78+L82+L86+L90+L94+L98+L102+L106</f>
      </c>
      <c s="32">
        <f>0+M78+M82+M86+M90+M94+M98+M102+M106</f>
      </c>
    </row>
    <row r="78" spans="1:16" ht="25.5">
      <c r="A78" t="s">
        <v>52</v>
      </c>
      <c s="34" t="s">
        <v>104</v>
      </c>
      <c s="34" t="s">
        <v>1107</v>
      </c>
      <c s="35" t="s">
        <v>5</v>
      </c>
      <c s="6" t="s">
        <v>1108</v>
      </c>
      <c s="36" t="s">
        <v>65</v>
      </c>
      <c s="37">
        <v>10</v>
      </c>
      <c s="36">
        <v>0</v>
      </c>
      <c s="36">
        <f>ROUND(G78*H78,6)</f>
      </c>
      <c r="L78" s="38">
        <v>0</v>
      </c>
      <c s="32">
        <f>ROUND(ROUND(L78,2)*ROUND(G78,3),2)</f>
      </c>
      <c s="36" t="s">
        <v>56</v>
      </c>
      <c>
        <f>(M78*21)/100</f>
      </c>
      <c t="s">
        <v>27</v>
      </c>
    </row>
    <row r="79" spans="1:5" ht="12.75">
      <c r="A79" s="35" t="s">
        <v>57</v>
      </c>
      <c r="E79" s="39" t="s">
        <v>5</v>
      </c>
    </row>
    <row r="80" spans="1:5" ht="12.75">
      <c r="A80" s="35" t="s">
        <v>58</v>
      </c>
      <c r="E80" s="40" t="s">
        <v>1969</v>
      </c>
    </row>
    <row r="81" spans="1:5" ht="127.5">
      <c r="A81" t="s">
        <v>59</v>
      </c>
      <c r="E81" s="39" t="s">
        <v>1362</v>
      </c>
    </row>
    <row r="82" spans="1:16" ht="25.5">
      <c r="A82" t="s">
        <v>52</v>
      </c>
      <c s="34" t="s">
        <v>108</v>
      </c>
      <c s="34" t="s">
        <v>9051</v>
      </c>
      <c s="35" t="s">
        <v>5</v>
      </c>
      <c s="6" t="s">
        <v>9052</v>
      </c>
      <c s="36" t="s">
        <v>65</v>
      </c>
      <c s="37">
        <v>10</v>
      </c>
      <c s="36">
        <v>0</v>
      </c>
      <c s="36">
        <f>ROUND(G82*H82,6)</f>
      </c>
      <c r="L82" s="38">
        <v>0</v>
      </c>
      <c s="32">
        <f>ROUND(ROUND(L82,2)*ROUND(G82,3),2)</f>
      </c>
      <c s="36" t="s">
        <v>56</v>
      </c>
      <c>
        <f>(M82*21)/100</f>
      </c>
      <c t="s">
        <v>27</v>
      </c>
    </row>
    <row r="83" spans="1:5" ht="12.75">
      <c r="A83" s="35" t="s">
        <v>57</v>
      </c>
      <c r="E83" s="39" t="s">
        <v>5</v>
      </c>
    </row>
    <row r="84" spans="1:5" ht="12.75">
      <c r="A84" s="35" t="s">
        <v>58</v>
      </c>
      <c r="E84" s="40" t="s">
        <v>1969</v>
      </c>
    </row>
    <row r="85" spans="1:5" ht="127.5">
      <c r="A85" t="s">
        <v>59</v>
      </c>
      <c r="E85" s="39" t="s">
        <v>1362</v>
      </c>
    </row>
    <row r="86" spans="1:16" ht="25.5">
      <c r="A86" t="s">
        <v>52</v>
      </c>
      <c s="34" t="s">
        <v>112</v>
      </c>
      <c s="34" t="s">
        <v>9053</v>
      </c>
      <c s="35" t="s">
        <v>5</v>
      </c>
      <c s="6" t="s">
        <v>9054</v>
      </c>
      <c s="36" t="s">
        <v>65</v>
      </c>
      <c s="37">
        <v>10</v>
      </c>
      <c s="36">
        <v>0</v>
      </c>
      <c s="36">
        <f>ROUND(G86*H86,6)</f>
      </c>
      <c r="L86" s="38">
        <v>0</v>
      </c>
      <c s="32">
        <f>ROUND(ROUND(L86,2)*ROUND(G86,3),2)</f>
      </c>
      <c s="36" t="s">
        <v>56</v>
      </c>
      <c>
        <f>(M86*21)/100</f>
      </c>
      <c t="s">
        <v>27</v>
      </c>
    </row>
    <row r="87" spans="1:5" ht="12.75">
      <c r="A87" s="35" t="s">
        <v>57</v>
      </c>
      <c r="E87" s="39" t="s">
        <v>5</v>
      </c>
    </row>
    <row r="88" spans="1:5" ht="12.75">
      <c r="A88" s="35" t="s">
        <v>58</v>
      </c>
      <c r="E88" s="40" t="s">
        <v>1969</v>
      </c>
    </row>
    <row r="89" spans="1:5" ht="102">
      <c r="A89" t="s">
        <v>59</v>
      </c>
      <c r="E89" s="39" t="s">
        <v>577</v>
      </c>
    </row>
    <row r="90" spans="1:16" ht="25.5">
      <c r="A90" t="s">
        <v>52</v>
      </c>
      <c s="34" t="s">
        <v>116</v>
      </c>
      <c s="34" t="s">
        <v>2488</v>
      </c>
      <c s="35" t="s">
        <v>5</v>
      </c>
      <c s="6" t="s">
        <v>2003</v>
      </c>
      <c s="36" t="s">
        <v>65</v>
      </c>
      <c s="37">
        <v>10</v>
      </c>
      <c s="36">
        <v>0</v>
      </c>
      <c s="36">
        <f>ROUND(G90*H90,6)</f>
      </c>
      <c r="L90" s="38">
        <v>0</v>
      </c>
      <c s="32">
        <f>ROUND(ROUND(L90,2)*ROUND(G90,3),2)</f>
      </c>
      <c s="36" t="s">
        <v>56</v>
      </c>
      <c>
        <f>(M90*21)/100</f>
      </c>
      <c t="s">
        <v>27</v>
      </c>
    </row>
    <row r="91" spans="1:5" ht="12.75">
      <c r="A91" s="35" t="s">
        <v>57</v>
      </c>
      <c r="E91" s="39" t="s">
        <v>5</v>
      </c>
    </row>
    <row r="92" spans="1:5" ht="12.75">
      <c r="A92" s="35" t="s">
        <v>58</v>
      </c>
      <c r="E92" s="40" t="s">
        <v>1969</v>
      </c>
    </row>
    <row r="93" spans="1:5" ht="102">
      <c r="A93" t="s">
        <v>59</v>
      </c>
      <c r="E93" s="39" t="s">
        <v>577</v>
      </c>
    </row>
    <row r="94" spans="1:16" ht="25.5">
      <c r="A94" t="s">
        <v>52</v>
      </c>
      <c s="34" t="s">
        <v>120</v>
      </c>
      <c s="34" t="s">
        <v>9055</v>
      </c>
      <c s="35" t="s">
        <v>5</v>
      </c>
      <c s="6" t="s">
        <v>2014</v>
      </c>
      <c s="36" t="s">
        <v>1076</v>
      </c>
      <c s="37">
        <v>5</v>
      </c>
      <c s="36">
        <v>0</v>
      </c>
      <c s="36">
        <f>ROUND(G94*H94,6)</f>
      </c>
      <c r="L94" s="38">
        <v>0</v>
      </c>
      <c s="32">
        <f>ROUND(ROUND(L94,2)*ROUND(G94,3),2)</f>
      </c>
      <c s="36" t="s">
        <v>56</v>
      </c>
      <c>
        <f>(M94*21)/100</f>
      </c>
      <c t="s">
        <v>27</v>
      </c>
    </row>
    <row r="95" spans="1:5" ht="12.75">
      <c r="A95" s="35" t="s">
        <v>57</v>
      </c>
      <c r="E95" s="39" t="s">
        <v>5</v>
      </c>
    </row>
    <row r="96" spans="1:5" ht="12.75">
      <c r="A96" s="35" t="s">
        <v>58</v>
      </c>
      <c r="E96" s="40" t="s">
        <v>1969</v>
      </c>
    </row>
    <row r="97" spans="1:5" ht="76.5">
      <c r="A97" t="s">
        <v>59</v>
      </c>
      <c r="E97" s="39" t="s">
        <v>9056</v>
      </c>
    </row>
    <row r="98" spans="1:16" ht="25.5">
      <c r="A98" t="s">
        <v>52</v>
      </c>
      <c s="34" t="s">
        <v>124</v>
      </c>
      <c s="34" t="s">
        <v>9057</v>
      </c>
      <c s="35" t="s">
        <v>5</v>
      </c>
      <c s="6" t="s">
        <v>2019</v>
      </c>
      <c s="36" t="s">
        <v>93</v>
      </c>
      <c s="37">
        <v>5</v>
      </c>
      <c s="36">
        <v>0</v>
      </c>
      <c s="36">
        <f>ROUND(G98*H98,6)</f>
      </c>
      <c r="L98" s="38">
        <v>0</v>
      </c>
      <c s="32">
        <f>ROUND(ROUND(L98,2)*ROUND(G98,3),2)</f>
      </c>
      <c s="36" t="s">
        <v>56</v>
      </c>
      <c>
        <f>(M98*21)/100</f>
      </c>
      <c t="s">
        <v>27</v>
      </c>
    </row>
    <row r="99" spans="1:5" ht="12.75">
      <c r="A99" s="35" t="s">
        <v>57</v>
      </c>
      <c r="E99" s="39" t="s">
        <v>5</v>
      </c>
    </row>
    <row r="100" spans="1:5" ht="12.75">
      <c r="A100" s="35" t="s">
        <v>58</v>
      </c>
      <c r="E100" s="40" t="s">
        <v>1969</v>
      </c>
    </row>
    <row r="101" spans="1:5" ht="102">
      <c r="A101" t="s">
        <v>59</v>
      </c>
      <c r="E101" s="39" t="s">
        <v>2435</v>
      </c>
    </row>
    <row r="102" spans="1:16" ht="12.75">
      <c r="A102" t="s">
        <v>52</v>
      </c>
      <c s="34" t="s">
        <v>128</v>
      </c>
      <c s="34" t="s">
        <v>1528</v>
      </c>
      <c s="35" t="s">
        <v>5</v>
      </c>
      <c s="6" t="s">
        <v>1529</v>
      </c>
      <c s="36" t="s">
        <v>1076</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8991</v>
      </c>
    </row>
    <row r="105" spans="1:5" ht="38.25">
      <c r="A105" t="s">
        <v>59</v>
      </c>
      <c r="E105" s="39" t="s">
        <v>1115</v>
      </c>
    </row>
    <row r="106" spans="1:16" ht="25.5">
      <c r="A106" t="s">
        <v>52</v>
      </c>
      <c s="34" t="s">
        <v>132</v>
      </c>
      <c s="34" t="s">
        <v>1995</v>
      </c>
      <c s="35" t="s">
        <v>5</v>
      </c>
      <c s="6" t="s">
        <v>1996</v>
      </c>
      <c s="36" t="s">
        <v>93</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9530</v>
      </c>
    </row>
    <row r="109" spans="1:5" ht="38.25">
      <c r="A109" t="s">
        <v>59</v>
      </c>
      <c r="E109" s="39" t="s">
        <v>1118</v>
      </c>
    </row>
    <row r="110" spans="1:13" ht="12.75">
      <c r="A110" t="s">
        <v>49</v>
      </c>
      <c r="C110" s="31" t="s">
        <v>2024</v>
      </c>
      <c r="E110" s="33" t="s">
        <v>2025</v>
      </c>
      <c r="J110" s="32">
        <f>0</f>
      </c>
      <c s="32">
        <f>0</f>
      </c>
      <c s="32">
        <f>0+L111+L115+L119+L123</f>
      </c>
      <c s="32">
        <f>0+M111+M115+M119+M123</f>
      </c>
    </row>
    <row r="111" spans="1:16" ht="12.75">
      <c r="A111" t="s">
        <v>52</v>
      </c>
      <c s="34" t="s">
        <v>136</v>
      </c>
      <c s="34" t="s">
        <v>2433</v>
      </c>
      <c s="35" t="s">
        <v>5</v>
      </c>
      <c s="6" t="s">
        <v>2434</v>
      </c>
      <c s="36" t="s">
        <v>93</v>
      </c>
      <c s="37">
        <v>2</v>
      </c>
      <c s="36">
        <v>0</v>
      </c>
      <c s="36">
        <f>ROUND(G111*H111,6)</f>
      </c>
      <c r="L111" s="38">
        <v>0</v>
      </c>
      <c s="32">
        <f>ROUND(ROUND(L111,2)*ROUND(G111,3),2)</f>
      </c>
      <c s="36" t="s">
        <v>56</v>
      </c>
      <c>
        <f>(M111*21)/100</f>
      </c>
      <c t="s">
        <v>27</v>
      </c>
    </row>
    <row r="112" spans="1:5" ht="12.75">
      <c r="A112" s="35" t="s">
        <v>57</v>
      </c>
      <c r="E112" s="39" t="s">
        <v>5</v>
      </c>
    </row>
    <row r="113" spans="1:5" ht="12.75">
      <c r="A113" s="35" t="s">
        <v>58</v>
      </c>
      <c r="E113" s="40" t="s">
        <v>9530</v>
      </c>
    </row>
    <row r="114" spans="1:5" ht="102">
      <c r="A114" t="s">
        <v>59</v>
      </c>
      <c r="E114" s="39" t="s">
        <v>2435</v>
      </c>
    </row>
    <row r="115" spans="1:16" ht="25.5">
      <c r="A115" t="s">
        <v>52</v>
      </c>
      <c s="34" t="s">
        <v>140</v>
      </c>
      <c s="34" t="s">
        <v>2436</v>
      </c>
      <c s="35" t="s">
        <v>5</v>
      </c>
      <c s="6" t="s">
        <v>2437</v>
      </c>
      <c s="36" t="s">
        <v>93</v>
      </c>
      <c s="37">
        <v>2</v>
      </c>
      <c s="36">
        <v>0</v>
      </c>
      <c s="36">
        <f>ROUND(G115*H115,6)</f>
      </c>
      <c r="L115" s="38">
        <v>0</v>
      </c>
      <c s="32">
        <f>ROUND(ROUND(L115,2)*ROUND(G115,3),2)</f>
      </c>
      <c s="36" t="s">
        <v>56</v>
      </c>
      <c>
        <f>(M115*21)/100</f>
      </c>
      <c t="s">
        <v>27</v>
      </c>
    </row>
    <row r="116" spans="1:5" ht="12.75">
      <c r="A116" s="35" t="s">
        <v>57</v>
      </c>
      <c r="E116" s="39" t="s">
        <v>5</v>
      </c>
    </row>
    <row r="117" spans="1:5" ht="12.75">
      <c r="A117" s="35" t="s">
        <v>58</v>
      </c>
      <c r="E117" s="40" t="s">
        <v>9530</v>
      </c>
    </row>
    <row r="118" spans="1:5" ht="102">
      <c r="A118" t="s">
        <v>59</v>
      </c>
      <c r="E118" s="39" t="s">
        <v>577</v>
      </c>
    </row>
    <row r="119" spans="1:16" ht="38.25">
      <c r="A119" t="s">
        <v>52</v>
      </c>
      <c s="34" t="s">
        <v>144</v>
      </c>
      <c s="34" t="s">
        <v>9058</v>
      </c>
      <c s="35" t="s">
        <v>5</v>
      </c>
      <c s="6" t="s">
        <v>2030</v>
      </c>
      <c s="36" t="s">
        <v>837</v>
      </c>
      <c s="37">
        <v>20</v>
      </c>
      <c s="36">
        <v>0</v>
      </c>
      <c s="36">
        <f>ROUND(G119*H119,6)</f>
      </c>
      <c r="L119" s="38">
        <v>0</v>
      </c>
      <c s="32">
        <f>ROUND(ROUND(L119,2)*ROUND(G119,3),2)</f>
      </c>
      <c s="36" t="s">
        <v>56</v>
      </c>
      <c>
        <f>(M119*21)/100</f>
      </c>
      <c t="s">
        <v>27</v>
      </c>
    </row>
    <row r="120" spans="1:5" ht="12.75">
      <c r="A120" s="35" t="s">
        <v>57</v>
      </c>
      <c r="E120" s="39" t="s">
        <v>5</v>
      </c>
    </row>
    <row r="121" spans="1:5" ht="12.75">
      <c r="A121" s="35" t="s">
        <v>58</v>
      </c>
      <c r="E121" s="40" t="s">
        <v>1969</v>
      </c>
    </row>
    <row r="122" spans="1:5" ht="102">
      <c r="A122" t="s">
        <v>59</v>
      </c>
      <c r="E122" s="39" t="s">
        <v>2435</v>
      </c>
    </row>
    <row r="123" spans="1:16" ht="25.5">
      <c r="A123" t="s">
        <v>52</v>
      </c>
      <c s="34" t="s">
        <v>148</v>
      </c>
      <c s="34" t="s">
        <v>9059</v>
      </c>
      <c s="35" t="s">
        <v>5</v>
      </c>
      <c s="6" t="s">
        <v>2033</v>
      </c>
      <c s="36" t="s">
        <v>837</v>
      </c>
      <c s="37">
        <v>20</v>
      </c>
      <c s="36">
        <v>0</v>
      </c>
      <c s="36">
        <f>ROUND(G123*H123,6)</f>
      </c>
      <c r="L123" s="38">
        <v>0</v>
      </c>
      <c s="32">
        <f>ROUND(ROUND(L123,2)*ROUND(G123,3),2)</f>
      </c>
      <c s="36" t="s">
        <v>56</v>
      </c>
      <c>
        <f>(M123*21)/100</f>
      </c>
      <c t="s">
        <v>27</v>
      </c>
    </row>
    <row r="124" spans="1:5" ht="12.75">
      <c r="A124" s="35" t="s">
        <v>57</v>
      </c>
      <c r="E124" s="39" t="s">
        <v>5</v>
      </c>
    </row>
    <row r="125" spans="1:5" ht="12.75">
      <c r="A125" s="35" t="s">
        <v>58</v>
      </c>
      <c r="E125" s="40" t="s">
        <v>1969</v>
      </c>
    </row>
    <row r="126" spans="1:5" ht="102">
      <c r="A126" t="s">
        <v>59</v>
      </c>
      <c r="E126" s="39" t="s">
        <v>2435</v>
      </c>
    </row>
    <row r="127" spans="1:13" ht="12.75">
      <c r="A127" t="s">
        <v>49</v>
      </c>
      <c r="C127" s="31" t="s">
        <v>2058</v>
      </c>
      <c r="E127" s="33" t="s">
        <v>2059</v>
      </c>
      <c r="J127" s="32">
        <f>0</f>
      </c>
      <c s="32">
        <f>0</f>
      </c>
      <c s="32">
        <f>0+L128+L132+L136+L140+L144</f>
      </c>
      <c s="32">
        <f>0+M128+M132+M136+M140+M144</f>
      </c>
    </row>
    <row r="128" spans="1:16" ht="12.75">
      <c r="A128" t="s">
        <v>52</v>
      </c>
      <c s="34" t="s">
        <v>152</v>
      </c>
      <c s="34" t="s">
        <v>1694</v>
      </c>
      <c s="35" t="s">
        <v>5</v>
      </c>
      <c s="6" t="s">
        <v>1695</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9505</v>
      </c>
    </row>
    <row r="131" spans="1:5" ht="89.25">
      <c r="A131" t="s">
        <v>59</v>
      </c>
      <c r="E131" s="39" t="s">
        <v>1696</v>
      </c>
    </row>
    <row r="132" spans="1:16" ht="12.75">
      <c r="A132" t="s">
        <v>52</v>
      </c>
      <c s="34" t="s">
        <v>156</v>
      </c>
      <c s="34" t="s">
        <v>2065</v>
      </c>
      <c s="35" t="s">
        <v>5</v>
      </c>
      <c s="6" t="s">
        <v>2066</v>
      </c>
      <c s="36" t="s">
        <v>93</v>
      </c>
      <c s="37">
        <v>4</v>
      </c>
      <c s="36">
        <v>0</v>
      </c>
      <c s="36">
        <f>ROUND(G132*H132,6)</f>
      </c>
      <c r="L132" s="38">
        <v>0</v>
      </c>
      <c s="32">
        <f>ROUND(ROUND(L132,2)*ROUND(G132,3),2)</f>
      </c>
      <c s="36" t="s">
        <v>56</v>
      </c>
      <c>
        <f>(M132*21)/100</f>
      </c>
      <c t="s">
        <v>27</v>
      </c>
    </row>
    <row r="133" spans="1:5" ht="12.75">
      <c r="A133" s="35" t="s">
        <v>57</v>
      </c>
      <c r="E133" s="39" t="s">
        <v>5</v>
      </c>
    </row>
    <row r="134" spans="1:5" ht="12.75">
      <c r="A134" s="35" t="s">
        <v>58</v>
      </c>
      <c r="E134" s="40" t="s">
        <v>9505</v>
      </c>
    </row>
    <row r="135" spans="1:5" ht="89.25">
      <c r="A135" t="s">
        <v>59</v>
      </c>
      <c r="E135" s="39" t="s">
        <v>1696</v>
      </c>
    </row>
    <row r="136" spans="1:16" ht="12.75">
      <c r="A136" t="s">
        <v>52</v>
      </c>
      <c s="34" t="s">
        <v>237</v>
      </c>
      <c s="34" t="s">
        <v>2444</v>
      </c>
      <c s="35" t="s">
        <v>5</v>
      </c>
      <c s="6" t="s">
        <v>2303</v>
      </c>
      <c s="36" t="s">
        <v>65</v>
      </c>
      <c s="37">
        <v>75</v>
      </c>
      <c s="36">
        <v>0</v>
      </c>
      <c s="36">
        <f>ROUND(G136*H136,6)</f>
      </c>
      <c r="L136" s="38">
        <v>0</v>
      </c>
      <c s="32">
        <f>ROUND(ROUND(L136,2)*ROUND(G136,3),2)</f>
      </c>
      <c s="36" t="s">
        <v>56</v>
      </c>
      <c>
        <f>(M136*21)/100</f>
      </c>
      <c t="s">
        <v>27</v>
      </c>
    </row>
    <row r="137" spans="1:5" ht="12.75">
      <c r="A137" s="35" t="s">
        <v>57</v>
      </c>
      <c r="E137" s="39" t="s">
        <v>5</v>
      </c>
    </row>
    <row r="138" spans="1:5" ht="12.75">
      <c r="A138" s="35" t="s">
        <v>58</v>
      </c>
      <c r="E138" s="40" t="s">
        <v>9549</v>
      </c>
    </row>
    <row r="139" spans="1:5" ht="38.25">
      <c r="A139" t="s">
        <v>59</v>
      </c>
      <c r="E139" s="39" t="s">
        <v>2069</v>
      </c>
    </row>
    <row r="140" spans="1:16" ht="12.75">
      <c r="A140" t="s">
        <v>52</v>
      </c>
      <c s="34" t="s">
        <v>241</v>
      </c>
      <c s="34" t="s">
        <v>9550</v>
      </c>
      <c s="35" t="s">
        <v>5</v>
      </c>
      <c s="6" t="s">
        <v>9551</v>
      </c>
      <c s="36" t="s">
        <v>93</v>
      </c>
      <c s="37">
        <v>2</v>
      </c>
      <c s="36">
        <v>0</v>
      </c>
      <c s="36">
        <f>ROUND(G140*H140,6)</f>
      </c>
      <c r="L140" s="38">
        <v>0</v>
      </c>
      <c s="32">
        <f>ROUND(ROUND(L140,2)*ROUND(G140,3),2)</f>
      </c>
      <c s="36" t="s">
        <v>56</v>
      </c>
      <c>
        <f>(M140*21)/100</f>
      </c>
      <c t="s">
        <v>27</v>
      </c>
    </row>
    <row r="141" spans="1:5" ht="12.75">
      <c r="A141" s="35" t="s">
        <v>57</v>
      </c>
      <c r="E141" s="39" t="s">
        <v>5</v>
      </c>
    </row>
    <row r="142" spans="1:5" ht="12.75">
      <c r="A142" s="35" t="s">
        <v>58</v>
      </c>
      <c r="E142" s="40" t="s">
        <v>9501</v>
      </c>
    </row>
    <row r="143" spans="1:5" ht="38.25">
      <c r="A143" t="s">
        <v>59</v>
      </c>
      <c r="E143" s="39" t="s">
        <v>2447</v>
      </c>
    </row>
    <row r="144" spans="1:16" ht="25.5">
      <c r="A144" t="s">
        <v>52</v>
      </c>
      <c s="34" t="s">
        <v>258</v>
      </c>
      <c s="34" t="s">
        <v>9410</v>
      </c>
      <c s="35" t="s">
        <v>5</v>
      </c>
      <c s="6" t="s">
        <v>2306</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9552</v>
      </c>
    </row>
    <row r="147" spans="1:5" ht="38.25">
      <c r="A147" t="s">
        <v>59</v>
      </c>
      <c r="E147" s="39" t="s">
        <v>2072</v>
      </c>
    </row>
    <row r="148" spans="1:13" ht="12.75">
      <c r="A148" t="s">
        <v>49</v>
      </c>
      <c r="C148" s="31" t="s">
        <v>1675</v>
      </c>
      <c r="E148" s="33" t="s">
        <v>2113</v>
      </c>
      <c r="J148" s="32">
        <f>0</f>
      </c>
      <c s="32">
        <f>0</f>
      </c>
      <c s="32">
        <f>0+L149+L153+L157+L161+L165+L169+L173+L177+L181+L185+L189+L193</f>
      </c>
      <c s="32">
        <f>0+M149+M153+M157+M161+M165+M169+M173+M177+M181+M185+M189+M193</f>
      </c>
    </row>
    <row r="149" spans="1:16" ht="25.5">
      <c r="A149" t="s">
        <v>52</v>
      </c>
      <c s="34" t="s">
        <v>160</v>
      </c>
      <c s="34" t="s">
        <v>2471</v>
      </c>
      <c s="35" t="s">
        <v>5</v>
      </c>
      <c s="6" t="s">
        <v>2472</v>
      </c>
      <c s="36" t="s">
        <v>93</v>
      </c>
      <c s="37">
        <v>1</v>
      </c>
      <c s="36">
        <v>0</v>
      </c>
      <c s="36">
        <f>ROUND(G149*H149,6)</f>
      </c>
      <c r="L149" s="38">
        <v>0</v>
      </c>
      <c s="32">
        <f>ROUND(ROUND(L149,2)*ROUND(G149,3),2)</f>
      </c>
      <c s="36" t="s">
        <v>56</v>
      </c>
      <c>
        <f>(M149*21)/100</f>
      </c>
      <c t="s">
        <v>27</v>
      </c>
    </row>
    <row r="150" spans="1:5" ht="12.75">
      <c r="A150" s="35" t="s">
        <v>57</v>
      </c>
      <c r="E150" s="39" t="s">
        <v>5</v>
      </c>
    </row>
    <row r="151" spans="1:5" ht="12.75">
      <c r="A151" s="35" t="s">
        <v>58</v>
      </c>
      <c r="E151" s="40" t="s">
        <v>1969</v>
      </c>
    </row>
    <row r="152" spans="1:5" ht="114.75">
      <c r="A152" t="s">
        <v>59</v>
      </c>
      <c r="E152" s="39" t="s">
        <v>1377</v>
      </c>
    </row>
    <row r="153" spans="1:16" ht="25.5">
      <c r="A153" t="s">
        <v>52</v>
      </c>
      <c s="34" t="s">
        <v>164</v>
      </c>
      <c s="34" t="s">
        <v>1677</v>
      </c>
      <c s="35" t="s">
        <v>5</v>
      </c>
      <c s="6" t="s">
        <v>1678</v>
      </c>
      <c s="36" t="s">
        <v>93</v>
      </c>
      <c s="37">
        <v>1</v>
      </c>
      <c s="36">
        <v>0</v>
      </c>
      <c s="36">
        <f>ROUND(G153*H153,6)</f>
      </c>
      <c r="L153" s="38">
        <v>0</v>
      </c>
      <c s="32">
        <f>ROUND(ROUND(L153,2)*ROUND(G153,3),2)</f>
      </c>
      <c s="36" t="s">
        <v>56</v>
      </c>
      <c>
        <f>(M153*21)/100</f>
      </c>
      <c t="s">
        <v>27</v>
      </c>
    </row>
    <row r="154" spans="1:5" ht="12.75">
      <c r="A154" s="35" t="s">
        <v>57</v>
      </c>
      <c r="E154" s="39" t="s">
        <v>5</v>
      </c>
    </row>
    <row r="155" spans="1:5" ht="12.75">
      <c r="A155" s="35" t="s">
        <v>58</v>
      </c>
      <c r="E155" s="40" t="s">
        <v>1969</v>
      </c>
    </row>
    <row r="156" spans="1:5" ht="89.25">
      <c r="A156" t="s">
        <v>59</v>
      </c>
      <c r="E156" s="39" t="s">
        <v>1679</v>
      </c>
    </row>
    <row r="157" spans="1:16" ht="12.75">
      <c r="A157" t="s">
        <v>52</v>
      </c>
      <c s="34" t="s">
        <v>168</v>
      </c>
      <c s="34" t="s">
        <v>2123</v>
      </c>
      <c s="35" t="s">
        <v>5</v>
      </c>
      <c s="6" t="s">
        <v>2124</v>
      </c>
      <c s="36" t="s">
        <v>93</v>
      </c>
      <c s="37">
        <v>2</v>
      </c>
      <c s="36">
        <v>0</v>
      </c>
      <c s="36">
        <f>ROUND(G157*H157,6)</f>
      </c>
      <c r="L157" s="38">
        <v>0</v>
      </c>
      <c s="32">
        <f>ROUND(ROUND(L157,2)*ROUND(G157,3),2)</f>
      </c>
      <c s="36" t="s">
        <v>56</v>
      </c>
      <c>
        <f>(M157*21)/100</f>
      </c>
      <c t="s">
        <v>27</v>
      </c>
    </row>
    <row r="158" spans="1:5" ht="12.75">
      <c r="A158" s="35" t="s">
        <v>57</v>
      </c>
      <c r="E158" s="39" t="s">
        <v>5</v>
      </c>
    </row>
    <row r="159" spans="1:5" ht="12.75">
      <c r="A159" s="35" t="s">
        <v>58</v>
      </c>
      <c r="E159" s="40" t="s">
        <v>1969</v>
      </c>
    </row>
    <row r="160" spans="1:5" ht="89.25">
      <c r="A160" t="s">
        <v>59</v>
      </c>
      <c r="E160" s="39" t="s">
        <v>2125</v>
      </c>
    </row>
    <row r="161" spans="1:16" ht="12.75">
      <c r="A161" t="s">
        <v>52</v>
      </c>
      <c s="34" t="s">
        <v>172</v>
      </c>
      <c s="34" t="s">
        <v>2126</v>
      </c>
      <c s="35" t="s">
        <v>5</v>
      </c>
      <c s="6" t="s">
        <v>2127</v>
      </c>
      <c s="36" t="s">
        <v>93</v>
      </c>
      <c s="37">
        <v>4</v>
      </c>
      <c s="36">
        <v>0</v>
      </c>
      <c s="36">
        <f>ROUND(G161*H161,6)</f>
      </c>
      <c r="L161" s="38">
        <v>0</v>
      </c>
      <c s="32">
        <f>ROUND(ROUND(L161,2)*ROUND(G161,3),2)</f>
      </c>
      <c s="36" t="s">
        <v>56</v>
      </c>
      <c>
        <f>(M161*21)/100</f>
      </c>
      <c t="s">
        <v>27</v>
      </c>
    </row>
    <row r="162" spans="1:5" ht="12.75">
      <c r="A162" s="35" t="s">
        <v>57</v>
      </c>
      <c r="E162" s="39" t="s">
        <v>5</v>
      </c>
    </row>
    <row r="163" spans="1:5" ht="12.75">
      <c r="A163" s="35" t="s">
        <v>58</v>
      </c>
      <c r="E163" s="40" t="s">
        <v>1969</v>
      </c>
    </row>
    <row r="164" spans="1:5" ht="76.5">
      <c r="A164" t="s">
        <v>59</v>
      </c>
      <c r="E164" s="39" t="s">
        <v>2128</v>
      </c>
    </row>
    <row r="165" spans="1:16" ht="25.5">
      <c r="A165" t="s">
        <v>52</v>
      </c>
      <c s="34" t="s">
        <v>176</v>
      </c>
      <c s="34" t="s">
        <v>2129</v>
      </c>
      <c s="35" t="s">
        <v>5</v>
      </c>
      <c s="6" t="s">
        <v>2130</v>
      </c>
      <c s="36" t="s">
        <v>93</v>
      </c>
      <c s="37">
        <v>4</v>
      </c>
      <c s="36">
        <v>0</v>
      </c>
      <c s="36">
        <f>ROUND(G165*H165,6)</f>
      </c>
      <c r="L165" s="38">
        <v>0</v>
      </c>
      <c s="32">
        <f>ROUND(ROUND(L165,2)*ROUND(G165,3),2)</f>
      </c>
      <c s="36" t="s">
        <v>56</v>
      </c>
      <c>
        <f>(M165*21)/100</f>
      </c>
      <c t="s">
        <v>27</v>
      </c>
    </row>
    <row r="166" spans="1:5" ht="12.75">
      <c r="A166" s="35" t="s">
        <v>57</v>
      </c>
      <c r="E166" s="39" t="s">
        <v>5</v>
      </c>
    </row>
    <row r="167" spans="1:5" ht="12.75">
      <c r="A167" s="35" t="s">
        <v>58</v>
      </c>
      <c r="E167" s="40" t="s">
        <v>1969</v>
      </c>
    </row>
    <row r="168" spans="1:5" ht="76.5">
      <c r="A168" t="s">
        <v>59</v>
      </c>
      <c r="E168" s="39" t="s">
        <v>2128</v>
      </c>
    </row>
    <row r="169" spans="1:16" ht="12.75">
      <c r="A169" t="s">
        <v>52</v>
      </c>
      <c s="34" t="s">
        <v>180</v>
      </c>
      <c s="34" t="s">
        <v>1680</v>
      </c>
      <c s="35" t="s">
        <v>5</v>
      </c>
      <c s="6" t="s">
        <v>1681</v>
      </c>
      <c s="36" t="s">
        <v>223</v>
      </c>
      <c s="37">
        <v>16</v>
      </c>
      <c s="36">
        <v>0</v>
      </c>
      <c s="36">
        <f>ROUND(G169*H169,6)</f>
      </c>
      <c r="L169" s="38">
        <v>0</v>
      </c>
      <c s="32">
        <f>ROUND(ROUND(L169,2)*ROUND(G169,3),2)</f>
      </c>
      <c s="36" t="s">
        <v>56</v>
      </c>
      <c>
        <f>(M169*21)/100</f>
      </c>
      <c t="s">
        <v>27</v>
      </c>
    </row>
    <row r="170" spans="1:5" ht="12.75">
      <c r="A170" s="35" t="s">
        <v>57</v>
      </c>
      <c r="E170" s="39" t="s">
        <v>5</v>
      </c>
    </row>
    <row r="171" spans="1:5" ht="12.75">
      <c r="A171" s="35" t="s">
        <v>58</v>
      </c>
      <c r="E171" s="40" t="s">
        <v>1969</v>
      </c>
    </row>
    <row r="172" spans="1:5" ht="89.25">
      <c r="A172" t="s">
        <v>59</v>
      </c>
      <c r="E172" s="39" t="s">
        <v>1682</v>
      </c>
    </row>
    <row r="173" spans="1:16" ht="12.75">
      <c r="A173" t="s">
        <v>52</v>
      </c>
      <c s="34" t="s">
        <v>184</v>
      </c>
      <c s="34" t="s">
        <v>2581</v>
      </c>
      <c s="35" t="s">
        <v>5</v>
      </c>
      <c s="6" t="s">
        <v>2582</v>
      </c>
      <c s="36" t="s">
        <v>223</v>
      </c>
      <c s="37">
        <v>16</v>
      </c>
      <c s="36">
        <v>0</v>
      </c>
      <c s="36">
        <f>ROUND(G173*H173,6)</f>
      </c>
      <c r="L173" s="38">
        <v>0</v>
      </c>
      <c s="32">
        <f>ROUND(ROUND(L173,2)*ROUND(G173,3),2)</f>
      </c>
      <c s="36" t="s">
        <v>56</v>
      </c>
      <c>
        <f>(M173*21)/100</f>
      </c>
      <c t="s">
        <v>27</v>
      </c>
    </row>
    <row r="174" spans="1:5" ht="12.75">
      <c r="A174" s="35" t="s">
        <v>57</v>
      </c>
      <c r="E174" s="39" t="s">
        <v>5</v>
      </c>
    </row>
    <row r="175" spans="1:5" ht="12.75">
      <c r="A175" s="35" t="s">
        <v>58</v>
      </c>
      <c r="E175" s="40" t="s">
        <v>1969</v>
      </c>
    </row>
    <row r="176" spans="1:5" ht="102">
      <c r="A176" t="s">
        <v>59</v>
      </c>
      <c r="E176" s="39" t="s">
        <v>2583</v>
      </c>
    </row>
    <row r="177" spans="1:16" ht="12.75">
      <c r="A177" t="s">
        <v>52</v>
      </c>
      <c s="34" t="s">
        <v>188</v>
      </c>
      <c s="34" t="s">
        <v>1933</v>
      </c>
      <c s="35" t="s">
        <v>5</v>
      </c>
      <c s="6" t="s">
        <v>1934</v>
      </c>
      <c s="36" t="s">
        <v>223</v>
      </c>
      <c s="37">
        <v>8</v>
      </c>
      <c s="36">
        <v>0</v>
      </c>
      <c s="36">
        <f>ROUND(G177*H177,6)</f>
      </c>
      <c r="L177" s="38">
        <v>0</v>
      </c>
      <c s="32">
        <f>ROUND(ROUND(L177,2)*ROUND(G177,3),2)</f>
      </c>
      <c s="36" t="s">
        <v>56</v>
      </c>
      <c>
        <f>(M177*21)/100</f>
      </c>
      <c t="s">
        <v>27</v>
      </c>
    </row>
    <row r="178" spans="1:5" ht="12.75">
      <c r="A178" s="35" t="s">
        <v>57</v>
      </c>
      <c r="E178" s="39" t="s">
        <v>5</v>
      </c>
    </row>
    <row r="179" spans="1:5" ht="12.75">
      <c r="A179" s="35" t="s">
        <v>58</v>
      </c>
      <c r="E179" s="40" t="s">
        <v>1969</v>
      </c>
    </row>
    <row r="180" spans="1:5" ht="89.25">
      <c r="A180" t="s">
        <v>59</v>
      </c>
      <c r="E180" s="39" t="s">
        <v>1935</v>
      </c>
    </row>
    <row r="181" spans="1:16" ht="12.75">
      <c r="A181" t="s">
        <v>52</v>
      </c>
      <c s="34" t="s">
        <v>192</v>
      </c>
      <c s="34" t="s">
        <v>1683</v>
      </c>
      <c s="35" t="s">
        <v>5</v>
      </c>
      <c s="6" t="s">
        <v>1684</v>
      </c>
      <c s="36" t="s">
        <v>223</v>
      </c>
      <c s="37">
        <v>8</v>
      </c>
      <c s="36">
        <v>0</v>
      </c>
      <c s="36">
        <f>ROUND(G181*H181,6)</f>
      </c>
      <c r="L181" s="38">
        <v>0</v>
      </c>
      <c s="32">
        <f>ROUND(ROUND(L181,2)*ROUND(G181,3),2)</f>
      </c>
      <c s="36" t="s">
        <v>56</v>
      </c>
      <c>
        <f>(M181*21)/100</f>
      </c>
      <c t="s">
        <v>27</v>
      </c>
    </row>
    <row r="182" spans="1:5" ht="12.75">
      <c r="A182" s="35" t="s">
        <v>57</v>
      </c>
      <c r="E182" s="39" t="s">
        <v>5</v>
      </c>
    </row>
    <row r="183" spans="1:5" ht="12.75">
      <c r="A183" s="35" t="s">
        <v>58</v>
      </c>
      <c r="E183" s="40" t="s">
        <v>1969</v>
      </c>
    </row>
    <row r="184" spans="1:5" ht="89.25">
      <c r="A184" t="s">
        <v>59</v>
      </c>
      <c r="E184" s="39" t="s">
        <v>1685</v>
      </c>
    </row>
    <row r="185" spans="1:16" ht="12.75">
      <c r="A185" t="s">
        <v>52</v>
      </c>
      <c s="34" t="s">
        <v>196</v>
      </c>
      <c s="34" t="s">
        <v>2136</v>
      </c>
      <c s="35" t="s">
        <v>5</v>
      </c>
      <c s="6" t="s">
        <v>2137</v>
      </c>
      <c s="36" t="s">
        <v>223</v>
      </c>
      <c s="37">
        <v>8</v>
      </c>
      <c s="36">
        <v>0</v>
      </c>
      <c s="36">
        <f>ROUND(G185*H185,6)</f>
      </c>
      <c r="L185" s="38">
        <v>0</v>
      </c>
      <c s="32">
        <f>ROUND(ROUND(L185,2)*ROUND(G185,3),2)</f>
      </c>
      <c s="36" t="s">
        <v>56</v>
      </c>
      <c>
        <f>(M185*21)/100</f>
      </c>
      <c t="s">
        <v>27</v>
      </c>
    </row>
    <row r="186" spans="1:5" ht="12.75">
      <c r="A186" s="35" t="s">
        <v>57</v>
      </c>
      <c r="E186" s="39" t="s">
        <v>5</v>
      </c>
    </row>
    <row r="187" spans="1:5" ht="12.75">
      <c r="A187" s="35" t="s">
        <v>58</v>
      </c>
      <c r="E187" s="40" t="s">
        <v>1969</v>
      </c>
    </row>
    <row r="188" spans="1:5" ht="89.25">
      <c r="A188" t="s">
        <v>59</v>
      </c>
      <c r="E188" s="39" t="s">
        <v>2138</v>
      </c>
    </row>
    <row r="189" spans="1:16" ht="12.75">
      <c r="A189" t="s">
        <v>52</v>
      </c>
      <c s="34" t="s">
        <v>200</v>
      </c>
      <c s="34" t="s">
        <v>2358</v>
      </c>
      <c s="35" t="s">
        <v>5</v>
      </c>
      <c s="6" t="s">
        <v>2359</v>
      </c>
      <c s="36" t="s">
        <v>223</v>
      </c>
      <c s="37">
        <v>8</v>
      </c>
      <c s="36">
        <v>0</v>
      </c>
      <c s="36">
        <f>ROUND(G189*H189,6)</f>
      </c>
      <c r="L189" s="38">
        <v>0</v>
      </c>
      <c s="32">
        <f>ROUND(ROUND(L189,2)*ROUND(G189,3),2)</f>
      </c>
      <c s="36" t="s">
        <v>56</v>
      </c>
      <c>
        <f>(M189*21)/100</f>
      </c>
      <c t="s">
        <v>27</v>
      </c>
    </row>
    <row r="190" spans="1:5" ht="12.75">
      <c r="A190" s="35" t="s">
        <v>57</v>
      </c>
      <c r="E190" s="39" t="s">
        <v>5</v>
      </c>
    </row>
    <row r="191" spans="1:5" ht="12.75">
      <c r="A191" s="35" t="s">
        <v>58</v>
      </c>
      <c r="E191" s="40" t="s">
        <v>1969</v>
      </c>
    </row>
    <row r="192" spans="1:5" ht="89.25">
      <c r="A192" t="s">
        <v>59</v>
      </c>
      <c r="E192" s="39" t="s">
        <v>2360</v>
      </c>
    </row>
    <row r="193" spans="1:16" ht="12.75">
      <c r="A193" t="s">
        <v>52</v>
      </c>
      <c s="34" t="s">
        <v>204</v>
      </c>
      <c s="34" t="s">
        <v>9040</v>
      </c>
      <c s="35" t="s">
        <v>5</v>
      </c>
      <c s="6" t="s">
        <v>9041</v>
      </c>
      <c s="36" t="s">
        <v>223</v>
      </c>
      <c s="37">
        <v>16</v>
      </c>
      <c s="36">
        <v>0</v>
      </c>
      <c s="36">
        <f>ROUND(G193*H193,6)</f>
      </c>
      <c r="L193" s="38">
        <v>0</v>
      </c>
      <c s="32">
        <f>ROUND(ROUND(L193,2)*ROUND(G193,3),2)</f>
      </c>
      <c s="36" t="s">
        <v>56</v>
      </c>
      <c>
        <f>(M193*21)/100</f>
      </c>
      <c t="s">
        <v>27</v>
      </c>
    </row>
    <row r="194" spans="1:5" ht="12.75">
      <c r="A194" s="35" t="s">
        <v>57</v>
      </c>
      <c r="E194" s="39" t="s">
        <v>5</v>
      </c>
    </row>
    <row r="195" spans="1:5" ht="12.75">
      <c r="A195" s="35" t="s">
        <v>58</v>
      </c>
      <c r="E195" s="40" t="s">
        <v>1969</v>
      </c>
    </row>
    <row r="196" spans="1:5" ht="89.25">
      <c r="A196" t="s">
        <v>59</v>
      </c>
      <c r="E196" s="39" t="s">
        <v>2141</v>
      </c>
    </row>
    <row r="197" spans="1:13" ht="12.75">
      <c r="A197" t="s">
        <v>49</v>
      </c>
      <c r="C197" s="31" t="s">
        <v>90</v>
      </c>
      <c r="E197" s="33" t="s">
        <v>9042</v>
      </c>
      <c r="J197" s="32">
        <f>0</f>
      </c>
      <c s="32">
        <f>0</f>
      </c>
      <c s="32">
        <f>0+L198</f>
      </c>
      <c s="32">
        <f>0+M198</f>
      </c>
    </row>
    <row r="198" spans="1:16" ht="12.75">
      <c r="A198" t="s">
        <v>52</v>
      </c>
      <c s="34" t="s">
        <v>208</v>
      </c>
      <c s="34" t="s">
        <v>5270</v>
      </c>
      <c s="35" t="s">
        <v>5</v>
      </c>
      <c s="6" t="s">
        <v>5271</v>
      </c>
      <c s="36" t="s">
        <v>65</v>
      </c>
      <c s="37">
        <v>60</v>
      </c>
      <c s="36">
        <v>0</v>
      </c>
      <c s="36">
        <f>ROUND(G198*H198,6)</f>
      </c>
      <c r="L198" s="38">
        <v>0</v>
      </c>
      <c s="32">
        <f>ROUND(ROUND(L198,2)*ROUND(G198,3),2)</f>
      </c>
      <c s="36" t="s">
        <v>56</v>
      </c>
      <c>
        <f>(M198*21)/100</f>
      </c>
      <c t="s">
        <v>27</v>
      </c>
    </row>
    <row r="199" spans="1:5" ht="12.75">
      <c r="A199" s="35" t="s">
        <v>57</v>
      </c>
      <c r="E199" s="39" t="s">
        <v>5</v>
      </c>
    </row>
    <row r="200" spans="1:5" ht="12.75">
      <c r="A200" s="35" t="s">
        <v>58</v>
      </c>
      <c r="E200" s="40" t="s">
        <v>9524</v>
      </c>
    </row>
    <row r="201" spans="1:5" ht="25.5">
      <c r="A201" t="s">
        <v>59</v>
      </c>
      <c r="E201" s="39" t="s">
        <v>3712</v>
      </c>
    </row>
    <row r="202" spans="1:13" ht="12.75">
      <c r="A202" t="s">
        <v>49</v>
      </c>
      <c r="C202" s="31" t="s">
        <v>256</v>
      </c>
      <c r="E202" s="33" t="s">
        <v>2188</v>
      </c>
      <c r="J202" s="32">
        <f>0</f>
      </c>
      <c s="32">
        <f>0</f>
      </c>
      <c s="32">
        <f>0+L203+L207</f>
      </c>
      <c s="32">
        <f>0+M203+M207</f>
      </c>
    </row>
    <row r="203" spans="1:16" ht="38.25">
      <c r="A203" t="s">
        <v>52</v>
      </c>
      <c s="34" t="s">
        <v>212</v>
      </c>
      <c s="34" t="s">
        <v>2901</v>
      </c>
      <c s="35" t="s">
        <v>2902</v>
      </c>
      <c s="6" t="s">
        <v>2903</v>
      </c>
      <c s="36" t="s">
        <v>262</v>
      </c>
      <c s="37">
        <v>5</v>
      </c>
      <c s="36">
        <v>0</v>
      </c>
      <c s="36">
        <f>ROUND(G203*H203,6)</f>
      </c>
      <c r="L203" s="38">
        <v>0</v>
      </c>
      <c s="32">
        <f>ROUND(ROUND(L203,2)*ROUND(G203,3),2)</f>
      </c>
      <c s="36" t="s">
        <v>248</v>
      </c>
      <c>
        <f>(M203*21)/100</f>
      </c>
      <c t="s">
        <v>27</v>
      </c>
    </row>
    <row r="204" spans="1:5" ht="12.75">
      <c r="A204" s="35" t="s">
        <v>57</v>
      </c>
      <c r="E204" s="39" t="s">
        <v>263</v>
      </c>
    </row>
    <row r="205" spans="1:5" ht="12.75">
      <c r="A205" s="35" t="s">
        <v>58</v>
      </c>
      <c r="E205" s="40" t="s">
        <v>1969</v>
      </c>
    </row>
    <row r="206" spans="1:5" ht="12.75">
      <c r="A206" t="s">
        <v>59</v>
      </c>
      <c r="E206" s="39" t="s">
        <v>5</v>
      </c>
    </row>
    <row r="207" spans="1:16" ht="38.25">
      <c r="A207" t="s">
        <v>52</v>
      </c>
      <c s="34" t="s">
        <v>216</v>
      </c>
      <c s="34" t="s">
        <v>274</v>
      </c>
      <c s="35" t="s">
        <v>275</v>
      </c>
      <c s="6" t="s">
        <v>981</v>
      </c>
      <c s="36" t="s">
        <v>262</v>
      </c>
      <c s="37">
        <v>0.1</v>
      </c>
      <c s="36">
        <v>0</v>
      </c>
      <c s="36">
        <f>ROUND(G207*H207,6)</f>
      </c>
      <c r="L207" s="38">
        <v>0</v>
      </c>
      <c s="32">
        <f>ROUND(ROUND(L207,2)*ROUND(G207,3),2)</f>
      </c>
      <c s="36" t="s">
        <v>248</v>
      </c>
      <c>
        <f>(M207*21)/100</f>
      </c>
      <c t="s">
        <v>27</v>
      </c>
    </row>
    <row r="208" spans="1:5" ht="12.75">
      <c r="A208" s="35" t="s">
        <v>57</v>
      </c>
      <c r="E208" s="39" t="s">
        <v>263</v>
      </c>
    </row>
    <row r="209" spans="1:5" ht="12.75">
      <c r="A209" s="35" t="s">
        <v>58</v>
      </c>
      <c r="E209" s="40" t="s">
        <v>1969</v>
      </c>
    </row>
    <row r="210" spans="1:5" ht="102">
      <c r="A210" t="s">
        <v>59</v>
      </c>
      <c r="E21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9553</v>
      </c>
      <c s="41">
        <f>Rekapitulace!C106</f>
      </c>
      <c s="20" t="s">
        <v>0</v>
      </c>
      <c t="s">
        <v>23</v>
      </c>
      <c t="s">
        <v>27</v>
      </c>
    </row>
    <row r="4" spans="1:16" ht="32" customHeight="1">
      <c r="A4" s="24" t="s">
        <v>20</v>
      </c>
      <c s="25" t="s">
        <v>28</v>
      </c>
      <c s="27" t="s">
        <v>9553</v>
      </c>
      <c r="E4" s="26" t="s">
        <v>9554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9557</v>
      </c>
      <c r="E8" s="30" t="s">
        <v>9556</v>
      </c>
      <c r="J8" s="29">
        <f>0+J9+J30+J35</f>
      </c>
      <c s="29">
        <f>0+K9+K30+K35</f>
      </c>
      <c s="29">
        <f>0+L9+L30+L35</f>
      </c>
      <c s="29">
        <f>0+M9+M30+M35</f>
      </c>
    </row>
    <row r="9" spans="1:13" ht="12.75">
      <c r="A9" t="s">
        <v>49</v>
      </c>
      <c r="C9" s="31" t="s">
        <v>8573</v>
      </c>
      <c r="E9" s="33" t="s">
        <v>8574</v>
      </c>
      <c r="J9" s="32">
        <f>0</f>
      </c>
      <c s="32">
        <f>0</f>
      </c>
      <c s="32">
        <f>0+L10+L14+L18+L22+L26</f>
      </c>
      <c s="32">
        <f>0+M10+M14+M18+M22+M26</f>
      </c>
    </row>
    <row r="10" spans="1:16" ht="25.5">
      <c r="A10" t="s">
        <v>52</v>
      </c>
      <c s="34" t="s">
        <v>50</v>
      </c>
      <c s="34" t="s">
        <v>9558</v>
      </c>
      <c s="35" t="s">
        <v>5</v>
      </c>
      <c s="6" t="s">
        <v>9559</v>
      </c>
      <c s="36" t="s">
        <v>93</v>
      </c>
      <c s="37">
        <v>4</v>
      </c>
      <c s="36">
        <v>0</v>
      </c>
      <c s="36">
        <f>ROUND(G10*H10,6)</f>
      </c>
      <c r="L10" s="38">
        <v>0</v>
      </c>
      <c s="32">
        <f>ROUND(ROUND(L10,2)*ROUND(G10,3),2)</f>
      </c>
      <c s="36" t="s">
        <v>56</v>
      </c>
      <c>
        <f>(M10*21)/100</f>
      </c>
      <c t="s">
        <v>27</v>
      </c>
    </row>
    <row r="11" spans="1:5" ht="12.75">
      <c r="A11" s="35" t="s">
        <v>57</v>
      </c>
      <c r="E11" s="39" t="s">
        <v>5</v>
      </c>
    </row>
    <row r="12" spans="1:5" ht="12.75">
      <c r="A12" s="35" t="s">
        <v>58</v>
      </c>
      <c r="E12" s="40" t="s">
        <v>8577</v>
      </c>
    </row>
    <row r="13" spans="1:5" ht="114.75">
      <c r="A13" t="s">
        <v>59</v>
      </c>
      <c r="E13" s="39" t="s">
        <v>411</v>
      </c>
    </row>
    <row r="14" spans="1:16" ht="25.5">
      <c r="A14" t="s">
        <v>52</v>
      </c>
      <c s="34" t="s">
        <v>27</v>
      </c>
      <c s="34" t="s">
        <v>409</v>
      </c>
      <c s="35" t="s">
        <v>5</v>
      </c>
      <c s="6" t="s">
        <v>410</v>
      </c>
      <c s="36" t="s">
        <v>93</v>
      </c>
      <c s="37">
        <v>87</v>
      </c>
      <c s="36">
        <v>0</v>
      </c>
      <c s="36">
        <f>ROUND(G14*H14,6)</f>
      </c>
      <c r="L14" s="38">
        <v>0</v>
      </c>
      <c s="32">
        <f>ROUND(ROUND(L14,2)*ROUND(G14,3),2)</f>
      </c>
      <c s="36" t="s">
        <v>56</v>
      </c>
      <c>
        <f>(M14*21)/100</f>
      </c>
      <c t="s">
        <v>27</v>
      </c>
    </row>
    <row r="15" spans="1:5" ht="12.75">
      <c r="A15" s="35" t="s">
        <v>57</v>
      </c>
      <c r="E15" s="39" t="s">
        <v>5</v>
      </c>
    </row>
    <row r="16" spans="1:5" ht="12.75">
      <c r="A16" s="35" t="s">
        <v>58</v>
      </c>
      <c r="E16" s="40" t="s">
        <v>8577</v>
      </c>
    </row>
    <row r="17" spans="1:5" ht="114.75">
      <c r="A17" t="s">
        <v>59</v>
      </c>
      <c r="E17" s="39" t="s">
        <v>411</v>
      </c>
    </row>
    <row r="18" spans="1:16" ht="12.75">
      <c r="A18" t="s">
        <v>52</v>
      </c>
      <c s="34" t="s">
        <v>26</v>
      </c>
      <c s="34" t="s">
        <v>9560</v>
      </c>
      <c s="35" t="s">
        <v>5</v>
      </c>
      <c s="6" t="s">
        <v>9561</v>
      </c>
      <c s="36" t="s">
        <v>93</v>
      </c>
      <c s="37">
        <v>19</v>
      </c>
      <c s="36">
        <v>0</v>
      </c>
      <c s="36">
        <f>ROUND(G18*H18,6)</f>
      </c>
      <c r="L18" s="38">
        <v>0</v>
      </c>
      <c s="32">
        <f>ROUND(ROUND(L18,2)*ROUND(G18,3),2)</f>
      </c>
      <c s="36" t="s">
        <v>56</v>
      </c>
      <c>
        <f>(M18*21)/100</f>
      </c>
      <c t="s">
        <v>27</v>
      </c>
    </row>
    <row r="19" spans="1:5" ht="12.75">
      <c r="A19" s="35" t="s">
        <v>57</v>
      </c>
      <c r="E19" s="39" t="s">
        <v>5</v>
      </c>
    </row>
    <row r="20" spans="1:5" ht="12.75">
      <c r="A20" s="35" t="s">
        <v>58</v>
      </c>
      <c r="E20" s="40" t="s">
        <v>8577</v>
      </c>
    </row>
    <row r="21" spans="1:5" ht="114.75">
      <c r="A21" t="s">
        <v>59</v>
      </c>
      <c r="E21" s="39" t="s">
        <v>411</v>
      </c>
    </row>
    <row r="22" spans="1:16" ht="25.5">
      <c r="A22" t="s">
        <v>52</v>
      </c>
      <c s="34" t="s">
        <v>68</v>
      </c>
      <c s="34" t="s">
        <v>9562</v>
      </c>
      <c s="35" t="s">
        <v>5</v>
      </c>
      <c s="6" t="s">
        <v>9563</v>
      </c>
      <c s="36" t="s">
        <v>93</v>
      </c>
      <c s="37">
        <v>44</v>
      </c>
      <c s="36">
        <v>0</v>
      </c>
      <c s="36">
        <f>ROUND(G22*H22,6)</f>
      </c>
      <c r="L22" s="38">
        <v>0</v>
      </c>
      <c s="32">
        <f>ROUND(ROUND(L22,2)*ROUND(G22,3),2)</f>
      </c>
      <c s="36" t="s">
        <v>56</v>
      </c>
      <c>
        <f>(M22*21)/100</f>
      </c>
      <c t="s">
        <v>27</v>
      </c>
    </row>
    <row r="23" spans="1:5" ht="12.75">
      <c r="A23" s="35" t="s">
        <v>57</v>
      </c>
      <c r="E23" s="39" t="s">
        <v>5</v>
      </c>
    </row>
    <row r="24" spans="1:5" ht="12.75">
      <c r="A24" s="35" t="s">
        <v>58</v>
      </c>
      <c r="E24" s="40" t="s">
        <v>8577</v>
      </c>
    </row>
    <row r="25" spans="1:5" ht="76.5">
      <c r="A25" t="s">
        <v>59</v>
      </c>
      <c r="E25" s="39" t="s">
        <v>9564</v>
      </c>
    </row>
    <row r="26" spans="1:16" ht="25.5">
      <c r="A26" t="s">
        <v>52</v>
      </c>
      <c s="34" t="s">
        <v>72</v>
      </c>
      <c s="34" t="s">
        <v>9565</v>
      </c>
      <c s="35" t="s">
        <v>5</v>
      </c>
      <c s="6" t="s">
        <v>9566</v>
      </c>
      <c s="36" t="s">
        <v>93</v>
      </c>
      <c s="37">
        <v>44</v>
      </c>
      <c s="36">
        <v>0</v>
      </c>
      <c s="36">
        <f>ROUND(G26*H26,6)</f>
      </c>
      <c r="L26" s="38">
        <v>0</v>
      </c>
      <c s="32">
        <f>ROUND(ROUND(L26,2)*ROUND(G26,3),2)</f>
      </c>
      <c s="36" t="s">
        <v>56</v>
      </c>
      <c>
        <f>(M26*21)/100</f>
      </c>
      <c t="s">
        <v>27</v>
      </c>
    </row>
    <row r="27" spans="1:5" ht="12.75">
      <c r="A27" s="35" t="s">
        <v>57</v>
      </c>
      <c r="E27" s="39" t="s">
        <v>5</v>
      </c>
    </row>
    <row r="28" spans="1:5" ht="12.75">
      <c r="A28" s="35" t="s">
        <v>58</v>
      </c>
      <c r="E28" s="40" t="s">
        <v>8577</v>
      </c>
    </row>
    <row r="29" spans="1:5" ht="89.25">
      <c r="A29" t="s">
        <v>59</v>
      </c>
      <c r="E29" s="39" t="s">
        <v>9567</v>
      </c>
    </row>
    <row r="30" spans="1:13" ht="12.75">
      <c r="A30" t="s">
        <v>49</v>
      </c>
      <c r="C30" s="31" t="s">
        <v>8706</v>
      </c>
      <c r="E30" s="33" t="s">
        <v>8707</v>
      </c>
      <c r="J30" s="32">
        <f>0</f>
      </c>
      <c s="32">
        <f>0</f>
      </c>
      <c s="32">
        <f>0+L31</f>
      </c>
      <c s="32">
        <f>0+M31</f>
      </c>
    </row>
    <row r="31" spans="1:16" ht="25.5">
      <c r="A31" t="s">
        <v>52</v>
      </c>
      <c s="34" t="s">
        <v>108</v>
      </c>
      <c s="34" t="s">
        <v>9568</v>
      </c>
      <c s="35" t="s">
        <v>5</v>
      </c>
      <c s="6" t="s">
        <v>9569</v>
      </c>
      <c s="36" t="s">
        <v>93</v>
      </c>
      <c s="37">
        <v>76</v>
      </c>
      <c s="36">
        <v>0</v>
      </c>
      <c s="36">
        <f>ROUND(G31*H31,6)</f>
      </c>
      <c r="L31" s="38">
        <v>0</v>
      </c>
      <c s="32">
        <f>ROUND(ROUND(L31,2)*ROUND(G31,3),2)</f>
      </c>
      <c s="36" t="s">
        <v>56</v>
      </c>
      <c>
        <f>(M31*21)/100</f>
      </c>
      <c t="s">
        <v>27</v>
      </c>
    </row>
    <row r="32" spans="1:5" ht="12.75">
      <c r="A32" s="35" t="s">
        <v>57</v>
      </c>
      <c r="E32" s="39" t="s">
        <v>5</v>
      </c>
    </row>
    <row r="33" spans="1:5" ht="12.75">
      <c r="A33" s="35" t="s">
        <v>58</v>
      </c>
      <c r="E33" s="40" t="s">
        <v>8710</v>
      </c>
    </row>
    <row r="34" spans="1:5" ht="102">
      <c r="A34" t="s">
        <v>59</v>
      </c>
      <c r="E34" s="39" t="s">
        <v>8733</v>
      </c>
    </row>
    <row r="35" spans="1:13" ht="12.75">
      <c r="A35" t="s">
        <v>49</v>
      </c>
      <c r="C35" s="31" t="s">
        <v>8794</v>
      </c>
      <c r="E35" s="33" t="s">
        <v>8795</v>
      </c>
      <c r="J35" s="32">
        <f>0</f>
      </c>
      <c s="32">
        <f>0</f>
      </c>
      <c s="32">
        <f>0+L36+L40+L44+L48+L52+L56+L60</f>
      </c>
      <c s="32">
        <f>0+M36+M40+M44+M48+M52+M56+M60</f>
      </c>
    </row>
    <row r="36" spans="1:16" ht="12.75">
      <c r="A36" t="s">
        <v>52</v>
      </c>
      <c s="34" t="s">
        <v>76</v>
      </c>
      <c s="34" t="s">
        <v>9570</v>
      </c>
      <c s="35" t="s">
        <v>5</v>
      </c>
      <c s="6" t="s">
        <v>9571</v>
      </c>
      <c s="36" t="s">
        <v>93</v>
      </c>
      <c s="37">
        <v>87</v>
      </c>
      <c s="36">
        <v>0</v>
      </c>
      <c s="36">
        <f>ROUND(G36*H36,6)</f>
      </c>
      <c r="L36" s="38">
        <v>0</v>
      </c>
      <c s="32">
        <f>ROUND(ROUND(L36,2)*ROUND(G36,3),2)</f>
      </c>
      <c s="36" t="s">
        <v>56</v>
      </c>
      <c>
        <f>(M36*21)/100</f>
      </c>
      <c t="s">
        <v>27</v>
      </c>
    </row>
    <row r="37" spans="1:5" ht="12.75">
      <c r="A37" s="35" t="s">
        <v>57</v>
      </c>
      <c r="E37" s="39" t="s">
        <v>5</v>
      </c>
    </row>
    <row r="38" spans="1:5" ht="12.75">
      <c r="A38" s="35" t="s">
        <v>58</v>
      </c>
      <c r="E38" s="40" t="s">
        <v>8796</v>
      </c>
    </row>
    <row r="39" spans="1:5" ht="89.25">
      <c r="A39" t="s">
        <v>59</v>
      </c>
      <c r="E39" s="39" t="s">
        <v>9572</v>
      </c>
    </row>
    <row r="40" spans="1:16" ht="12.75">
      <c r="A40" t="s">
        <v>52</v>
      </c>
      <c s="34" t="s">
        <v>81</v>
      </c>
      <c s="34" t="s">
        <v>9573</v>
      </c>
      <c s="35" t="s">
        <v>5</v>
      </c>
      <c s="6" t="s">
        <v>9574</v>
      </c>
      <c s="36" t="s">
        <v>93</v>
      </c>
      <c s="37">
        <v>84</v>
      </c>
      <c s="36">
        <v>0</v>
      </c>
      <c s="36">
        <f>ROUND(G40*H40,6)</f>
      </c>
      <c r="L40" s="38">
        <v>0</v>
      </c>
      <c s="32">
        <f>ROUND(ROUND(L40,2)*ROUND(G40,3),2)</f>
      </c>
      <c s="36" t="s">
        <v>56</v>
      </c>
      <c>
        <f>(M40*21)/100</f>
      </c>
      <c t="s">
        <v>27</v>
      </c>
    </row>
    <row r="41" spans="1:5" ht="12.75">
      <c r="A41" s="35" t="s">
        <v>57</v>
      </c>
      <c r="E41" s="39" t="s">
        <v>5</v>
      </c>
    </row>
    <row r="42" spans="1:5" ht="12.75">
      <c r="A42" s="35" t="s">
        <v>58</v>
      </c>
      <c r="E42" s="40" t="s">
        <v>8796</v>
      </c>
    </row>
    <row r="43" spans="1:5" ht="89.25">
      <c r="A43" t="s">
        <v>59</v>
      </c>
      <c r="E43" s="39" t="s">
        <v>9575</v>
      </c>
    </row>
    <row r="44" spans="1:16" ht="12.75">
      <c r="A44" t="s">
        <v>52</v>
      </c>
      <c s="34" t="s">
        <v>86</v>
      </c>
      <c s="34" t="s">
        <v>9576</v>
      </c>
      <c s="35" t="s">
        <v>5</v>
      </c>
      <c s="6" t="s">
        <v>9577</v>
      </c>
      <c s="36" t="s">
        <v>93</v>
      </c>
      <c s="37">
        <v>4</v>
      </c>
      <c s="36">
        <v>0</v>
      </c>
      <c s="36">
        <f>ROUND(G44*H44,6)</f>
      </c>
      <c r="L44" s="38">
        <v>0</v>
      </c>
      <c s="32">
        <f>ROUND(ROUND(L44,2)*ROUND(G44,3),2)</f>
      </c>
      <c s="36" t="s">
        <v>56</v>
      </c>
      <c>
        <f>(M44*21)/100</f>
      </c>
      <c t="s">
        <v>27</v>
      </c>
    </row>
    <row r="45" spans="1:5" ht="12.75">
      <c r="A45" s="35" t="s">
        <v>57</v>
      </c>
      <c r="E45" s="39" t="s">
        <v>5</v>
      </c>
    </row>
    <row r="46" spans="1:5" ht="12.75">
      <c r="A46" s="35" t="s">
        <v>58</v>
      </c>
      <c r="E46" s="40" t="s">
        <v>8796</v>
      </c>
    </row>
    <row r="47" spans="1:5" ht="89.25">
      <c r="A47" t="s">
        <v>59</v>
      </c>
      <c r="E47" s="39" t="s">
        <v>9578</v>
      </c>
    </row>
    <row r="48" spans="1:16" ht="12.75">
      <c r="A48" t="s">
        <v>52</v>
      </c>
      <c s="34" t="s">
        <v>90</v>
      </c>
      <c s="34" t="s">
        <v>8819</v>
      </c>
      <c s="35" t="s">
        <v>5</v>
      </c>
      <c s="6" t="s">
        <v>8820</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8796</v>
      </c>
    </row>
    <row r="51" spans="1:5" ht="89.25">
      <c r="A51" t="s">
        <v>59</v>
      </c>
      <c r="E51" s="39" t="s">
        <v>8821</v>
      </c>
    </row>
    <row r="52" spans="1:16" ht="12.75">
      <c r="A52" t="s">
        <v>52</v>
      </c>
      <c s="34" t="s">
        <v>96</v>
      </c>
      <c s="34" t="s">
        <v>8822</v>
      </c>
      <c s="35" t="s">
        <v>5</v>
      </c>
      <c s="6" t="s">
        <v>8823</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8796</v>
      </c>
    </row>
    <row r="55" spans="1:5" ht="102">
      <c r="A55" t="s">
        <v>59</v>
      </c>
      <c r="E55" s="39" t="s">
        <v>8824</v>
      </c>
    </row>
    <row r="56" spans="1:16" ht="12.75">
      <c r="A56" t="s">
        <v>52</v>
      </c>
      <c s="34" t="s">
        <v>100</v>
      </c>
      <c s="34" t="s">
        <v>1686</v>
      </c>
      <c s="35" t="s">
        <v>5</v>
      </c>
      <c s="6" t="s">
        <v>243</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8796</v>
      </c>
    </row>
    <row r="59" spans="1:5" ht="89.25">
      <c r="A59" t="s">
        <v>59</v>
      </c>
      <c r="E59" s="39" t="s">
        <v>1687</v>
      </c>
    </row>
    <row r="60" spans="1:16" ht="12.75">
      <c r="A60" t="s">
        <v>52</v>
      </c>
      <c s="34" t="s">
        <v>104</v>
      </c>
      <c s="34" t="s">
        <v>8825</v>
      </c>
      <c s="35" t="s">
        <v>5</v>
      </c>
      <c s="6" t="s">
        <v>8826</v>
      </c>
      <c s="36" t="s">
        <v>223</v>
      </c>
      <c s="37">
        <v>90</v>
      </c>
      <c s="36">
        <v>0</v>
      </c>
      <c s="36">
        <f>ROUND(G60*H60,6)</f>
      </c>
      <c r="L60" s="38">
        <v>0</v>
      </c>
      <c s="32">
        <f>ROUND(ROUND(L60,2)*ROUND(G60,3),2)</f>
      </c>
      <c s="36" t="s">
        <v>56</v>
      </c>
      <c>
        <f>(M60*21)/100</f>
      </c>
      <c t="s">
        <v>27</v>
      </c>
    </row>
    <row r="61" spans="1:5" ht="12.75">
      <c r="A61" s="35" t="s">
        <v>57</v>
      </c>
      <c r="E61" s="39" t="s">
        <v>5</v>
      </c>
    </row>
    <row r="62" spans="1:5" ht="12.75">
      <c r="A62" s="35" t="s">
        <v>58</v>
      </c>
      <c r="E62" s="40" t="s">
        <v>8796</v>
      </c>
    </row>
    <row r="63" spans="1:5" ht="102">
      <c r="A63" t="s">
        <v>59</v>
      </c>
      <c r="E63" s="39" t="s">
        <v>8827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9553</v>
      </c>
      <c s="41">
        <f>Rekapitulace!C106</f>
      </c>
      <c s="20" t="s">
        <v>0</v>
      </c>
      <c t="s">
        <v>23</v>
      </c>
      <c t="s">
        <v>27</v>
      </c>
    </row>
    <row r="4" spans="1:16" ht="32" customHeight="1">
      <c r="A4" s="24" t="s">
        <v>20</v>
      </c>
      <c s="25" t="s">
        <v>28</v>
      </c>
      <c s="27" t="s">
        <v>9553</v>
      </c>
      <c r="E4" s="26" t="s">
        <v>9554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9581</v>
      </c>
      <c r="E8" s="30" t="s">
        <v>9580</v>
      </c>
      <c r="J8" s="29">
        <f>0+J9+J30+J35</f>
      </c>
      <c s="29">
        <f>0+K9+K30+K35</f>
      </c>
      <c s="29">
        <f>0+L9+L30+L35</f>
      </c>
      <c s="29">
        <f>0+M9+M30+M35</f>
      </c>
    </row>
    <row r="9" spans="1:13" ht="12.75">
      <c r="A9" t="s">
        <v>49</v>
      </c>
      <c r="C9" s="31" t="s">
        <v>8573</v>
      </c>
      <c r="E9" s="33" t="s">
        <v>8574</v>
      </c>
      <c r="J9" s="32">
        <f>0</f>
      </c>
      <c s="32">
        <f>0</f>
      </c>
      <c s="32">
        <f>0+L10+L14+L18+L22+L26</f>
      </c>
      <c s="32">
        <f>0+M10+M14+M18+M22+M26</f>
      </c>
    </row>
    <row r="10" spans="1:16" ht="25.5">
      <c r="A10" t="s">
        <v>52</v>
      </c>
      <c s="34" t="s">
        <v>50</v>
      </c>
      <c s="34" t="s">
        <v>9558</v>
      </c>
      <c s="35" t="s">
        <v>5</v>
      </c>
      <c s="6" t="s">
        <v>9559</v>
      </c>
      <c s="36" t="s">
        <v>93</v>
      </c>
      <c s="37">
        <v>2</v>
      </c>
      <c s="36">
        <v>0</v>
      </c>
      <c s="36">
        <f>ROUND(G10*H10,6)</f>
      </c>
      <c r="L10" s="38">
        <v>0</v>
      </c>
      <c s="32">
        <f>ROUND(ROUND(L10,2)*ROUND(G10,3),2)</f>
      </c>
      <c s="36" t="s">
        <v>56</v>
      </c>
      <c>
        <f>(M10*21)/100</f>
      </c>
      <c t="s">
        <v>27</v>
      </c>
    </row>
    <row r="11" spans="1:5" ht="12.75">
      <c r="A11" s="35" t="s">
        <v>57</v>
      </c>
      <c r="E11" s="39" t="s">
        <v>5</v>
      </c>
    </row>
    <row r="12" spans="1:5" ht="12.75">
      <c r="A12" s="35" t="s">
        <v>58</v>
      </c>
      <c r="E12" s="40" t="s">
        <v>8577</v>
      </c>
    </row>
    <row r="13" spans="1:5" ht="114.75">
      <c r="A13" t="s">
        <v>59</v>
      </c>
      <c r="E13" s="39" t="s">
        <v>411</v>
      </c>
    </row>
    <row r="14" spans="1:16" ht="25.5">
      <c r="A14" t="s">
        <v>52</v>
      </c>
      <c s="34" t="s">
        <v>27</v>
      </c>
      <c s="34" t="s">
        <v>409</v>
      </c>
      <c s="35" t="s">
        <v>5</v>
      </c>
      <c s="6" t="s">
        <v>410</v>
      </c>
      <c s="36" t="s">
        <v>93</v>
      </c>
      <c s="37">
        <v>34</v>
      </c>
      <c s="36">
        <v>0</v>
      </c>
      <c s="36">
        <f>ROUND(G14*H14,6)</f>
      </c>
      <c r="L14" s="38">
        <v>0</v>
      </c>
      <c s="32">
        <f>ROUND(ROUND(L14,2)*ROUND(G14,3),2)</f>
      </c>
      <c s="36" t="s">
        <v>56</v>
      </c>
      <c>
        <f>(M14*21)/100</f>
      </c>
      <c t="s">
        <v>27</v>
      </c>
    </row>
    <row r="15" spans="1:5" ht="12.75">
      <c r="A15" s="35" t="s">
        <v>57</v>
      </c>
      <c r="E15" s="39" t="s">
        <v>5</v>
      </c>
    </row>
    <row r="16" spans="1:5" ht="12.75">
      <c r="A16" s="35" t="s">
        <v>58</v>
      </c>
      <c r="E16" s="40" t="s">
        <v>8577</v>
      </c>
    </row>
    <row r="17" spans="1:5" ht="114.75">
      <c r="A17" t="s">
        <v>59</v>
      </c>
      <c r="E17" s="39" t="s">
        <v>411</v>
      </c>
    </row>
    <row r="18" spans="1:16" ht="12.75">
      <c r="A18" t="s">
        <v>52</v>
      </c>
      <c s="34" t="s">
        <v>26</v>
      </c>
      <c s="34" t="s">
        <v>9560</v>
      </c>
      <c s="35" t="s">
        <v>5</v>
      </c>
      <c s="6" t="s">
        <v>9561</v>
      </c>
      <c s="36" t="s">
        <v>93</v>
      </c>
      <c s="37">
        <v>7</v>
      </c>
      <c s="36">
        <v>0</v>
      </c>
      <c s="36">
        <f>ROUND(G18*H18,6)</f>
      </c>
      <c r="L18" s="38">
        <v>0</v>
      </c>
      <c s="32">
        <f>ROUND(ROUND(L18,2)*ROUND(G18,3),2)</f>
      </c>
      <c s="36" t="s">
        <v>56</v>
      </c>
      <c>
        <f>(M18*21)/100</f>
      </c>
      <c t="s">
        <v>27</v>
      </c>
    </row>
    <row r="19" spans="1:5" ht="12.75">
      <c r="A19" s="35" t="s">
        <v>57</v>
      </c>
      <c r="E19" s="39" t="s">
        <v>5</v>
      </c>
    </row>
    <row r="20" spans="1:5" ht="12.75">
      <c r="A20" s="35" t="s">
        <v>58</v>
      </c>
      <c r="E20" s="40" t="s">
        <v>8577</v>
      </c>
    </row>
    <row r="21" spans="1:5" ht="114.75">
      <c r="A21" t="s">
        <v>59</v>
      </c>
      <c r="E21" s="39" t="s">
        <v>411</v>
      </c>
    </row>
    <row r="22" spans="1:16" ht="25.5">
      <c r="A22" t="s">
        <v>52</v>
      </c>
      <c s="34" t="s">
        <v>68</v>
      </c>
      <c s="34" t="s">
        <v>9562</v>
      </c>
      <c s="35" t="s">
        <v>5</v>
      </c>
      <c s="6" t="s">
        <v>9563</v>
      </c>
      <c s="36" t="s">
        <v>93</v>
      </c>
      <c s="37">
        <v>12</v>
      </c>
      <c s="36">
        <v>0</v>
      </c>
      <c s="36">
        <f>ROUND(G22*H22,6)</f>
      </c>
      <c r="L22" s="38">
        <v>0</v>
      </c>
      <c s="32">
        <f>ROUND(ROUND(L22,2)*ROUND(G22,3),2)</f>
      </c>
      <c s="36" t="s">
        <v>56</v>
      </c>
      <c>
        <f>(M22*21)/100</f>
      </c>
      <c t="s">
        <v>27</v>
      </c>
    </row>
    <row r="23" spans="1:5" ht="12.75">
      <c r="A23" s="35" t="s">
        <v>57</v>
      </c>
      <c r="E23" s="39" t="s">
        <v>5</v>
      </c>
    </row>
    <row r="24" spans="1:5" ht="12.75">
      <c r="A24" s="35" t="s">
        <v>58</v>
      </c>
      <c r="E24" s="40" t="s">
        <v>8577</v>
      </c>
    </row>
    <row r="25" spans="1:5" ht="76.5">
      <c r="A25" t="s">
        <v>59</v>
      </c>
      <c r="E25" s="39" t="s">
        <v>9564</v>
      </c>
    </row>
    <row r="26" spans="1:16" ht="25.5">
      <c r="A26" t="s">
        <v>52</v>
      </c>
      <c s="34" t="s">
        <v>72</v>
      </c>
      <c s="34" t="s">
        <v>9565</v>
      </c>
      <c s="35" t="s">
        <v>5</v>
      </c>
      <c s="6" t="s">
        <v>9566</v>
      </c>
      <c s="36" t="s">
        <v>93</v>
      </c>
      <c s="37">
        <v>12</v>
      </c>
      <c s="36">
        <v>0</v>
      </c>
      <c s="36">
        <f>ROUND(G26*H26,6)</f>
      </c>
      <c r="L26" s="38">
        <v>0</v>
      </c>
      <c s="32">
        <f>ROUND(ROUND(L26,2)*ROUND(G26,3),2)</f>
      </c>
      <c s="36" t="s">
        <v>56</v>
      </c>
      <c>
        <f>(M26*21)/100</f>
      </c>
      <c t="s">
        <v>27</v>
      </c>
    </row>
    <row r="27" spans="1:5" ht="12.75">
      <c r="A27" s="35" t="s">
        <v>57</v>
      </c>
      <c r="E27" s="39" t="s">
        <v>5</v>
      </c>
    </row>
    <row r="28" spans="1:5" ht="12.75">
      <c r="A28" s="35" t="s">
        <v>58</v>
      </c>
      <c r="E28" s="40" t="s">
        <v>8577</v>
      </c>
    </row>
    <row r="29" spans="1:5" ht="89.25">
      <c r="A29" t="s">
        <v>59</v>
      </c>
      <c r="E29" s="39" t="s">
        <v>9567</v>
      </c>
    </row>
    <row r="30" spans="1:13" ht="12.75">
      <c r="A30" t="s">
        <v>49</v>
      </c>
      <c r="C30" s="31" t="s">
        <v>8706</v>
      </c>
      <c r="E30" s="33" t="s">
        <v>8707</v>
      </c>
      <c r="J30" s="32">
        <f>0</f>
      </c>
      <c s="32">
        <f>0</f>
      </c>
      <c s="32">
        <f>0+L31</f>
      </c>
      <c s="32">
        <f>0+M31</f>
      </c>
    </row>
    <row r="31" spans="1:16" ht="25.5">
      <c r="A31" t="s">
        <v>52</v>
      </c>
      <c s="34" t="s">
        <v>108</v>
      </c>
      <c s="34" t="s">
        <v>9568</v>
      </c>
      <c s="35" t="s">
        <v>5</v>
      </c>
      <c s="6" t="s">
        <v>9569</v>
      </c>
      <c s="36" t="s">
        <v>93</v>
      </c>
      <c s="37">
        <v>20</v>
      </c>
      <c s="36">
        <v>0</v>
      </c>
      <c s="36">
        <f>ROUND(G31*H31,6)</f>
      </c>
      <c r="L31" s="38">
        <v>0</v>
      </c>
      <c s="32">
        <f>ROUND(ROUND(L31,2)*ROUND(G31,3),2)</f>
      </c>
      <c s="36" t="s">
        <v>56</v>
      </c>
      <c>
        <f>(M31*21)/100</f>
      </c>
      <c t="s">
        <v>27</v>
      </c>
    </row>
    <row r="32" spans="1:5" ht="12.75">
      <c r="A32" s="35" t="s">
        <v>57</v>
      </c>
      <c r="E32" s="39" t="s">
        <v>5</v>
      </c>
    </row>
    <row r="33" spans="1:5" ht="12.75">
      <c r="A33" s="35" t="s">
        <v>58</v>
      </c>
      <c r="E33" s="40" t="s">
        <v>8710</v>
      </c>
    </row>
    <row r="34" spans="1:5" ht="102">
      <c r="A34" t="s">
        <v>59</v>
      </c>
      <c r="E34" s="39" t="s">
        <v>8733</v>
      </c>
    </row>
    <row r="35" spans="1:13" ht="12.75">
      <c r="A35" t="s">
        <v>49</v>
      </c>
      <c r="C35" s="31" t="s">
        <v>8794</v>
      </c>
      <c r="E35" s="33" t="s">
        <v>8795</v>
      </c>
      <c r="J35" s="32">
        <f>0</f>
      </c>
      <c s="32">
        <f>0</f>
      </c>
      <c s="32">
        <f>0+L36+L40+L44+L48+L52+L56+L60</f>
      </c>
      <c s="32">
        <f>0+M36+M40+M44+M48+M52+M56+M60</f>
      </c>
    </row>
    <row r="36" spans="1:16" ht="12.75">
      <c r="A36" t="s">
        <v>52</v>
      </c>
      <c s="34" t="s">
        <v>76</v>
      </c>
      <c s="34" t="s">
        <v>9570</v>
      </c>
      <c s="35" t="s">
        <v>5</v>
      </c>
      <c s="6" t="s">
        <v>9571</v>
      </c>
      <c s="36" t="s">
        <v>93</v>
      </c>
      <c s="37">
        <v>34</v>
      </c>
      <c s="36">
        <v>0</v>
      </c>
      <c s="36">
        <f>ROUND(G36*H36,6)</f>
      </c>
      <c r="L36" s="38">
        <v>0</v>
      </c>
      <c s="32">
        <f>ROUND(ROUND(L36,2)*ROUND(G36,3),2)</f>
      </c>
      <c s="36" t="s">
        <v>56</v>
      </c>
      <c>
        <f>(M36*21)/100</f>
      </c>
      <c t="s">
        <v>27</v>
      </c>
    </row>
    <row r="37" spans="1:5" ht="12.75">
      <c r="A37" s="35" t="s">
        <v>57</v>
      </c>
      <c r="E37" s="39" t="s">
        <v>5</v>
      </c>
    </row>
    <row r="38" spans="1:5" ht="12.75">
      <c r="A38" s="35" t="s">
        <v>58</v>
      </c>
      <c r="E38" s="40" t="s">
        <v>8796</v>
      </c>
    </row>
    <row r="39" spans="1:5" ht="89.25">
      <c r="A39" t="s">
        <v>59</v>
      </c>
      <c r="E39" s="39" t="s">
        <v>9572</v>
      </c>
    </row>
    <row r="40" spans="1:16" ht="12.75">
      <c r="A40" t="s">
        <v>52</v>
      </c>
      <c s="34" t="s">
        <v>81</v>
      </c>
      <c s="34" t="s">
        <v>9573</v>
      </c>
      <c s="35" t="s">
        <v>5</v>
      </c>
      <c s="6" t="s">
        <v>9574</v>
      </c>
      <c s="36" t="s">
        <v>93</v>
      </c>
      <c s="37">
        <v>26</v>
      </c>
      <c s="36">
        <v>0</v>
      </c>
      <c s="36">
        <f>ROUND(G40*H40,6)</f>
      </c>
      <c r="L40" s="38">
        <v>0</v>
      </c>
      <c s="32">
        <f>ROUND(ROUND(L40,2)*ROUND(G40,3),2)</f>
      </c>
      <c s="36" t="s">
        <v>56</v>
      </c>
      <c>
        <f>(M40*21)/100</f>
      </c>
      <c t="s">
        <v>27</v>
      </c>
    </row>
    <row r="41" spans="1:5" ht="12.75">
      <c r="A41" s="35" t="s">
        <v>57</v>
      </c>
      <c r="E41" s="39" t="s">
        <v>5</v>
      </c>
    </row>
    <row r="42" spans="1:5" ht="12.75">
      <c r="A42" s="35" t="s">
        <v>58</v>
      </c>
      <c r="E42" s="40" t="s">
        <v>8796</v>
      </c>
    </row>
    <row r="43" spans="1:5" ht="89.25">
      <c r="A43" t="s">
        <v>59</v>
      </c>
      <c r="E43" s="39" t="s">
        <v>9575</v>
      </c>
    </row>
    <row r="44" spans="1:16" ht="12.75">
      <c r="A44" t="s">
        <v>52</v>
      </c>
      <c s="34" t="s">
        <v>86</v>
      </c>
      <c s="34" t="s">
        <v>9576</v>
      </c>
      <c s="35" t="s">
        <v>5</v>
      </c>
      <c s="6" t="s">
        <v>9577</v>
      </c>
      <c s="36" t="s">
        <v>93</v>
      </c>
      <c s="37">
        <v>2</v>
      </c>
      <c s="36">
        <v>0</v>
      </c>
      <c s="36">
        <f>ROUND(G44*H44,6)</f>
      </c>
      <c r="L44" s="38">
        <v>0</v>
      </c>
      <c s="32">
        <f>ROUND(ROUND(L44,2)*ROUND(G44,3),2)</f>
      </c>
      <c s="36" t="s">
        <v>56</v>
      </c>
      <c>
        <f>(M44*21)/100</f>
      </c>
      <c t="s">
        <v>27</v>
      </c>
    </row>
    <row r="45" spans="1:5" ht="12.75">
      <c r="A45" s="35" t="s">
        <v>57</v>
      </c>
      <c r="E45" s="39" t="s">
        <v>5</v>
      </c>
    </row>
    <row r="46" spans="1:5" ht="12.75">
      <c r="A46" s="35" t="s">
        <v>58</v>
      </c>
      <c r="E46" s="40" t="s">
        <v>8796</v>
      </c>
    </row>
    <row r="47" spans="1:5" ht="89.25">
      <c r="A47" t="s">
        <v>59</v>
      </c>
      <c r="E47" s="39" t="s">
        <v>9578</v>
      </c>
    </row>
    <row r="48" spans="1:16" ht="12.75">
      <c r="A48" t="s">
        <v>52</v>
      </c>
      <c s="34" t="s">
        <v>90</v>
      </c>
      <c s="34" t="s">
        <v>8819</v>
      </c>
      <c s="35" t="s">
        <v>5</v>
      </c>
      <c s="6" t="s">
        <v>8820</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8796</v>
      </c>
    </row>
    <row r="51" spans="1:5" ht="89.25">
      <c r="A51" t="s">
        <v>59</v>
      </c>
      <c r="E51" s="39" t="s">
        <v>8821</v>
      </c>
    </row>
    <row r="52" spans="1:16" ht="12.75">
      <c r="A52" t="s">
        <v>52</v>
      </c>
      <c s="34" t="s">
        <v>96</v>
      </c>
      <c s="34" t="s">
        <v>8822</v>
      </c>
      <c s="35" t="s">
        <v>5</v>
      </c>
      <c s="6" t="s">
        <v>8823</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8796</v>
      </c>
    </row>
    <row r="55" spans="1:5" ht="102">
      <c r="A55" t="s">
        <v>59</v>
      </c>
      <c r="E55" s="39" t="s">
        <v>8824</v>
      </c>
    </row>
    <row r="56" spans="1:16" ht="12.75">
      <c r="A56" t="s">
        <v>52</v>
      </c>
      <c s="34" t="s">
        <v>100</v>
      </c>
      <c s="34" t="s">
        <v>1686</v>
      </c>
      <c s="35" t="s">
        <v>5</v>
      </c>
      <c s="6" t="s">
        <v>243</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8796</v>
      </c>
    </row>
    <row r="59" spans="1:5" ht="89.25">
      <c r="A59" t="s">
        <v>59</v>
      </c>
      <c r="E59" s="39" t="s">
        <v>1687</v>
      </c>
    </row>
    <row r="60" spans="1:16" ht="12.75">
      <c r="A60" t="s">
        <v>52</v>
      </c>
      <c s="34" t="s">
        <v>104</v>
      </c>
      <c s="34" t="s">
        <v>8825</v>
      </c>
      <c s="35" t="s">
        <v>5</v>
      </c>
      <c s="6" t="s">
        <v>8826</v>
      </c>
      <c s="36" t="s">
        <v>223</v>
      </c>
      <c s="37">
        <v>40</v>
      </c>
      <c s="36">
        <v>0</v>
      </c>
      <c s="36">
        <f>ROUND(G60*H60,6)</f>
      </c>
      <c r="L60" s="38">
        <v>0</v>
      </c>
      <c s="32">
        <f>ROUND(ROUND(L60,2)*ROUND(G60,3),2)</f>
      </c>
      <c s="36" t="s">
        <v>56</v>
      </c>
      <c>
        <f>(M60*21)/100</f>
      </c>
      <c t="s">
        <v>27</v>
      </c>
    </row>
    <row r="61" spans="1:5" ht="12.75">
      <c r="A61" s="35" t="s">
        <v>57</v>
      </c>
      <c r="E61" s="39" t="s">
        <v>5</v>
      </c>
    </row>
    <row r="62" spans="1:5" ht="12.75">
      <c r="A62" s="35" t="s">
        <v>58</v>
      </c>
      <c r="E62" s="40" t="s">
        <v>8796</v>
      </c>
    </row>
    <row r="63" spans="1:5" ht="102">
      <c r="A63" t="s">
        <v>59</v>
      </c>
      <c r="E63" s="39" t="s">
        <v>8827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9553</v>
      </c>
      <c s="41">
        <f>Rekapitulace!C106</f>
      </c>
      <c s="20" t="s">
        <v>0</v>
      </c>
      <c t="s">
        <v>23</v>
      </c>
      <c t="s">
        <v>27</v>
      </c>
    </row>
    <row r="4" spans="1:16" ht="32" customHeight="1">
      <c r="A4" s="24" t="s">
        <v>20</v>
      </c>
      <c s="25" t="s">
        <v>28</v>
      </c>
      <c s="27" t="s">
        <v>9553</v>
      </c>
      <c r="E4" s="26" t="s">
        <v>9554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9584</v>
      </c>
      <c r="E8" s="30" t="s">
        <v>9583</v>
      </c>
      <c r="J8" s="29">
        <f>0+J9+J34+J39</f>
      </c>
      <c s="29">
        <f>0+K9+K34+K39</f>
      </c>
      <c s="29">
        <f>0+L9+L34+L39</f>
      </c>
      <c s="29">
        <f>0+M9+M34+M39</f>
      </c>
    </row>
    <row r="9" spans="1:13" ht="12.75">
      <c r="A9" t="s">
        <v>49</v>
      </c>
      <c r="C9" s="31" t="s">
        <v>8573</v>
      </c>
      <c r="E9" s="33" t="s">
        <v>8574</v>
      </c>
      <c r="J9" s="32">
        <f>0</f>
      </c>
      <c s="32">
        <f>0</f>
      </c>
      <c s="32">
        <f>0+L10+L14+L18+L22+L26+L30</f>
      </c>
      <c s="32">
        <f>0+M10+M14+M18+M22+M26+M30</f>
      </c>
    </row>
    <row r="10" spans="1:16" ht="25.5">
      <c r="A10" t="s">
        <v>52</v>
      </c>
      <c s="34" t="s">
        <v>50</v>
      </c>
      <c s="34" t="s">
        <v>9558</v>
      </c>
      <c s="35" t="s">
        <v>5</v>
      </c>
      <c s="6" t="s">
        <v>9559</v>
      </c>
      <c s="36" t="s">
        <v>93</v>
      </c>
      <c s="37">
        <v>4</v>
      </c>
      <c s="36">
        <v>0</v>
      </c>
      <c s="36">
        <f>ROUND(G10*H10,6)</f>
      </c>
      <c r="L10" s="38">
        <v>0</v>
      </c>
      <c s="32">
        <f>ROUND(ROUND(L10,2)*ROUND(G10,3),2)</f>
      </c>
      <c s="36" t="s">
        <v>56</v>
      </c>
      <c>
        <f>(M10*21)/100</f>
      </c>
      <c t="s">
        <v>27</v>
      </c>
    </row>
    <row r="11" spans="1:5" ht="12.75">
      <c r="A11" s="35" t="s">
        <v>57</v>
      </c>
      <c r="E11" s="39" t="s">
        <v>5</v>
      </c>
    </row>
    <row r="12" spans="1:5" ht="12.75">
      <c r="A12" s="35" t="s">
        <v>58</v>
      </c>
      <c r="E12" s="40" t="s">
        <v>8577</v>
      </c>
    </row>
    <row r="13" spans="1:5" ht="114.75">
      <c r="A13" t="s">
        <v>59</v>
      </c>
      <c r="E13" s="39" t="s">
        <v>411</v>
      </c>
    </row>
    <row r="14" spans="1:16" ht="25.5">
      <c r="A14" t="s">
        <v>52</v>
      </c>
      <c s="34" t="s">
        <v>27</v>
      </c>
      <c s="34" t="s">
        <v>9585</v>
      </c>
      <c s="35" t="s">
        <v>5</v>
      </c>
      <c s="6" t="s">
        <v>9586</v>
      </c>
      <c s="36" t="s">
        <v>93</v>
      </c>
      <c s="37">
        <v>58</v>
      </c>
      <c s="36">
        <v>0</v>
      </c>
      <c s="36">
        <f>ROUND(G14*H14,6)</f>
      </c>
      <c r="L14" s="38">
        <v>0</v>
      </c>
      <c s="32">
        <f>ROUND(ROUND(L14,2)*ROUND(G14,3),2)</f>
      </c>
      <c s="36" t="s">
        <v>56</v>
      </c>
      <c>
        <f>(M14*21)/100</f>
      </c>
      <c t="s">
        <v>27</v>
      </c>
    </row>
    <row r="15" spans="1:5" ht="12.75">
      <c r="A15" s="35" t="s">
        <v>57</v>
      </c>
      <c r="E15" s="39" t="s">
        <v>5</v>
      </c>
    </row>
    <row r="16" spans="1:5" ht="12.75">
      <c r="A16" s="35" t="s">
        <v>58</v>
      </c>
      <c r="E16" s="40" t="s">
        <v>8577</v>
      </c>
    </row>
    <row r="17" spans="1:5" ht="114.75">
      <c r="A17" t="s">
        <v>59</v>
      </c>
      <c r="E17" s="39" t="s">
        <v>411</v>
      </c>
    </row>
    <row r="18" spans="1:16" ht="25.5">
      <c r="A18" t="s">
        <v>52</v>
      </c>
      <c s="34" t="s">
        <v>26</v>
      </c>
      <c s="34" t="s">
        <v>409</v>
      </c>
      <c s="35" t="s">
        <v>5</v>
      </c>
      <c s="6" t="s">
        <v>410</v>
      </c>
      <c s="36" t="s">
        <v>93</v>
      </c>
      <c s="37">
        <v>118</v>
      </c>
      <c s="36">
        <v>0</v>
      </c>
      <c s="36">
        <f>ROUND(G18*H18,6)</f>
      </c>
      <c r="L18" s="38">
        <v>0</v>
      </c>
      <c s="32">
        <f>ROUND(ROUND(L18,2)*ROUND(G18,3),2)</f>
      </c>
      <c s="36" t="s">
        <v>56</v>
      </c>
      <c>
        <f>(M18*21)/100</f>
      </c>
      <c t="s">
        <v>27</v>
      </c>
    </row>
    <row r="19" spans="1:5" ht="12.75">
      <c r="A19" s="35" t="s">
        <v>57</v>
      </c>
      <c r="E19" s="39" t="s">
        <v>5</v>
      </c>
    </row>
    <row r="20" spans="1:5" ht="12.75">
      <c r="A20" s="35" t="s">
        <v>58</v>
      </c>
      <c r="E20" s="40" t="s">
        <v>8577</v>
      </c>
    </row>
    <row r="21" spans="1:5" ht="114.75">
      <c r="A21" t="s">
        <v>59</v>
      </c>
      <c r="E21" s="39" t="s">
        <v>411</v>
      </c>
    </row>
    <row r="22" spans="1:16" ht="12.75">
      <c r="A22" t="s">
        <v>52</v>
      </c>
      <c s="34" t="s">
        <v>68</v>
      </c>
      <c s="34" t="s">
        <v>9560</v>
      </c>
      <c s="35" t="s">
        <v>5</v>
      </c>
      <c s="6" t="s">
        <v>9561</v>
      </c>
      <c s="36" t="s">
        <v>93</v>
      </c>
      <c s="37">
        <v>28</v>
      </c>
      <c s="36">
        <v>0</v>
      </c>
      <c s="36">
        <f>ROUND(G22*H22,6)</f>
      </c>
      <c r="L22" s="38">
        <v>0</v>
      </c>
      <c s="32">
        <f>ROUND(ROUND(L22,2)*ROUND(G22,3),2)</f>
      </c>
      <c s="36" t="s">
        <v>56</v>
      </c>
      <c>
        <f>(M22*21)/100</f>
      </c>
      <c t="s">
        <v>27</v>
      </c>
    </row>
    <row r="23" spans="1:5" ht="12.75">
      <c r="A23" s="35" t="s">
        <v>57</v>
      </c>
      <c r="E23" s="39" t="s">
        <v>5</v>
      </c>
    </row>
    <row r="24" spans="1:5" ht="12.75">
      <c r="A24" s="35" t="s">
        <v>58</v>
      </c>
      <c r="E24" s="40" t="s">
        <v>8577</v>
      </c>
    </row>
    <row r="25" spans="1:5" ht="114.75">
      <c r="A25" t="s">
        <v>59</v>
      </c>
      <c r="E25" s="39" t="s">
        <v>411</v>
      </c>
    </row>
    <row r="26" spans="1:16" ht="25.5">
      <c r="A26" t="s">
        <v>52</v>
      </c>
      <c s="34" t="s">
        <v>72</v>
      </c>
      <c s="34" t="s">
        <v>9562</v>
      </c>
      <c s="35" t="s">
        <v>5</v>
      </c>
      <c s="6" t="s">
        <v>9563</v>
      </c>
      <c s="36" t="s">
        <v>93</v>
      </c>
      <c s="37">
        <v>64</v>
      </c>
      <c s="36">
        <v>0</v>
      </c>
      <c s="36">
        <f>ROUND(G26*H26,6)</f>
      </c>
      <c r="L26" s="38">
        <v>0</v>
      </c>
      <c s="32">
        <f>ROUND(ROUND(L26,2)*ROUND(G26,3),2)</f>
      </c>
      <c s="36" t="s">
        <v>56</v>
      </c>
      <c>
        <f>(M26*21)/100</f>
      </c>
      <c t="s">
        <v>27</v>
      </c>
    </row>
    <row r="27" spans="1:5" ht="12.75">
      <c r="A27" s="35" t="s">
        <v>57</v>
      </c>
      <c r="E27" s="39" t="s">
        <v>5</v>
      </c>
    </row>
    <row r="28" spans="1:5" ht="12.75">
      <c r="A28" s="35" t="s">
        <v>58</v>
      </c>
      <c r="E28" s="40" t="s">
        <v>8577</v>
      </c>
    </row>
    <row r="29" spans="1:5" ht="76.5">
      <c r="A29" t="s">
        <v>59</v>
      </c>
      <c r="E29" s="39" t="s">
        <v>9564</v>
      </c>
    </row>
    <row r="30" spans="1:16" ht="25.5">
      <c r="A30" t="s">
        <v>52</v>
      </c>
      <c s="34" t="s">
        <v>76</v>
      </c>
      <c s="34" t="s">
        <v>9565</v>
      </c>
      <c s="35" t="s">
        <v>5</v>
      </c>
      <c s="6" t="s">
        <v>9566</v>
      </c>
      <c s="36" t="s">
        <v>93</v>
      </c>
      <c s="37">
        <v>64</v>
      </c>
      <c s="36">
        <v>0</v>
      </c>
      <c s="36">
        <f>ROUND(G30*H30,6)</f>
      </c>
      <c r="L30" s="38">
        <v>0</v>
      </c>
      <c s="32">
        <f>ROUND(ROUND(L30,2)*ROUND(G30,3),2)</f>
      </c>
      <c s="36" t="s">
        <v>56</v>
      </c>
      <c>
        <f>(M30*21)/100</f>
      </c>
      <c t="s">
        <v>27</v>
      </c>
    </row>
    <row r="31" spans="1:5" ht="12.75">
      <c r="A31" s="35" t="s">
        <v>57</v>
      </c>
      <c r="E31" s="39" t="s">
        <v>5</v>
      </c>
    </row>
    <row r="32" spans="1:5" ht="12.75">
      <c r="A32" s="35" t="s">
        <v>58</v>
      </c>
      <c r="E32" s="40" t="s">
        <v>8577</v>
      </c>
    </row>
    <row r="33" spans="1:5" ht="89.25">
      <c r="A33" t="s">
        <v>59</v>
      </c>
      <c r="E33" s="39" t="s">
        <v>9567</v>
      </c>
    </row>
    <row r="34" spans="1:13" ht="12.75">
      <c r="A34" t="s">
        <v>49</v>
      </c>
      <c r="C34" s="31" t="s">
        <v>8706</v>
      </c>
      <c r="E34" s="33" t="s">
        <v>8707</v>
      </c>
      <c r="J34" s="32">
        <f>0</f>
      </c>
      <c s="32">
        <f>0</f>
      </c>
      <c s="32">
        <f>0+L35</f>
      </c>
      <c s="32">
        <f>0+M35</f>
      </c>
    </row>
    <row r="35" spans="1:16" ht="25.5">
      <c r="A35" t="s">
        <v>52</v>
      </c>
      <c s="34" t="s">
        <v>112</v>
      </c>
      <c s="34" t="s">
        <v>9568</v>
      </c>
      <c s="35" t="s">
        <v>5</v>
      </c>
      <c s="6" t="s">
        <v>9569</v>
      </c>
      <c s="36" t="s">
        <v>93</v>
      </c>
      <c s="37">
        <v>140</v>
      </c>
      <c s="36">
        <v>0</v>
      </c>
      <c s="36">
        <f>ROUND(G35*H35,6)</f>
      </c>
      <c r="L35" s="38">
        <v>0</v>
      </c>
      <c s="32">
        <f>ROUND(ROUND(L35,2)*ROUND(G35,3),2)</f>
      </c>
      <c s="36" t="s">
        <v>56</v>
      </c>
      <c>
        <f>(M35*21)/100</f>
      </c>
      <c t="s">
        <v>27</v>
      </c>
    </row>
    <row r="36" spans="1:5" ht="12.75">
      <c r="A36" s="35" t="s">
        <v>57</v>
      </c>
      <c r="E36" s="39" t="s">
        <v>5</v>
      </c>
    </row>
    <row r="37" spans="1:5" ht="12.75">
      <c r="A37" s="35" t="s">
        <v>58</v>
      </c>
      <c r="E37" s="40" t="s">
        <v>8710</v>
      </c>
    </row>
    <row r="38" spans="1:5" ht="102">
      <c r="A38" t="s">
        <v>59</v>
      </c>
      <c r="E38" s="39" t="s">
        <v>8733</v>
      </c>
    </row>
    <row r="39" spans="1:13" ht="12.75">
      <c r="A39" t="s">
        <v>49</v>
      </c>
      <c r="C39" s="31" t="s">
        <v>8794</v>
      </c>
      <c r="E39" s="33" t="s">
        <v>8795</v>
      </c>
      <c r="J39" s="32">
        <f>0</f>
      </c>
      <c s="32">
        <f>0</f>
      </c>
      <c s="32">
        <f>0+L40+L44+L48+L52+L56+L60+L64</f>
      </c>
      <c s="32">
        <f>0+M40+M44+M48+M52+M56+M60+M64</f>
      </c>
    </row>
    <row r="40" spans="1:16" ht="12.75">
      <c r="A40" t="s">
        <v>52</v>
      </c>
      <c s="34" t="s">
        <v>81</v>
      </c>
      <c s="34" t="s">
        <v>9570</v>
      </c>
      <c s="35" t="s">
        <v>5</v>
      </c>
      <c s="6" t="s">
        <v>9571</v>
      </c>
      <c s="36" t="s">
        <v>93</v>
      </c>
      <c s="37">
        <v>176</v>
      </c>
      <c s="36">
        <v>0</v>
      </c>
      <c s="36">
        <f>ROUND(G40*H40,6)</f>
      </c>
      <c r="L40" s="38">
        <v>0</v>
      </c>
      <c s="32">
        <f>ROUND(ROUND(L40,2)*ROUND(G40,3),2)</f>
      </c>
      <c s="36" t="s">
        <v>56</v>
      </c>
      <c>
        <f>(M40*21)/100</f>
      </c>
      <c t="s">
        <v>27</v>
      </c>
    </row>
    <row r="41" spans="1:5" ht="12.75">
      <c r="A41" s="35" t="s">
        <v>57</v>
      </c>
      <c r="E41" s="39" t="s">
        <v>5</v>
      </c>
    </row>
    <row r="42" spans="1:5" ht="12.75">
      <c r="A42" s="35" t="s">
        <v>58</v>
      </c>
      <c r="E42" s="40" t="s">
        <v>8796</v>
      </c>
    </row>
    <row r="43" spans="1:5" ht="89.25">
      <c r="A43" t="s">
        <v>59</v>
      </c>
      <c r="E43" s="39" t="s">
        <v>9572</v>
      </c>
    </row>
    <row r="44" spans="1:16" ht="12.75">
      <c r="A44" t="s">
        <v>52</v>
      </c>
      <c s="34" t="s">
        <v>86</v>
      </c>
      <c s="34" t="s">
        <v>9573</v>
      </c>
      <c s="35" t="s">
        <v>5</v>
      </c>
      <c s="6" t="s">
        <v>9574</v>
      </c>
      <c s="36" t="s">
        <v>93</v>
      </c>
      <c s="37">
        <v>118</v>
      </c>
      <c s="36">
        <v>0</v>
      </c>
      <c s="36">
        <f>ROUND(G44*H44,6)</f>
      </c>
      <c r="L44" s="38">
        <v>0</v>
      </c>
      <c s="32">
        <f>ROUND(ROUND(L44,2)*ROUND(G44,3),2)</f>
      </c>
      <c s="36" t="s">
        <v>56</v>
      </c>
      <c>
        <f>(M44*21)/100</f>
      </c>
      <c t="s">
        <v>27</v>
      </c>
    </row>
    <row r="45" spans="1:5" ht="12.75">
      <c r="A45" s="35" t="s">
        <v>57</v>
      </c>
      <c r="E45" s="39" t="s">
        <v>5</v>
      </c>
    </row>
    <row r="46" spans="1:5" ht="12.75">
      <c r="A46" s="35" t="s">
        <v>58</v>
      </c>
      <c r="E46" s="40" t="s">
        <v>8796</v>
      </c>
    </row>
    <row r="47" spans="1:5" ht="89.25">
      <c r="A47" t="s">
        <v>59</v>
      </c>
      <c r="E47" s="39" t="s">
        <v>9575</v>
      </c>
    </row>
    <row r="48" spans="1:16" ht="12.75">
      <c r="A48" t="s">
        <v>52</v>
      </c>
      <c s="34" t="s">
        <v>90</v>
      </c>
      <c s="34" t="s">
        <v>9576</v>
      </c>
      <c s="35" t="s">
        <v>5</v>
      </c>
      <c s="6" t="s">
        <v>9577</v>
      </c>
      <c s="36" t="s">
        <v>93</v>
      </c>
      <c s="37">
        <v>4</v>
      </c>
      <c s="36">
        <v>0</v>
      </c>
      <c s="36">
        <f>ROUND(G48*H48,6)</f>
      </c>
      <c r="L48" s="38">
        <v>0</v>
      </c>
      <c s="32">
        <f>ROUND(ROUND(L48,2)*ROUND(G48,3),2)</f>
      </c>
      <c s="36" t="s">
        <v>56</v>
      </c>
      <c>
        <f>(M48*21)/100</f>
      </c>
      <c t="s">
        <v>27</v>
      </c>
    </row>
    <row r="49" spans="1:5" ht="12.75">
      <c r="A49" s="35" t="s">
        <v>57</v>
      </c>
      <c r="E49" s="39" t="s">
        <v>5</v>
      </c>
    </row>
    <row r="50" spans="1:5" ht="12.75">
      <c r="A50" s="35" t="s">
        <v>58</v>
      </c>
      <c r="E50" s="40" t="s">
        <v>8796</v>
      </c>
    </row>
    <row r="51" spans="1:5" ht="89.25">
      <c r="A51" t="s">
        <v>59</v>
      </c>
      <c r="E51" s="39" t="s">
        <v>9578</v>
      </c>
    </row>
    <row r="52" spans="1:16" ht="12.75">
      <c r="A52" t="s">
        <v>52</v>
      </c>
      <c s="34" t="s">
        <v>96</v>
      </c>
      <c s="34" t="s">
        <v>8819</v>
      </c>
      <c s="35" t="s">
        <v>5</v>
      </c>
      <c s="6" t="s">
        <v>8820</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8796</v>
      </c>
    </row>
    <row r="55" spans="1:5" ht="89.25">
      <c r="A55" t="s">
        <v>59</v>
      </c>
      <c r="E55" s="39" t="s">
        <v>8821</v>
      </c>
    </row>
    <row r="56" spans="1:16" ht="12.75">
      <c r="A56" t="s">
        <v>52</v>
      </c>
      <c s="34" t="s">
        <v>100</v>
      </c>
      <c s="34" t="s">
        <v>8822</v>
      </c>
      <c s="35" t="s">
        <v>5</v>
      </c>
      <c s="6" t="s">
        <v>8823</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8796</v>
      </c>
    </row>
    <row r="59" spans="1:5" ht="102">
      <c r="A59" t="s">
        <v>59</v>
      </c>
      <c r="E59" s="39" t="s">
        <v>8824</v>
      </c>
    </row>
    <row r="60" spans="1:16" ht="12.75">
      <c r="A60" t="s">
        <v>52</v>
      </c>
      <c s="34" t="s">
        <v>104</v>
      </c>
      <c s="34" t="s">
        <v>1686</v>
      </c>
      <c s="35" t="s">
        <v>5</v>
      </c>
      <c s="6" t="s">
        <v>243</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8796</v>
      </c>
    </row>
    <row r="63" spans="1:5" ht="89.25">
      <c r="A63" t="s">
        <v>59</v>
      </c>
      <c r="E63" s="39" t="s">
        <v>1687</v>
      </c>
    </row>
    <row r="64" spans="1:16" ht="12.75">
      <c r="A64" t="s">
        <v>52</v>
      </c>
      <c s="34" t="s">
        <v>108</v>
      </c>
      <c s="34" t="s">
        <v>8825</v>
      </c>
      <c s="35" t="s">
        <v>5</v>
      </c>
      <c s="6" t="s">
        <v>8826</v>
      </c>
      <c s="36" t="s">
        <v>223</v>
      </c>
      <c s="37">
        <v>180</v>
      </c>
      <c s="36">
        <v>0</v>
      </c>
      <c s="36">
        <f>ROUND(G64*H64,6)</f>
      </c>
      <c r="L64" s="38">
        <v>0</v>
      </c>
      <c s="32">
        <f>ROUND(ROUND(L64,2)*ROUND(G64,3),2)</f>
      </c>
      <c s="36" t="s">
        <v>56</v>
      </c>
      <c>
        <f>(M64*21)/100</f>
      </c>
      <c t="s">
        <v>27</v>
      </c>
    </row>
    <row r="65" spans="1:5" ht="12.75">
      <c r="A65" s="35" t="s">
        <v>57</v>
      </c>
      <c r="E65" s="39" t="s">
        <v>5</v>
      </c>
    </row>
    <row r="66" spans="1:5" ht="12.75">
      <c r="A66" s="35" t="s">
        <v>58</v>
      </c>
      <c r="E66" s="40" t="s">
        <v>8796</v>
      </c>
    </row>
    <row r="67" spans="1:5" ht="102">
      <c r="A67" t="s">
        <v>59</v>
      </c>
      <c r="E67" s="39" t="s">
        <v>8827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9587</v>
      </c>
      <c s="41">
        <f>Rekapitulace!C110</f>
      </c>
      <c s="20" t="s">
        <v>0</v>
      </c>
      <c t="s">
        <v>23</v>
      </c>
      <c t="s">
        <v>27</v>
      </c>
    </row>
    <row r="4" spans="1:16" ht="32" customHeight="1">
      <c r="A4" s="24" t="s">
        <v>20</v>
      </c>
      <c s="25" t="s">
        <v>28</v>
      </c>
      <c s="27" t="s">
        <v>9587</v>
      </c>
      <c r="E4" s="26" t="s">
        <v>9588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9591</v>
      </c>
      <c r="E8" s="30" t="s">
        <v>9590</v>
      </c>
      <c r="J8" s="29">
        <f>0+J9+J14+J19+J28+J33+J42+J59+J72+J133+J150+J207</f>
      </c>
      <c s="29">
        <f>0+K9+K14+K19+K28+K33+K42+K59+K72+K133+K150+K207</f>
      </c>
      <c s="29">
        <f>0+L9+L14+L19+L28+L33+L42+L59+L72+L133+L150+L207</f>
      </c>
      <c s="29">
        <f>0+M9+M14+M19+M28+M33+M42+M59+M72+M133+M150+M207</f>
      </c>
    </row>
    <row r="9" spans="1:13" ht="12.75">
      <c r="A9" t="s">
        <v>49</v>
      </c>
      <c r="C9" s="31" t="s">
        <v>5991</v>
      </c>
      <c r="E9" s="33" t="s">
        <v>8868</v>
      </c>
      <c r="J9" s="32">
        <f>0</f>
      </c>
      <c s="32">
        <f>0</f>
      </c>
      <c s="32">
        <f>0+L10</f>
      </c>
      <c s="32">
        <f>0+M10</f>
      </c>
    </row>
    <row r="10" spans="1:16" ht="12.75">
      <c r="A10" t="s">
        <v>52</v>
      </c>
      <c s="34" t="s">
        <v>50</v>
      </c>
      <c s="34" t="s">
        <v>9491</v>
      </c>
      <c s="35" t="s">
        <v>5</v>
      </c>
      <c s="6" t="s">
        <v>9492</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1969</v>
      </c>
    </row>
    <row r="13" spans="1:5" ht="318.75">
      <c r="A13" t="s">
        <v>59</v>
      </c>
      <c r="E13" s="39" t="s">
        <v>60</v>
      </c>
    </row>
    <row r="14" spans="1:13" ht="12.75">
      <c r="A14" t="s">
        <v>49</v>
      </c>
      <c r="C14" s="31" t="s">
        <v>2398</v>
      </c>
      <c r="E14" s="33" t="s">
        <v>2399</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1969</v>
      </c>
    </row>
    <row r="18" spans="1:5" ht="229.5">
      <c r="A18" t="s">
        <v>59</v>
      </c>
      <c r="E18" s="39" t="s">
        <v>71</v>
      </c>
    </row>
    <row r="19" spans="1:13" ht="12.75">
      <c r="A19" t="s">
        <v>49</v>
      </c>
      <c r="C19" s="31" t="s">
        <v>172</v>
      </c>
      <c r="E19" s="33" t="s">
        <v>1971</v>
      </c>
      <c r="J19" s="32">
        <f>0</f>
      </c>
      <c s="32">
        <f>0</f>
      </c>
      <c s="32">
        <f>0+L20+L24</f>
      </c>
      <c s="32">
        <f>0+M20+M24</f>
      </c>
    </row>
    <row r="20" spans="1:16" ht="12.75">
      <c r="A20" t="s">
        <v>52</v>
      </c>
      <c s="34" t="s">
        <v>237</v>
      </c>
      <c s="34" t="s">
        <v>8873</v>
      </c>
      <c s="35" t="s">
        <v>5</v>
      </c>
      <c s="6" t="s">
        <v>1047</v>
      </c>
      <c s="36" t="s">
        <v>1048</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1969</v>
      </c>
    </row>
    <row r="23" spans="1:5" ht="12.75">
      <c r="A23" t="s">
        <v>59</v>
      </c>
      <c r="E23" s="39" t="s">
        <v>1977</v>
      </c>
    </row>
    <row r="24" spans="1:16" ht="12.75">
      <c r="A24" t="s">
        <v>52</v>
      </c>
      <c s="34" t="s">
        <v>241</v>
      </c>
      <c s="34" t="s">
        <v>1046</v>
      </c>
      <c s="35" t="s">
        <v>5</v>
      </c>
      <c s="6" t="s">
        <v>8876</v>
      </c>
      <c s="36" t="s">
        <v>2215</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1969</v>
      </c>
    </row>
    <row r="27" spans="1:5" ht="63.75">
      <c r="A27" t="s">
        <v>59</v>
      </c>
      <c r="E27" s="39" t="s">
        <v>8878</v>
      </c>
    </row>
    <row r="28" spans="1:13" ht="12.75">
      <c r="A28" t="s">
        <v>49</v>
      </c>
      <c r="C28" s="31" t="s">
        <v>180</v>
      </c>
      <c r="E28" s="33" t="s">
        <v>1966</v>
      </c>
      <c r="J28" s="32">
        <f>0</f>
      </c>
      <c s="32">
        <f>0</f>
      </c>
      <c s="32">
        <f>0+L29</f>
      </c>
      <c s="32">
        <f>0+M29</f>
      </c>
    </row>
    <row r="29" spans="1:16" ht="12.75">
      <c r="A29" t="s">
        <v>52</v>
      </c>
      <c s="34" t="s">
        <v>258</v>
      </c>
      <c s="34" t="s">
        <v>8879</v>
      </c>
      <c s="35" t="s">
        <v>5</v>
      </c>
      <c s="6" t="s">
        <v>8880</v>
      </c>
      <c s="36" t="s">
        <v>853</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1969</v>
      </c>
    </row>
    <row r="32" spans="1:5" ht="12.75">
      <c r="A32" t="s">
        <v>59</v>
      </c>
      <c r="E32" s="39" t="s">
        <v>8993</v>
      </c>
    </row>
    <row r="33" spans="1:13" ht="12.75">
      <c r="A33" t="s">
        <v>49</v>
      </c>
      <c r="C33" s="31" t="s">
        <v>1985</v>
      </c>
      <c r="E33" s="33" t="s">
        <v>1986</v>
      </c>
      <c r="J33" s="32">
        <f>0</f>
      </c>
      <c s="32">
        <f>0</f>
      </c>
      <c s="32">
        <f>0+L34+L38</f>
      </c>
      <c s="32">
        <f>0+M34+M38</f>
      </c>
    </row>
    <row r="34" spans="1:16" ht="25.5">
      <c r="A34" t="s">
        <v>52</v>
      </c>
      <c s="34" t="s">
        <v>26</v>
      </c>
      <c s="34" t="s">
        <v>1087</v>
      </c>
      <c s="35" t="s">
        <v>5</v>
      </c>
      <c s="6" t="s">
        <v>1088</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1969</v>
      </c>
    </row>
    <row r="37" spans="1:5" ht="76.5">
      <c r="A37" t="s">
        <v>59</v>
      </c>
      <c r="E37" s="39" t="s">
        <v>1368</v>
      </c>
    </row>
    <row r="38" spans="1:16" ht="12.75">
      <c r="A38" t="s">
        <v>52</v>
      </c>
      <c s="34" t="s">
        <v>68</v>
      </c>
      <c s="34" t="s">
        <v>1094</v>
      </c>
      <c s="35" t="s">
        <v>5</v>
      </c>
      <c s="6" t="s">
        <v>1095</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1969</v>
      </c>
    </row>
    <row r="41" spans="1:5" ht="76.5">
      <c r="A41" t="s">
        <v>59</v>
      </c>
      <c r="E41" s="39" t="s">
        <v>1368</v>
      </c>
    </row>
    <row r="42" spans="1:13" ht="12.75">
      <c r="A42" t="s">
        <v>49</v>
      </c>
      <c r="C42" s="31" t="s">
        <v>1989</v>
      </c>
      <c r="E42" s="33" t="s">
        <v>1990</v>
      </c>
      <c r="J42" s="32">
        <f>0</f>
      </c>
      <c s="32">
        <f>0</f>
      </c>
      <c s="32">
        <f>0+L43+L47+L51+L55</f>
      </c>
      <c s="32">
        <f>0+M43+M47+M51+M55</f>
      </c>
    </row>
    <row r="43" spans="1:16" ht="12.75">
      <c r="A43" t="s">
        <v>52</v>
      </c>
      <c s="34" t="s">
        <v>72</v>
      </c>
      <c s="34" t="s">
        <v>73</v>
      </c>
      <c s="35" t="s">
        <v>5</v>
      </c>
      <c s="6" t="s">
        <v>74</v>
      </c>
      <c s="36" t="s">
        <v>65</v>
      </c>
      <c s="37">
        <v>100</v>
      </c>
      <c s="36">
        <v>0</v>
      </c>
      <c s="36">
        <f>ROUND(G43*H43,6)</f>
      </c>
      <c r="L43" s="38">
        <v>0</v>
      </c>
      <c s="32">
        <f>ROUND(ROUND(L43,2)*ROUND(G43,3),2)</f>
      </c>
      <c s="36" t="s">
        <v>56</v>
      </c>
      <c>
        <f>(M43*21)/100</f>
      </c>
      <c t="s">
        <v>27</v>
      </c>
    </row>
    <row r="44" spans="1:5" ht="12.75">
      <c r="A44" s="35" t="s">
        <v>57</v>
      </c>
      <c r="E44" s="39" t="s">
        <v>5</v>
      </c>
    </row>
    <row r="45" spans="1:5" ht="12.75">
      <c r="A45" s="35" t="s">
        <v>58</v>
      </c>
      <c r="E45" s="40" t="s">
        <v>1969</v>
      </c>
    </row>
    <row r="46" spans="1:5" ht="102">
      <c r="A46" t="s">
        <v>59</v>
      </c>
      <c r="E46" s="39" t="s">
        <v>75</v>
      </c>
    </row>
    <row r="47" spans="1:16" ht="12.75">
      <c r="A47" t="s">
        <v>52</v>
      </c>
      <c s="34" t="s">
        <v>76</v>
      </c>
      <c s="34" t="s">
        <v>77</v>
      </c>
      <c s="35" t="s">
        <v>5</v>
      </c>
      <c s="6" t="s">
        <v>78</v>
      </c>
      <c s="36" t="s">
        <v>65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1969</v>
      </c>
    </row>
    <row r="50" spans="1:5" ht="140.25">
      <c r="A50" t="s">
        <v>59</v>
      </c>
      <c r="E50" s="39" t="s">
        <v>79</v>
      </c>
    </row>
    <row r="51" spans="1:16" ht="25.5">
      <c r="A51" t="s">
        <v>52</v>
      </c>
      <c s="34" t="s">
        <v>81</v>
      </c>
      <c s="34" t="s">
        <v>9007</v>
      </c>
      <c s="35" t="s">
        <v>5</v>
      </c>
      <c s="6" t="s">
        <v>9008</v>
      </c>
      <c s="36" t="s">
        <v>65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1969</v>
      </c>
    </row>
    <row r="54" spans="1:5" ht="76.5">
      <c r="A54" t="s">
        <v>59</v>
      </c>
      <c r="E54" s="39" t="s">
        <v>9010</v>
      </c>
    </row>
    <row r="55" spans="1:16" ht="25.5">
      <c r="A55" t="s">
        <v>52</v>
      </c>
      <c s="34" t="s">
        <v>265</v>
      </c>
      <c s="34" t="s">
        <v>9011</v>
      </c>
      <c s="35" t="s">
        <v>5</v>
      </c>
      <c s="6" t="s">
        <v>9012</v>
      </c>
      <c s="36" t="s">
        <v>65</v>
      </c>
      <c s="37">
        <v>100</v>
      </c>
      <c s="36">
        <v>0</v>
      </c>
      <c s="36">
        <f>ROUND(G55*H55,6)</f>
      </c>
      <c r="L55" s="38">
        <v>0</v>
      </c>
      <c s="32">
        <f>ROUND(ROUND(L55,2)*ROUND(G55,3),2)</f>
      </c>
      <c s="36" t="s">
        <v>248</v>
      </c>
      <c>
        <f>(M55*21)/100</f>
      </c>
      <c t="s">
        <v>27</v>
      </c>
    </row>
    <row r="56" spans="1:5" ht="12.75">
      <c r="A56" s="35" t="s">
        <v>57</v>
      </c>
      <c r="E56" s="39" t="s">
        <v>5</v>
      </c>
    </row>
    <row r="57" spans="1:5" ht="12.75">
      <c r="A57" s="35" t="s">
        <v>58</v>
      </c>
      <c r="E57" s="40" t="s">
        <v>1969</v>
      </c>
    </row>
    <row r="58" spans="1:5" ht="76.5">
      <c r="A58" t="s">
        <v>59</v>
      </c>
      <c r="E58" s="39" t="s">
        <v>9013</v>
      </c>
    </row>
    <row r="59" spans="1:13" ht="12.75">
      <c r="A59" t="s">
        <v>49</v>
      </c>
      <c r="C59" s="31" t="s">
        <v>2024</v>
      </c>
      <c r="E59" s="33" t="s">
        <v>2025</v>
      </c>
      <c r="J59" s="32">
        <f>0</f>
      </c>
      <c s="32">
        <f>0</f>
      </c>
      <c s="32">
        <f>0+L60+L64+L68</f>
      </c>
      <c s="32">
        <f>0+M60+M64+M68</f>
      </c>
    </row>
    <row r="60" spans="1:16" ht="12.75">
      <c r="A60" t="s">
        <v>52</v>
      </c>
      <c s="34" t="s">
        <v>86</v>
      </c>
      <c s="34" t="s">
        <v>2433</v>
      </c>
      <c s="35" t="s">
        <v>5</v>
      </c>
      <c s="6" t="s">
        <v>2434</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1969</v>
      </c>
    </row>
    <row r="63" spans="1:5" ht="102">
      <c r="A63" t="s">
        <v>59</v>
      </c>
      <c r="E63" s="39" t="s">
        <v>2435</v>
      </c>
    </row>
    <row r="64" spans="1:16" ht="25.5">
      <c r="A64" t="s">
        <v>52</v>
      </c>
      <c s="34" t="s">
        <v>90</v>
      </c>
      <c s="34" t="s">
        <v>2436</v>
      </c>
      <c s="35" t="s">
        <v>5</v>
      </c>
      <c s="6" t="s">
        <v>2437</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1969</v>
      </c>
    </row>
    <row r="67" spans="1:5" ht="102">
      <c r="A67" t="s">
        <v>59</v>
      </c>
      <c r="E67" s="39" t="s">
        <v>577</v>
      </c>
    </row>
    <row r="68" spans="1:16" ht="12.75">
      <c r="A68" t="s">
        <v>52</v>
      </c>
      <c s="34" t="s">
        <v>96</v>
      </c>
      <c s="34" t="s">
        <v>2026</v>
      </c>
      <c s="35" t="s">
        <v>5</v>
      </c>
      <c s="6" t="s">
        <v>2027</v>
      </c>
      <c s="36" t="s">
        <v>65</v>
      </c>
      <c s="37">
        <v>40</v>
      </c>
      <c s="36">
        <v>0</v>
      </c>
      <c s="36">
        <f>ROUND(G68*H68,6)</f>
      </c>
      <c r="L68" s="38">
        <v>0</v>
      </c>
      <c s="32">
        <f>ROUND(ROUND(L68,2)*ROUND(G68,3),2)</f>
      </c>
      <c s="36" t="s">
        <v>56</v>
      </c>
      <c>
        <f>(M68*21)/100</f>
      </c>
      <c t="s">
        <v>27</v>
      </c>
    </row>
    <row r="69" spans="1:5" ht="12.75">
      <c r="A69" s="35" t="s">
        <v>57</v>
      </c>
      <c r="E69" s="39" t="s">
        <v>5</v>
      </c>
    </row>
    <row r="70" spans="1:5" ht="12.75">
      <c r="A70" s="35" t="s">
        <v>58</v>
      </c>
      <c r="E70" s="40" t="s">
        <v>1969</v>
      </c>
    </row>
    <row r="71" spans="1:5" ht="127.5">
      <c r="A71" t="s">
        <v>59</v>
      </c>
      <c r="E71" s="39" t="s">
        <v>2028</v>
      </c>
    </row>
    <row r="72" spans="1:13" ht="12.75">
      <c r="A72" t="s">
        <v>49</v>
      </c>
      <c r="C72" s="31" t="s">
        <v>1848</v>
      </c>
      <c r="E72" s="33" t="s">
        <v>2034</v>
      </c>
      <c r="J72" s="32">
        <f>0</f>
      </c>
      <c s="32">
        <f>0</f>
      </c>
      <c s="32">
        <f>0+L73+L77+L81+L85+L89+L93+L97+L101+L105+L109+L113+L117+L121+L125+L129</f>
      </c>
      <c s="32">
        <f>0+M73+M77+M81+M85+M89+M93+M97+M101+M105+M109+M113+M117+M121+M125+M129</f>
      </c>
    </row>
    <row r="73" spans="1:16" ht="12.75">
      <c r="A73" t="s">
        <v>52</v>
      </c>
      <c s="34" t="s">
        <v>100</v>
      </c>
      <c s="34" t="s">
        <v>2497</v>
      </c>
      <c s="35" t="s">
        <v>5</v>
      </c>
      <c s="6" t="s">
        <v>2038</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1969</v>
      </c>
    </row>
    <row r="76" spans="1:5" ht="102">
      <c r="A76" t="s">
        <v>59</v>
      </c>
      <c r="E76" s="39" t="s">
        <v>2498</v>
      </c>
    </row>
    <row r="77" spans="1:16" ht="12.75">
      <c r="A77" t="s">
        <v>52</v>
      </c>
      <c s="34" t="s">
        <v>104</v>
      </c>
      <c s="34" t="s">
        <v>578</v>
      </c>
      <c s="35" t="s">
        <v>5</v>
      </c>
      <c s="6" t="s">
        <v>579</v>
      </c>
      <c s="36" t="s">
        <v>65</v>
      </c>
      <c s="37">
        <v>350</v>
      </c>
      <c s="36">
        <v>0</v>
      </c>
      <c s="36">
        <f>ROUND(G77*H77,6)</f>
      </c>
      <c r="L77" s="38">
        <v>0</v>
      </c>
      <c s="32">
        <f>ROUND(ROUND(L77,2)*ROUND(G77,3),2)</f>
      </c>
      <c s="36" t="s">
        <v>56</v>
      </c>
      <c>
        <f>(M77*21)/100</f>
      </c>
      <c t="s">
        <v>27</v>
      </c>
    </row>
    <row r="78" spans="1:5" ht="12.75">
      <c r="A78" s="35" t="s">
        <v>57</v>
      </c>
      <c r="E78" s="39" t="s">
        <v>5</v>
      </c>
    </row>
    <row r="79" spans="1:5" ht="12.75">
      <c r="A79" s="35" t="s">
        <v>58</v>
      </c>
      <c r="E79" s="40" t="s">
        <v>1969</v>
      </c>
    </row>
    <row r="80" spans="1:5" ht="127.5">
      <c r="A80" t="s">
        <v>59</v>
      </c>
      <c r="E80" s="39" t="s">
        <v>580</v>
      </c>
    </row>
    <row r="81" spans="1:16" ht="12.75">
      <c r="A81" t="s">
        <v>52</v>
      </c>
      <c s="34" t="s">
        <v>108</v>
      </c>
      <c s="34" t="s">
        <v>9592</v>
      </c>
      <c s="35" t="s">
        <v>5</v>
      </c>
      <c s="6" t="s">
        <v>9593</v>
      </c>
      <c s="36" t="s">
        <v>65</v>
      </c>
      <c s="37">
        <v>350</v>
      </c>
      <c s="36">
        <v>0</v>
      </c>
      <c s="36">
        <f>ROUND(G81*H81,6)</f>
      </c>
      <c r="L81" s="38">
        <v>0</v>
      </c>
      <c s="32">
        <f>ROUND(ROUND(L81,2)*ROUND(G81,3),2)</f>
      </c>
      <c s="36" t="s">
        <v>56</v>
      </c>
      <c>
        <f>(M81*21)/100</f>
      </c>
      <c t="s">
        <v>27</v>
      </c>
    </row>
    <row r="82" spans="1:5" ht="12.75">
      <c r="A82" s="35" t="s">
        <v>57</v>
      </c>
      <c r="E82" s="39" t="s">
        <v>5</v>
      </c>
    </row>
    <row r="83" spans="1:5" ht="12.75">
      <c r="A83" s="35" t="s">
        <v>58</v>
      </c>
      <c r="E83" s="40" t="s">
        <v>1969</v>
      </c>
    </row>
    <row r="84" spans="1:5" ht="127.5">
      <c r="A84" t="s">
        <v>59</v>
      </c>
      <c r="E84" s="39" t="s">
        <v>580</v>
      </c>
    </row>
    <row r="85" spans="1:16" ht="12.75">
      <c r="A85" t="s">
        <v>52</v>
      </c>
      <c s="34" t="s">
        <v>112</v>
      </c>
      <c s="34" t="s">
        <v>9594</v>
      </c>
      <c s="35" t="s">
        <v>5</v>
      </c>
      <c s="6" t="s">
        <v>9595</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1969</v>
      </c>
    </row>
    <row r="88" spans="1:5" ht="127.5">
      <c r="A88" t="s">
        <v>59</v>
      </c>
      <c r="E88" s="39" t="s">
        <v>9596</v>
      </c>
    </row>
    <row r="89" spans="1:16" ht="12.75">
      <c r="A89" t="s">
        <v>52</v>
      </c>
      <c s="34" t="s">
        <v>116</v>
      </c>
      <c s="34" t="s">
        <v>9597</v>
      </c>
      <c s="35" t="s">
        <v>5</v>
      </c>
      <c s="6" t="s">
        <v>9598</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1969</v>
      </c>
    </row>
    <row r="92" spans="1:5" ht="127.5">
      <c r="A92" t="s">
        <v>59</v>
      </c>
      <c r="E92" s="39" t="s">
        <v>9596</v>
      </c>
    </row>
    <row r="93" spans="1:16" ht="12.75">
      <c r="A93" t="s">
        <v>52</v>
      </c>
      <c s="34" t="s">
        <v>120</v>
      </c>
      <c s="34" t="s">
        <v>581</v>
      </c>
      <c s="35" t="s">
        <v>5</v>
      </c>
      <c s="6" t="s">
        <v>582</v>
      </c>
      <c s="36" t="s">
        <v>93</v>
      </c>
      <c s="37">
        <v>40</v>
      </c>
      <c s="36">
        <v>0</v>
      </c>
      <c s="36">
        <f>ROUND(G93*H93,6)</f>
      </c>
      <c r="L93" s="38">
        <v>0</v>
      </c>
      <c s="32">
        <f>ROUND(ROUND(L93,2)*ROUND(G93,3),2)</f>
      </c>
      <c s="36" t="s">
        <v>56</v>
      </c>
      <c>
        <f>(M93*21)/100</f>
      </c>
      <c t="s">
        <v>27</v>
      </c>
    </row>
    <row r="94" spans="1:5" ht="12.75">
      <c r="A94" s="35" t="s">
        <v>57</v>
      </c>
      <c r="E94" s="39" t="s">
        <v>5</v>
      </c>
    </row>
    <row r="95" spans="1:5" ht="12.75">
      <c r="A95" s="35" t="s">
        <v>58</v>
      </c>
      <c r="E95" s="40" t="s">
        <v>1969</v>
      </c>
    </row>
    <row r="96" spans="1:5" ht="102">
      <c r="A96" t="s">
        <v>59</v>
      </c>
      <c r="E96" s="39" t="s">
        <v>583</v>
      </c>
    </row>
    <row r="97" spans="1:16" ht="12.75">
      <c r="A97" t="s">
        <v>52</v>
      </c>
      <c s="34" t="s">
        <v>124</v>
      </c>
      <c s="34" t="s">
        <v>1132</v>
      </c>
      <c s="35" t="s">
        <v>5</v>
      </c>
      <c s="6" t="s">
        <v>1133</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1969</v>
      </c>
    </row>
    <row r="100" spans="1:5" ht="76.5">
      <c r="A100" t="s">
        <v>59</v>
      </c>
      <c r="E100" s="39" t="s">
        <v>1368</v>
      </c>
    </row>
    <row r="101" spans="1:16" ht="12.75">
      <c r="A101" t="s">
        <v>52</v>
      </c>
      <c s="34" t="s">
        <v>128</v>
      </c>
      <c s="34" t="s">
        <v>1853</v>
      </c>
      <c s="35" t="s">
        <v>5</v>
      </c>
      <c s="6" t="s">
        <v>1854</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1969</v>
      </c>
    </row>
    <row r="104" spans="1:5" ht="76.5">
      <c r="A104" t="s">
        <v>59</v>
      </c>
      <c r="E104" s="39" t="s">
        <v>1855</v>
      </c>
    </row>
    <row r="105" spans="1:16" ht="12.75">
      <c r="A105" t="s">
        <v>52</v>
      </c>
      <c s="34" t="s">
        <v>132</v>
      </c>
      <c s="34" t="s">
        <v>2439</v>
      </c>
      <c s="35" t="s">
        <v>5</v>
      </c>
      <c s="6" t="s">
        <v>2051</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1969</v>
      </c>
    </row>
    <row r="108" spans="1:5" ht="76.5">
      <c r="A108" t="s">
        <v>59</v>
      </c>
      <c r="E108" s="39" t="s">
        <v>2440</v>
      </c>
    </row>
    <row r="109" spans="1:16" ht="12.75">
      <c r="A109" t="s">
        <v>52</v>
      </c>
      <c s="34" t="s">
        <v>136</v>
      </c>
      <c s="34" t="s">
        <v>1856</v>
      </c>
      <c s="35" t="s">
        <v>5</v>
      </c>
      <c s="6" t="s">
        <v>1857</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89.25">
      <c r="A112" t="s">
        <v>59</v>
      </c>
      <c r="E112" s="39" t="s">
        <v>1858</v>
      </c>
    </row>
    <row r="113" spans="1:16" ht="12.75">
      <c r="A113" t="s">
        <v>52</v>
      </c>
      <c s="34" t="s">
        <v>140</v>
      </c>
      <c s="34" t="s">
        <v>2281</v>
      </c>
      <c s="35" t="s">
        <v>5</v>
      </c>
      <c s="6" t="s">
        <v>2056</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1969</v>
      </c>
    </row>
    <row r="116" spans="1:5" ht="102">
      <c r="A116" t="s">
        <v>59</v>
      </c>
      <c r="E116" s="39" t="s">
        <v>2282</v>
      </c>
    </row>
    <row r="117" spans="1:16" ht="12.75">
      <c r="A117" t="s">
        <v>52</v>
      </c>
      <c s="34" t="s">
        <v>144</v>
      </c>
      <c s="34" t="s">
        <v>1134</v>
      </c>
      <c s="35" t="s">
        <v>5</v>
      </c>
      <c s="6" t="s">
        <v>1135</v>
      </c>
      <c s="36" t="s">
        <v>853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1969</v>
      </c>
    </row>
    <row r="120" spans="1:5" ht="102">
      <c r="A120" t="s">
        <v>59</v>
      </c>
      <c r="E120" s="39" t="s">
        <v>9061</v>
      </c>
    </row>
    <row r="121" spans="1:16" ht="12.75">
      <c r="A121" t="s">
        <v>52</v>
      </c>
      <c s="34" t="s">
        <v>148</v>
      </c>
      <c s="34" t="s">
        <v>9121</v>
      </c>
      <c s="35" t="s">
        <v>5</v>
      </c>
      <c s="6" t="s">
        <v>9122</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1969</v>
      </c>
    </row>
    <row r="124" spans="1:5" ht="38.25">
      <c r="A124" t="s">
        <v>59</v>
      </c>
      <c r="E124" s="39" t="s">
        <v>9124</v>
      </c>
    </row>
    <row r="125" spans="1:16" ht="12.75">
      <c r="A125" t="s">
        <v>52</v>
      </c>
      <c s="34" t="s">
        <v>152</v>
      </c>
      <c s="34" t="s">
        <v>9125</v>
      </c>
      <c s="35" t="s">
        <v>5</v>
      </c>
      <c s="6" t="s">
        <v>9126</v>
      </c>
      <c s="36" t="s">
        <v>853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1969</v>
      </c>
    </row>
    <row r="128" spans="1:5" ht="140.25">
      <c r="A128" t="s">
        <v>59</v>
      </c>
      <c r="E128" s="39" t="s">
        <v>9127</v>
      </c>
    </row>
    <row r="129" spans="1:16" ht="12.75">
      <c r="A129" t="s">
        <v>52</v>
      </c>
      <c s="34" t="s">
        <v>269</v>
      </c>
      <c s="34" t="s">
        <v>9599</v>
      </c>
      <c s="35" t="s">
        <v>5</v>
      </c>
      <c s="6" t="s">
        <v>9600</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9124</v>
      </c>
    </row>
    <row r="133" spans="1:13" ht="12.75">
      <c r="A133" t="s">
        <v>49</v>
      </c>
      <c r="C133" s="31" t="s">
        <v>2058</v>
      </c>
      <c r="E133" s="33" t="s">
        <v>2059</v>
      </c>
      <c r="J133" s="32">
        <f>0</f>
      </c>
      <c s="32">
        <f>0</f>
      </c>
      <c s="32">
        <f>0+L134+L138+L142+L146</f>
      </c>
      <c s="32">
        <f>0+M134+M138+M142+M146</f>
      </c>
    </row>
    <row r="134" spans="1:16" ht="12.75">
      <c r="A134" t="s">
        <v>52</v>
      </c>
      <c s="34" t="s">
        <v>156</v>
      </c>
      <c s="34" t="s">
        <v>2062</v>
      </c>
      <c s="35" t="s">
        <v>5</v>
      </c>
      <c s="6" t="s">
        <v>2063</v>
      </c>
      <c s="36" t="s">
        <v>65</v>
      </c>
      <c s="37">
        <v>40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1969</v>
      </c>
    </row>
    <row r="137" spans="1:5" ht="76.5">
      <c r="A137" t="s">
        <v>59</v>
      </c>
      <c r="E137" s="39" t="s">
        <v>2064</v>
      </c>
    </row>
    <row r="138" spans="1:16" ht="12.75">
      <c r="A138" t="s">
        <v>52</v>
      </c>
      <c s="34" t="s">
        <v>160</v>
      </c>
      <c s="34" t="s">
        <v>1694</v>
      </c>
      <c s="35" t="s">
        <v>5</v>
      </c>
      <c s="6" t="s">
        <v>1695</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1969</v>
      </c>
    </row>
    <row r="141" spans="1:5" ht="89.25">
      <c r="A141" t="s">
        <v>59</v>
      </c>
      <c r="E141" s="39" t="s">
        <v>1696</v>
      </c>
    </row>
    <row r="142" spans="1:16" ht="12.75">
      <c r="A142" t="s">
        <v>52</v>
      </c>
      <c s="34" t="s">
        <v>164</v>
      </c>
      <c s="34" t="s">
        <v>9022</v>
      </c>
      <c s="35" t="s">
        <v>5</v>
      </c>
      <c s="6" t="s">
        <v>9023</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1969</v>
      </c>
    </row>
    <row r="145" spans="1:5" ht="102">
      <c r="A145" t="s">
        <v>59</v>
      </c>
      <c r="E145" s="39" t="s">
        <v>9025</v>
      </c>
    </row>
    <row r="146" spans="1:16" ht="25.5">
      <c r="A146" t="s">
        <v>52</v>
      </c>
      <c s="34" t="s">
        <v>273</v>
      </c>
      <c s="34" t="s">
        <v>9601</v>
      </c>
      <c s="35" t="s">
        <v>5</v>
      </c>
      <c s="6" t="s">
        <v>9602</v>
      </c>
      <c s="36" t="s">
        <v>65</v>
      </c>
      <c s="37">
        <v>100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1969</v>
      </c>
    </row>
    <row r="149" spans="1:5" ht="38.25">
      <c r="A149" t="s">
        <v>59</v>
      </c>
      <c r="E149" s="39" t="s">
        <v>2069</v>
      </c>
    </row>
    <row r="150" spans="1:13" ht="12.75">
      <c r="A150" t="s">
        <v>49</v>
      </c>
      <c r="C150" s="31" t="s">
        <v>1675</v>
      </c>
      <c r="E150" s="33" t="s">
        <v>2113</v>
      </c>
      <c r="J150" s="32">
        <f>0</f>
      </c>
      <c s="32">
        <f>0</f>
      </c>
      <c s="32">
        <f>0+L151+L155+L159+L163+L167+L171+L175+L179+L183+L187+L191+L195+L199+L203</f>
      </c>
      <c s="32">
        <f>0+M151+M155+M159+M163+M167+M171+M175+M179+M183+M187+M191+M195+M199+M203</f>
      </c>
    </row>
    <row r="151" spans="1:16" ht="25.5">
      <c r="A151" t="s">
        <v>52</v>
      </c>
      <c s="34" t="s">
        <v>168</v>
      </c>
      <c s="34" t="s">
        <v>1137</v>
      </c>
      <c s="35" t="s">
        <v>5</v>
      </c>
      <c s="6" t="s">
        <v>1138</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1969</v>
      </c>
    </row>
    <row r="154" spans="1:5" ht="114.75">
      <c r="A154" t="s">
        <v>59</v>
      </c>
      <c r="E154" s="39" t="s">
        <v>1377</v>
      </c>
    </row>
    <row r="155" spans="1:16" ht="25.5">
      <c r="A155" t="s">
        <v>52</v>
      </c>
      <c s="34" t="s">
        <v>172</v>
      </c>
      <c s="34" t="s">
        <v>1677</v>
      </c>
      <c s="35" t="s">
        <v>5</v>
      </c>
      <c s="6" t="s">
        <v>1678</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1969</v>
      </c>
    </row>
    <row r="158" spans="1:5" ht="89.25">
      <c r="A158" t="s">
        <v>59</v>
      </c>
      <c r="E158" s="39" t="s">
        <v>1679</v>
      </c>
    </row>
    <row r="159" spans="1:16" ht="12.75">
      <c r="A159" t="s">
        <v>52</v>
      </c>
      <c s="34" t="s">
        <v>176</v>
      </c>
      <c s="34" t="s">
        <v>9336</v>
      </c>
      <c s="35" t="s">
        <v>5</v>
      </c>
      <c s="6" t="s">
        <v>9337</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1969</v>
      </c>
    </row>
    <row r="162" spans="1:5" ht="89.25">
      <c r="A162" t="s">
        <v>59</v>
      </c>
      <c r="E162" s="39" t="s">
        <v>2125</v>
      </c>
    </row>
    <row r="163" spans="1:16" ht="12.75">
      <c r="A163" t="s">
        <v>52</v>
      </c>
      <c s="34" t="s">
        <v>180</v>
      </c>
      <c s="34" t="s">
        <v>2351</v>
      </c>
      <c s="35" t="s">
        <v>5</v>
      </c>
      <c s="6" t="s">
        <v>2352</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1969</v>
      </c>
    </row>
    <row r="166" spans="1:5" ht="76.5">
      <c r="A166" t="s">
        <v>59</v>
      </c>
      <c r="E166" s="39" t="s">
        <v>2133</v>
      </c>
    </row>
    <row r="167" spans="1:16" ht="12.75">
      <c r="A167" t="s">
        <v>52</v>
      </c>
      <c s="34" t="s">
        <v>184</v>
      </c>
      <c s="34" t="s">
        <v>9603</v>
      </c>
      <c s="35" t="s">
        <v>5</v>
      </c>
      <c s="6" t="s">
        <v>9604</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1969</v>
      </c>
    </row>
    <row r="170" spans="1:5" ht="76.5">
      <c r="A170" t="s">
        <v>59</v>
      </c>
      <c r="E170" s="39" t="s">
        <v>2133</v>
      </c>
    </row>
    <row r="171" spans="1:16" ht="12.75">
      <c r="A171" t="s">
        <v>52</v>
      </c>
      <c s="34" t="s">
        <v>188</v>
      </c>
      <c s="34" t="s">
        <v>9605</v>
      </c>
      <c s="35" t="s">
        <v>5</v>
      </c>
      <c s="6" t="s">
        <v>9606</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1969</v>
      </c>
    </row>
    <row r="174" spans="1:5" ht="76.5">
      <c r="A174" t="s">
        <v>59</v>
      </c>
      <c r="E174" s="39" t="s">
        <v>2133</v>
      </c>
    </row>
    <row r="175" spans="1:16" ht="12.75">
      <c r="A175" t="s">
        <v>52</v>
      </c>
      <c s="34" t="s">
        <v>192</v>
      </c>
      <c s="34" t="s">
        <v>2619</v>
      </c>
      <c s="35" t="s">
        <v>5</v>
      </c>
      <c s="6" t="s">
        <v>2620</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1969</v>
      </c>
    </row>
    <row r="178" spans="1:5" ht="76.5">
      <c r="A178" t="s">
        <v>59</v>
      </c>
      <c r="E178" s="39" t="s">
        <v>2133</v>
      </c>
    </row>
    <row r="179" spans="1:16" ht="12.75">
      <c r="A179" t="s">
        <v>52</v>
      </c>
      <c s="34" t="s">
        <v>196</v>
      </c>
      <c s="34" t="s">
        <v>9607</v>
      </c>
      <c s="35" t="s">
        <v>5</v>
      </c>
      <c s="6" t="s">
        <v>9608</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1969</v>
      </c>
    </row>
    <row r="182" spans="1:5" ht="76.5">
      <c r="A182" t="s">
        <v>59</v>
      </c>
      <c r="E182" s="39" t="s">
        <v>2133</v>
      </c>
    </row>
    <row r="183" spans="1:16" ht="25.5">
      <c r="A183" t="s">
        <v>52</v>
      </c>
      <c s="34" t="s">
        <v>200</v>
      </c>
      <c s="34" t="s">
        <v>9609</v>
      </c>
      <c s="35" t="s">
        <v>5</v>
      </c>
      <c s="6" t="s">
        <v>9610</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1969</v>
      </c>
    </row>
    <row r="186" spans="1:5" ht="76.5">
      <c r="A186" t="s">
        <v>59</v>
      </c>
      <c r="E186" s="39" t="s">
        <v>2133</v>
      </c>
    </row>
    <row r="187" spans="1:16" ht="12.75">
      <c r="A187" t="s">
        <v>52</v>
      </c>
      <c s="34" t="s">
        <v>204</v>
      </c>
      <c s="34" t="s">
        <v>1680</v>
      </c>
      <c s="35" t="s">
        <v>5</v>
      </c>
      <c s="6" t="s">
        <v>1681</v>
      </c>
      <c s="36" t="s">
        <v>223</v>
      </c>
      <c s="37">
        <v>16</v>
      </c>
      <c s="36">
        <v>0</v>
      </c>
      <c s="36">
        <f>ROUND(G187*H187,6)</f>
      </c>
      <c r="L187" s="38">
        <v>0</v>
      </c>
      <c s="32">
        <f>ROUND(ROUND(L187,2)*ROUND(G187,3),2)</f>
      </c>
      <c s="36" t="s">
        <v>56</v>
      </c>
      <c>
        <f>(M187*21)/100</f>
      </c>
      <c t="s">
        <v>27</v>
      </c>
    </row>
    <row r="188" spans="1:5" ht="12.75">
      <c r="A188" s="35" t="s">
        <v>57</v>
      </c>
      <c r="E188" s="39" t="s">
        <v>5</v>
      </c>
    </row>
    <row r="189" spans="1:5" ht="12.75">
      <c r="A189" s="35" t="s">
        <v>58</v>
      </c>
      <c r="E189" s="40" t="s">
        <v>1969</v>
      </c>
    </row>
    <row r="190" spans="1:5" ht="89.25">
      <c r="A190" t="s">
        <v>59</v>
      </c>
      <c r="E190" s="39" t="s">
        <v>1682</v>
      </c>
    </row>
    <row r="191" spans="1:16" ht="12.75">
      <c r="A191" t="s">
        <v>52</v>
      </c>
      <c s="34" t="s">
        <v>208</v>
      </c>
      <c s="34" t="s">
        <v>2581</v>
      </c>
      <c s="35" t="s">
        <v>5</v>
      </c>
      <c s="6" t="s">
        <v>2582</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1969</v>
      </c>
    </row>
    <row r="194" spans="1:5" ht="102">
      <c r="A194" t="s">
        <v>59</v>
      </c>
      <c r="E194" s="39" t="s">
        <v>2583</v>
      </c>
    </row>
    <row r="195" spans="1:16" ht="12.75">
      <c r="A195" t="s">
        <v>52</v>
      </c>
      <c s="34" t="s">
        <v>212</v>
      </c>
      <c s="34" t="s">
        <v>1933</v>
      </c>
      <c s="35" t="s">
        <v>5</v>
      </c>
      <c s="6" t="s">
        <v>1934</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1969</v>
      </c>
    </row>
    <row r="198" spans="1:5" ht="89.25">
      <c r="A198" t="s">
        <v>59</v>
      </c>
      <c r="E198" s="39" t="s">
        <v>1935</v>
      </c>
    </row>
    <row r="199" spans="1:16" ht="12.75">
      <c r="A199" t="s">
        <v>52</v>
      </c>
      <c s="34" t="s">
        <v>216</v>
      </c>
      <c s="34" t="s">
        <v>1683</v>
      </c>
      <c s="35" t="s">
        <v>5</v>
      </c>
      <c s="6" t="s">
        <v>1684</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1969</v>
      </c>
    </row>
    <row r="202" spans="1:5" ht="89.25">
      <c r="A202" t="s">
        <v>59</v>
      </c>
      <c r="E202" s="39" t="s">
        <v>1685</v>
      </c>
    </row>
    <row r="203" spans="1:16" ht="12.75">
      <c r="A203" t="s">
        <v>52</v>
      </c>
      <c s="34" t="s">
        <v>220</v>
      </c>
      <c s="34" t="s">
        <v>2136</v>
      </c>
      <c s="35" t="s">
        <v>5</v>
      </c>
      <c s="6" t="s">
        <v>2137</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1969</v>
      </c>
    </row>
    <row r="206" spans="1:5" ht="89.25">
      <c r="A206" t="s">
        <v>59</v>
      </c>
      <c r="E206" s="39" t="s">
        <v>2138</v>
      </c>
    </row>
    <row r="207" spans="1:13" ht="12.75">
      <c r="A207" t="s">
        <v>49</v>
      </c>
      <c r="C207" s="31" t="s">
        <v>256</v>
      </c>
      <c r="E207" s="33" t="s">
        <v>2188</v>
      </c>
      <c r="J207" s="32">
        <f>0</f>
      </c>
      <c s="32">
        <f>0</f>
      </c>
      <c s="32">
        <f>0+L208+L212+L216</f>
      </c>
      <c s="32">
        <f>0+M208+M212+M216</f>
      </c>
    </row>
    <row r="208" spans="1:16" ht="38.25">
      <c r="A208" t="s">
        <v>52</v>
      </c>
      <c s="34" t="s">
        <v>225</v>
      </c>
      <c s="34" t="s">
        <v>2901</v>
      </c>
      <c s="35" t="s">
        <v>2902</v>
      </c>
      <c s="6" t="s">
        <v>2903</v>
      </c>
      <c s="36" t="s">
        <v>262</v>
      </c>
      <c s="37">
        <v>100</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row r="212" spans="1:16" ht="38.25">
      <c r="A212" t="s">
        <v>52</v>
      </c>
      <c s="34" t="s">
        <v>229</v>
      </c>
      <c s="34" t="s">
        <v>266</v>
      </c>
      <c s="35" t="s">
        <v>267</v>
      </c>
      <c s="6" t="s">
        <v>980</v>
      </c>
      <c s="36" t="s">
        <v>262</v>
      </c>
      <c s="37">
        <v>0.35</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02">
      <c r="A215" t="s">
        <v>59</v>
      </c>
      <c r="E215" s="39" t="s">
        <v>281</v>
      </c>
    </row>
    <row r="216" spans="1:16" ht="38.25">
      <c r="A216" t="s">
        <v>52</v>
      </c>
      <c s="34" t="s">
        <v>233</v>
      </c>
      <c s="34" t="s">
        <v>2912</v>
      </c>
      <c s="35" t="s">
        <v>2913</v>
      </c>
      <c s="6" t="s">
        <v>2914</v>
      </c>
      <c s="36" t="s">
        <v>262</v>
      </c>
      <c s="37">
        <v>0.1</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2.75">
      <c r="A219" t="s">
        <v>59</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9587</v>
      </c>
      <c s="41">
        <f>Rekapitulace!C110</f>
      </c>
      <c s="20" t="s">
        <v>0</v>
      </c>
      <c t="s">
        <v>23</v>
      </c>
      <c t="s">
        <v>27</v>
      </c>
    </row>
    <row r="4" spans="1:16" ht="32" customHeight="1">
      <c r="A4" s="24" t="s">
        <v>20</v>
      </c>
      <c s="25" t="s">
        <v>28</v>
      </c>
      <c s="27" t="s">
        <v>9587</v>
      </c>
      <c r="E4" s="26" t="s">
        <v>9588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9613</v>
      </c>
      <c r="E8" s="30" t="s">
        <v>9612</v>
      </c>
      <c r="J8" s="29">
        <f>0+J9+J14+J19+J28+J33+J42+J59+J72+J133+J150+J211</f>
      </c>
      <c s="29">
        <f>0+K9+K14+K19+K28+K33+K42+K59+K72+K133+K150+K211</f>
      </c>
      <c s="29">
        <f>0+L9+L14+L19+L28+L33+L42+L59+L72+L133+L150+L211</f>
      </c>
      <c s="29">
        <f>0+M9+M14+M19+M28+M33+M42+M59+M72+M133+M150+M211</f>
      </c>
    </row>
    <row r="9" spans="1:13" ht="12.75">
      <c r="A9" t="s">
        <v>49</v>
      </c>
      <c r="C9" s="31" t="s">
        <v>5991</v>
      </c>
      <c r="E9" s="33" t="s">
        <v>8868</v>
      </c>
      <c r="J9" s="32">
        <f>0</f>
      </c>
      <c s="32">
        <f>0</f>
      </c>
      <c s="32">
        <f>0+L10</f>
      </c>
      <c s="32">
        <f>0+M10</f>
      </c>
    </row>
    <row r="10" spans="1:16" ht="12.75">
      <c r="A10" t="s">
        <v>52</v>
      </c>
      <c s="34" t="s">
        <v>50</v>
      </c>
      <c s="34" t="s">
        <v>9491</v>
      </c>
      <c s="35" t="s">
        <v>5</v>
      </c>
      <c s="6" t="s">
        <v>9492</v>
      </c>
      <c s="36" t="s">
        <v>55</v>
      </c>
      <c s="37">
        <v>300</v>
      </c>
      <c s="36">
        <v>0</v>
      </c>
      <c s="36">
        <f>ROUND(G10*H10,6)</f>
      </c>
      <c r="L10" s="38">
        <v>0</v>
      </c>
      <c s="32">
        <f>ROUND(ROUND(L10,2)*ROUND(G10,3),2)</f>
      </c>
      <c s="36" t="s">
        <v>56</v>
      </c>
      <c>
        <f>(M10*21)/100</f>
      </c>
      <c t="s">
        <v>27</v>
      </c>
    </row>
    <row r="11" spans="1:5" ht="12.75">
      <c r="A11" s="35" t="s">
        <v>57</v>
      </c>
      <c r="E11" s="39" t="s">
        <v>5</v>
      </c>
    </row>
    <row r="12" spans="1:5" ht="12.75">
      <c r="A12" s="35" t="s">
        <v>58</v>
      </c>
      <c r="E12" s="40" t="s">
        <v>1969</v>
      </c>
    </row>
    <row r="13" spans="1:5" ht="318.75">
      <c r="A13" t="s">
        <v>59</v>
      </c>
      <c r="E13" s="39" t="s">
        <v>60</v>
      </c>
    </row>
    <row r="14" spans="1:13" ht="12.75">
      <c r="A14" t="s">
        <v>49</v>
      </c>
      <c r="C14" s="31" t="s">
        <v>2398</v>
      </c>
      <c r="E14" s="33" t="s">
        <v>2399</v>
      </c>
      <c r="J14" s="32">
        <f>0</f>
      </c>
      <c s="32">
        <f>0</f>
      </c>
      <c s="32">
        <f>0+L15</f>
      </c>
      <c s="32">
        <f>0+M15</f>
      </c>
    </row>
    <row r="15" spans="1:16" ht="12.75">
      <c r="A15" t="s">
        <v>52</v>
      </c>
      <c s="34" t="s">
        <v>27</v>
      </c>
      <c s="34" t="s">
        <v>69</v>
      </c>
      <c s="35" t="s">
        <v>5</v>
      </c>
      <c s="6" t="s">
        <v>70</v>
      </c>
      <c s="36" t="s">
        <v>55</v>
      </c>
      <c s="37">
        <v>300</v>
      </c>
      <c s="36">
        <v>0</v>
      </c>
      <c s="36">
        <f>ROUND(G15*H15,6)</f>
      </c>
      <c r="L15" s="38">
        <v>0</v>
      </c>
      <c s="32">
        <f>ROUND(ROUND(L15,2)*ROUND(G15,3),2)</f>
      </c>
      <c s="36" t="s">
        <v>56</v>
      </c>
      <c>
        <f>(M15*21)/100</f>
      </c>
      <c t="s">
        <v>27</v>
      </c>
    </row>
    <row r="16" spans="1:5" ht="12.75">
      <c r="A16" s="35" t="s">
        <v>57</v>
      </c>
      <c r="E16" s="39" t="s">
        <v>5</v>
      </c>
    </row>
    <row r="17" spans="1:5" ht="12.75">
      <c r="A17" s="35" t="s">
        <v>58</v>
      </c>
      <c r="E17" s="40" t="s">
        <v>1969</v>
      </c>
    </row>
    <row r="18" spans="1:5" ht="229.5">
      <c r="A18" t="s">
        <v>59</v>
      </c>
      <c r="E18" s="39" t="s">
        <v>71</v>
      </c>
    </row>
    <row r="19" spans="1:13" ht="12.75">
      <c r="A19" t="s">
        <v>49</v>
      </c>
      <c r="C19" s="31" t="s">
        <v>172</v>
      </c>
      <c r="E19" s="33" t="s">
        <v>1971</v>
      </c>
      <c r="J19" s="32">
        <f>0</f>
      </c>
      <c s="32">
        <f>0</f>
      </c>
      <c s="32">
        <f>0+L20+L24</f>
      </c>
      <c s="32">
        <f>0+M20+M24</f>
      </c>
    </row>
    <row r="20" spans="1:16" ht="12.75">
      <c r="A20" t="s">
        <v>52</v>
      </c>
      <c s="34" t="s">
        <v>241</v>
      </c>
      <c s="34" t="s">
        <v>8873</v>
      </c>
      <c s="35" t="s">
        <v>5</v>
      </c>
      <c s="6" t="s">
        <v>1047</v>
      </c>
      <c s="36" t="s">
        <v>1048</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1969</v>
      </c>
    </row>
    <row r="23" spans="1:5" ht="12.75">
      <c r="A23" t="s">
        <v>59</v>
      </c>
      <c r="E23" s="39" t="s">
        <v>1977</v>
      </c>
    </row>
    <row r="24" spans="1:16" ht="12.75">
      <c r="A24" t="s">
        <v>52</v>
      </c>
      <c s="34" t="s">
        <v>258</v>
      </c>
      <c s="34" t="s">
        <v>1046</v>
      </c>
      <c s="35" t="s">
        <v>5</v>
      </c>
      <c s="6" t="s">
        <v>8876</v>
      </c>
      <c s="36" t="s">
        <v>2215</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1969</v>
      </c>
    </row>
    <row r="27" spans="1:5" ht="63.75">
      <c r="A27" t="s">
        <v>59</v>
      </c>
      <c r="E27" s="39" t="s">
        <v>8878</v>
      </c>
    </row>
    <row r="28" spans="1:13" ht="12.75">
      <c r="A28" t="s">
        <v>49</v>
      </c>
      <c r="C28" s="31" t="s">
        <v>180</v>
      </c>
      <c r="E28" s="33" t="s">
        <v>1966</v>
      </c>
      <c r="J28" s="32">
        <f>0</f>
      </c>
      <c s="32">
        <f>0</f>
      </c>
      <c s="32">
        <f>0+L29</f>
      </c>
      <c s="32">
        <f>0+M29</f>
      </c>
    </row>
    <row r="29" spans="1:16" ht="12.75">
      <c r="A29" t="s">
        <v>52</v>
      </c>
      <c s="34" t="s">
        <v>265</v>
      </c>
      <c s="34" t="s">
        <v>8879</v>
      </c>
      <c s="35" t="s">
        <v>5</v>
      </c>
      <c s="6" t="s">
        <v>8880</v>
      </c>
      <c s="36" t="s">
        <v>853</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1969</v>
      </c>
    </row>
    <row r="32" spans="1:5" ht="12.75">
      <c r="A32" t="s">
        <v>59</v>
      </c>
      <c r="E32" s="39" t="s">
        <v>8993</v>
      </c>
    </row>
    <row r="33" spans="1:13" ht="12.75">
      <c r="A33" t="s">
        <v>49</v>
      </c>
      <c r="C33" s="31" t="s">
        <v>1985</v>
      </c>
      <c r="E33" s="33" t="s">
        <v>1986</v>
      </c>
      <c r="J33" s="32">
        <f>0</f>
      </c>
      <c s="32">
        <f>0</f>
      </c>
      <c s="32">
        <f>0+L34+L38</f>
      </c>
      <c s="32">
        <f>0+M34+M38</f>
      </c>
    </row>
    <row r="34" spans="1:16" ht="25.5">
      <c r="A34" t="s">
        <v>52</v>
      </c>
      <c s="34" t="s">
        <v>26</v>
      </c>
      <c s="34" t="s">
        <v>1087</v>
      </c>
      <c s="35" t="s">
        <v>5</v>
      </c>
      <c s="6" t="s">
        <v>1088</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1969</v>
      </c>
    </row>
    <row r="37" spans="1:5" ht="76.5">
      <c r="A37" t="s">
        <v>59</v>
      </c>
      <c r="E37" s="39" t="s">
        <v>1368</v>
      </c>
    </row>
    <row r="38" spans="1:16" ht="12.75">
      <c r="A38" t="s">
        <v>52</v>
      </c>
      <c s="34" t="s">
        <v>68</v>
      </c>
      <c s="34" t="s">
        <v>1094</v>
      </c>
      <c s="35" t="s">
        <v>5</v>
      </c>
      <c s="6" t="s">
        <v>1095</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1969</v>
      </c>
    </row>
    <row r="41" spans="1:5" ht="76.5">
      <c r="A41" t="s">
        <v>59</v>
      </c>
      <c r="E41" s="39" t="s">
        <v>1368</v>
      </c>
    </row>
    <row r="42" spans="1:13" ht="12.75">
      <c r="A42" t="s">
        <v>49</v>
      </c>
      <c r="C42" s="31" t="s">
        <v>1989</v>
      </c>
      <c r="E42" s="33" t="s">
        <v>1990</v>
      </c>
      <c r="J42" s="32">
        <f>0</f>
      </c>
      <c s="32">
        <f>0</f>
      </c>
      <c s="32">
        <f>0+L43+L47+L51+L55</f>
      </c>
      <c s="32">
        <f>0+M43+M47+M51+M55</f>
      </c>
    </row>
    <row r="43" spans="1:16" ht="12.75">
      <c r="A43" t="s">
        <v>52</v>
      </c>
      <c s="34" t="s">
        <v>72</v>
      </c>
      <c s="34" t="s">
        <v>73</v>
      </c>
      <c s="35" t="s">
        <v>5</v>
      </c>
      <c s="6" t="s">
        <v>74</v>
      </c>
      <c s="36" t="s">
        <v>65</v>
      </c>
      <c s="37">
        <v>250</v>
      </c>
      <c s="36">
        <v>0</v>
      </c>
      <c s="36">
        <f>ROUND(G43*H43,6)</f>
      </c>
      <c r="L43" s="38">
        <v>0</v>
      </c>
      <c s="32">
        <f>ROUND(ROUND(L43,2)*ROUND(G43,3),2)</f>
      </c>
      <c s="36" t="s">
        <v>56</v>
      </c>
      <c>
        <f>(M43*21)/100</f>
      </c>
      <c t="s">
        <v>27</v>
      </c>
    </row>
    <row r="44" spans="1:5" ht="12.75">
      <c r="A44" s="35" t="s">
        <v>57</v>
      </c>
      <c r="E44" s="39" t="s">
        <v>5</v>
      </c>
    </row>
    <row r="45" spans="1:5" ht="12.75">
      <c r="A45" s="35" t="s">
        <v>58</v>
      </c>
      <c r="E45" s="40" t="s">
        <v>1969</v>
      </c>
    </row>
    <row r="46" spans="1:5" ht="102">
      <c r="A46" t="s">
        <v>59</v>
      </c>
      <c r="E46" s="39" t="s">
        <v>75</v>
      </c>
    </row>
    <row r="47" spans="1:16" ht="12.75">
      <c r="A47" t="s">
        <v>52</v>
      </c>
      <c s="34" t="s">
        <v>76</v>
      </c>
      <c s="34" t="s">
        <v>77</v>
      </c>
      <c s="35" t="s">
        <v>5</v>
      </c>
      <c s="6" t="s">
        <v>78</v>
      </c>
      <c s="36" t="s">
        <v>65</v>
      </c>
      <c s="37">
        <v>250</v>
      </c>
      <c s="36">
        <v>0</v>
      </c>
      <c s="36">
        <f>ROUND(G47*H47,6)</f>
      </c>
      <c r="L47" s="38">
        <v>0</v>
      </c>
      <c s="32">
        <f>ROUND(ROUND(L47,2)*ROUND(G47,3),2)</f>
      </c>
      <c s="36" t="s">
        <v>56</v>
      </c>
      <c>
        <f>(M47*21)/100</f>
      </c>
      <c t="s">
        <v>27</v>
      </c>
    </row>
    <row r="48" spans="1:5" ht="12.75">
      <c r="A48" s="35" t="s">
        <v>57</v>
      </c>
      <c r="E48" s="39" t="s">
        <v>5</v>
      </c>
    </row>
    <row r="49" spans="1:5" ht="12.75">
      <c r="A49" s="35" t="s">
        <v>58</v>
      </c>
      <c r="E49" s="40" t="s">
        <v>1969</v>
      </c>
    </row>
    <row r="50" spans="1:5" ht="140.25">
      <c r="A50" t="s">
        <v>59</v>
      </c>
      <c r="E50" s="39" t="s">
        <v>79</v>
      </c>
    </row>
    <row r="51" spans="1:16" ht="25.5">
      <c r="A51" t="s">
        <v>52</v>
      </c>
      <c s="34" t="s">
        <v>81</v>
      </c>
      <c s="34" t="s">
        <v>9007</v>
      </c>
      <c s="35" t="s">
        <v>5</v>
      </c>
      <c s="6" t="s">
        <v>9008</v>
      </c>
      <c s="36" t="s">
        <v>65</v>
      </c>
      <c s="37">
        <v>250</v>
      </c>
      <c s="36">
        <v>0</v>
      </c>
      <c s="36">
        <f>ROUND(G51*H51,6)</f>
      </c>
      <c r="L51" s="38">
        <v>0</v>
      </c>
      <c s="32">
        <f>ROUND(ROUND(L51,2)*ROUND(G51,3),2)</f>
      </c>
      <c s="36" t="s">
        <v>56</v>
      </c>
      <c>
        <f>(M51*21)/100</f>
      </c>
      <c t="s">
        <v>27</v>
      </c>
    </row>
    <row r="52" spans="1:5" ht="12.75">
      <c r="A52" s="35" t="s">
        <v>57</v>
      </c>
      <c r="E52" s="39" t="s">
        <v>5</v>
      </c>
    </row>
    <row r="53" spans="1:5" ht="12.75">
      <c r="A53" s="35" t="s">
        <v>58</v>
      </c>
      <c r="E53" s="40" t="s">
        <v>1969</v>
      </c>
    </row>
    <row r="54" spans="1:5" ht="76.5">
      <c r="A54" t="s">
        <v>59</v>
      </c>
      <c r="E54" s="39" t="s">
        <v>9010</v>
      </c>
    </row>
    <row r="55" spans="1:16" ht="25.5">
      <c r="A55" t="s">
        <v>52</v>
      </c>
      <c s="34" t="s">
        <v>269</v>
      </c>
      <c s="34" t="s">
        <v>9011</v>
      </c>
      <c s="35" t="s">
        <v>5</v>
      </c>
      <c s="6" t="s">
        <v>9012</v>
      </c>
      <c s="36" t="s">
        <v>65</v>
      </c>
      <c s="37">
        <v>250</v>
      </c>
      <c s="36">
        <v>0</v>
      </c>
      <c s="36">
        <f>ROUND(G55*H55,6)</f>
      </c>
      <c r="L55" s="38">
        <v>0</v>
      </c>
      <c s="32">
        <f>ROUND(ROUND(L55,2)*ROUND(G55,3),2)</f>
      </c>
      <c s="36" t="s">
        <v>248</v>
      </c>
      <c>
        <f>(M55*21)/100</f>
      </c>
      <c t="s">
        <v>27</v>
      </c>
    </row>
    <row r="56" spans="1:5" ht="12.75">
      <c r="A56" s="35" t="s">
        <v>57</v>
      </c>
      <c r="E56" s="39" t="s">
        <v>5</v>
      </c>
    </row>
    <row r="57" spans="1:5" ht="12.75">
      <c r="A57" s="35" t="s">
        <v>58</v>
      </c>
      <c r="E57" s="40" t="s">
        <v>1969</v>
      </c>
    </row>
    <row r="58" spans="1:5" ht="76.5">
      <c r="A58" t="s">
        <v>59</v>
      </c>
      <c r="E58" s="39" t="s">
        <v>9013</v>
      </c>
    </row>
    <row r="59" spans="1:13" ht="12.75">
      <c r="A59" t="s">
        <v>49</v>
      </c>
      <c r="C59" s="31" t="s">
        <v>2024</v>
      </c>
      <c r="E59" s="33" t="s">
        <v>2025</v>
      </c>
      <c r="J59" s="32">
        <f>0</f>
      </c>
      <c s="32">
        <f>0</f>
      </c>
      <c s="32">
        <f>0+L60+L64+L68</f>
      </c>
      <c s="32">
        <f>0+M60+M64+M68</f>
      </c>
    </row>
    <row r="60" spans="1:16" ht="12.75">
      <c r="A60" t="s">
        <v>52</v>
      </c>
      <c s="34" t="s">
        <v>86</v>
      </c>
      <c s="34" t="s">
        <v>2433</v>
      </c>
      <c s="35" t="s">
        <v>5</v>
      </c>
      <c s="6" t="s">
        <v>2434</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1969</v>
      </c>
    </row>
    <row r="63" spans="1:5" ht="102">
      <c r="A63" t="s">
        <v>59</v>
      </c>
      <c r="E63" s="39" t="s">
        <v>2435</v>
      </c>
    </row>
    <row r="64" spans="1:16" ht="25.5">
      <c r="A64" t="s">
        <v>52</v>
      </c>
      <c s="34" t="s">
        <v>90</v>
      </c>
      <c s="34" t="s">
        <v>2436</v>
      </c>
      <c s="35" t="s">
        <v>5</v>
      </c>
      <c s="6" t="s">
        <v>2437</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1969</v>
      </c>
    </row>
    <row r="67" spans="1:5" ht="102">
      <c r="A67" t="s">
        <v>59</v>
      </c>
      <c r="E67" s="39" t="s">
        <v>577</v>
      </c>
    </row>
    <row r="68" spans="1:16" ht="12.75">
      <c r="A68" t="s">
        <v>52</v>
      </c>
      <c s="34" t="s">
        <v>96</v>
      </c>
      <c s="34" t="s">
        <v>2026</v>
      </c>
      <c s="35" t="s">
        <v>5</v>
      </c>
      <c s="6" t="s">
        <v>2027</v>
      </c>
      <c s="36" t="s">
        <v>65</v>
      </c>
      <c s="37">
        <v>150</v>
      </c>
      <c s="36">
        <v>0</v>
      </c>
      <c s="36">
        <f>ROUND(G68*H68,6)</f>
      </c>
      <c r="L68" s="38">
        <v>0</v>
      </c>
      <c s="32">
        <f>ROUND(ROUND(L68,2)*ROUND(G68,3),2)</f>
      </c>
      <c s="36" t="s">
        <v>56</v>
      </c>
      <c>
        <f>(M68*21)/100</f>
      </c>
      <c t="s">
        <v>27</v>
      </c>
    </row>
    <row r="69" spans="1:5" ht="12.75">
      <c r="A69" s="35" t="s">
        <v>57</v>
      </c>
      <c r="E69" s="39" t="s">
        <v>5</v>
      </c>
    </row>
    <row r="70" spans="1:5" ht="12.75">
      <c r="A70" s="35" t="s">
        <v>58</v>
      </c>
      <c r="E70" s="40" t="s">
        <v>1969</v>
      </c>
    </row>
    <row r="71" spans="1:5" ht="127.5">
      <c r="A71" t="s">
        <v>59</v>
      </c>
      <c r="E71" s="39" t="s">
        <v>2028</v>
      </c>
    </row>
    <row r="72" spans="1:13" ht="12.75">
      <c r="A72" t="s">
        <v>49</v>
      </c>
      <c r="C72" s="31" t="s">
        <v>1848</v>
      </c>
      <c r="E72" s="33" t="s">
        <v>2034</v>
      </c>
      <c r="J72" s="32">
        <f>0</f>
      </c>
      <c s="32">
        <f>0</f>
      </c>
      <c s="32">
        <f>0+L73+L77+L81+L85+L89+L93+L97+L101+L105+L109+L113+L117+L121+L125+L129</f>
      </c>
      <c s="32">
        <f>0+M73+M77+M81+M85+M89+M93+M97+M101+M105+M109+M113+M117+M121+M125+M129</f>
      </c>
    </row>
    <row r="73" spans="1:16" ht="12.75">
      <c r="A73" t="s">
        <v>52</v>
      </c>
      <c s="34" t="s">
        <v>100</v>
      </c>
      <c s="34" t="s">
        <v>2497</v>
      </c>
      <c s="35" t="s">
        <v>5</v>
      </c>
      <c s="6" t="s">
        <v>2038</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1969</v>
      </c>
    </row>
    <row r="76" spans="1:5" ht="102">
      <c r="A76" t="s">
        <v>59</v>
      </c>
      <c r="E76" s="39" t="s">
        <v>2498</v>
      </c>
    </row>
    <row r="77" spans="1:16" ht="12.75">
      <c r="A77" t="s">
        <v>52</v>
      </c>
      <c s="34" t="s">
        <v>104</v>
      </c>
      <c s="34" t="s">
        <v>578</v>
      </c>
      <c s="35" t="s">
        <v>5</v>
      </c>
      <c s="6" t="s">
        <v>579</v>
      </c>
      <c s="36" t="s">
        <v>65</v>
      </c>
      <c s="37">
        <v>550</v>
      </c>
      <c s="36">
        <v>0</v>
      </c>
      <c s="36">
        <f>ROUND(G77*H77,6)</f>
      </c>
      <c r="L77" s="38">
        <v>0</v>
      </c>
      <c s="32">
        <f>ROUND(ROUND(L77,2)*ROUND(G77,3),2)</f>
      </c>
      <c s="36" t="s">
        <v>56</v>
      </c>
      <c>
        <f>(M77*21)/100</f>
      </c>
      <c t="s">
        <v>27</v>
      </c>
    </row>
    <row r="78" spans="1:5" ht="12.75">
      <c r="A78" s="35" t="s">
        <v>57</v>
      </c>
      <c r="E78" s="39" t="s">
        <v>5</v>
      </c>
    </row>
    <row r="79" spans="1:5" ht="12.75">
      <c r="A79" s="35" t="s">
        <v>58</v>
      </c>
      <c r="E79" s="40" t="s">
        <v>1969</v>
      </c>
    </row>
    <row r="80" spans="1:5" ht="127.5">
      <c r="A80" t="s">
        <v>59</v>
      </c>
      <c r="E80" s="39" t="s">
        <v>580</v>
      </c>
    </row>
    <row r="81" spans="1:16" ht="12.75">
      <c r="A81" t="s">
        <v>52</v>
      </c>
      <c s="34" t="s">
        <v>108</v>
      </c>
      <c s="34" t="s">
        <v>9592</v>
      </c>
      <c s="35" t="s">
        <v>5</v>
      </c>
      <c s="6" t="s">
        <v>9593</v>
      </c>
      <c s="36" t="s">
        <v>65</v>
      </c>
      <c s="37">
        <v>300</v>
      </c>
      <c s="36">
        <v>0</v>
      </c>
      <c s="36">
        <f>ROUND(G81*H81,6)</f>
      </c>
      <c r="L81" s="38">
        <v>0</v>
      </c>
      <c s="32">
        <f>ROUND(ROUND(L81,2)*ROUND(G81,3),2)</f>
      </c>
      <c s="36" t="s">
        <v>56</v>
      </c>
      <c>
        <f>(M81*21)/100</f>
      </c>
      <c t="s">
        <v>27</v>
      </c>
    </row>
    <row r="82" spans="1:5" ht="12.75">
      <c r="A82" s="35" t="s">
        <v>57</v>
      </c>
      <c r="E82" s="39" t="s">
        <v>5</v>
      </c>
    </row>
    <row r="83" spans="1:5" ht="12.75">
      <c r="A83" s="35" t="s">
        <v>58</v>
      </c>
      <c r="E83" s="40" t="s">
        <v>1969</v>
      </c>
    </row>
    <row r="84" spans="1:5" ht="127.5">
      <c r="A84" t="s">
        <v>59</v>
      </c>
      <c r="E84" s="39" t="s">
        <v>580</v>
      </c>
    </row>
    <row r="85" spans="1:16" ht="12.75">
      <c r="A85" t="s">
        <v>52</v>
      </c>
      <c s="34" t="s">
        <v>112</v>
      </c>
      <c s="34" t="s">
        <v>9594</v>
      </c>
      <c s="35" t="s">
        <v>5</v>
      </c>
      <c s="6" t="s">
        <v>9595</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1969</v>
      </c>
    </row>
    <row r="88" spans="1:5" ht="127.5">
      <c r="A88" t="s">
        <v>59</v>
      </c>
      <c r="E88" s="39" t="s">
        <v>9596</v>
      </c>
    </row>
    <row r="89" spans="1:16" ht="12.75">
      <c r="A89" t="s">
        <v>52</v>
      </c>
      <c s="34" t="s">
        <v>116</v>
      </c>
      <c s="34" t="s">
        <v>9597</v>
      </c>
      <c s="35" t="s">
        <v>5</v>
      </c>
      <c s="6" t="s">
        <v>9598</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1969</v>
      </c>
    </row>
    <row r="92" spans="1:5" ht="127.5">
      <c r="A92" t="s">
        <v>59</v>
      </c>
      <c r="E92" s="39" t="s">
        <v>9596</v>
      </c>
    </row>
    <row r="93" spans="1:16" ht="12.75">
      <c r="A93" t="s">
        <v>52</v>
      </c>
      <c s="34" t="s">
        <v>120</v>
      </c>
      <c s="34" t="s">
        <v>581</v>
      </c>
      <c s="35" t="s">
        <v>5</v>
      </c>
      <c s="6" t="s">
        <v>582</v>
      </c>
      <c s="36" t="s">
        <v>93</v>
      </c>
      <c s="37">
        <v>35</v>
      </c>
      <c s="36">
        <v>0</v>
      </c>
      <c s="36">
        <f>ROUND(G93*H93,6)</f>
      </c>
      <c r="L93" s="38">
        <v>0</v>
      </c>
      <c s="32">
        <f>ROUND(ROUND(L93,2)*ROUND(G93,3),2)</f>
      </c>
      <c s="36" t="s">
        <v>56</v>
      </c>
      <c>
        <f>(M93*21)/100</f>
      </c>
      <c t="s">
        <v>27</v>
      </c>
    </row>
    <row r="94" spans="1:5" ht="12.75">
      <c r="A94" s="35" t="s">
        <v>57</v>
      </c>
      <c r="E94" s="39" t="s">
        <v>5</v>
      </c>
    </row>
    <row r="95" spans="1:5" ht="12.75">
      <c r="A95" s="35" t="s">
        <v>58</v>
      </c>
      <c r="E95" s="40" t="s">
        <v>1969</v>
      </c>
    </row>
    <row r="96" spans="1:5" ht="102">
      <c r="A96" t="s">
        <v>59</v>
      </c>
      <c r="E96" s="39" t="s">
        <v>583</v>
      </c>
    </row>
    <row r="97" spans="1:16" ht="12.75">
      <c r="A97" t="s">
        <v>52</v>
      </c>
      <c s="34" t="s">
        <v>124</v>
      </c>
      <c s="34" t="s">
        <v>1132</v>
      </c>
      <c s="35" t="s">
        <v>5</v>
      </c>
      <c s="6" t="s">
        <v>1133</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1969</v>
      </c>
    </row>
    <row r="100" spans="1:5" ht="76.5">
      <c r="A100" t="s">
        <v>59</v>
      </c>
      <c r="E100" s="39" t="s">
        <v>1368</v>
      </c>
    </row>
    <row r="101" spans="1:16" ht="12.75">
      <c r="A101" t="s">
        <v>52</v>
      </c>
      <c s="34" t="s">
        <v>128</v>
      </c>
      <c s="34" t="s">
        <v>1853</v>
      </c>
      <c s="35" t="s">
        <v>5</v>
      </c>
      <c s="6" t="s">
        <v>1854</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1969</v>
      </c>
    </row>
    <row r="104" spans="1:5" ht="76.5">
      <c r="A104" t="s">
        <v>59</v>
      </c>
      <c r="E104" s="39" t="s">
        <v>1855</v>
      </c>
    </row>
    <row r="105" spans="1:16" ht="12.75">
      <c r="A105" t="s">
        <v>52</v>
      </c>
      <c s="34" t="s">
        <v>132</v>
      </c>
      <c s="34" t="s">
        <v>2439</v>
      </c>
      <c s="35" t="s">
        <v>5</v>
      </c>
      <c s="6" t="s">
        <v>2051</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1969</v>
      </c>
    </row>
    <row r="108" spans="1:5" ht="76.5">
      <c r="A108" t="s">
        <v>59</v>
      </c>
      <c r="E108" s="39" t="s">
        <v>2440</v>
      </c>
    </row>
    <row r="109" spans="1:16" ht="12.75">
      <c r="A109" t="s">
        <v>52</v>
      </c>
      <c s="34" t="s">
        <v>136</v>
      </c>
      <c s="34" t="s">
        <v>1856</v>
      </c>
      <c s="35" t="s">
        <v>5</v>
      </c>
      <c s="6" t="s">
        <v>1857</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89.25">
      <c r="A112" t="s">
        <v>59</v>
      </c>
      <c r="E112" s="39" t="s">
        <v>1858</v>
      </c>
    </row>
    <row r="113" spans="1:16" ht="12.75">
      <c r="A113" t="s">
        <v>52</v>
      </c>
      <c s="34" t="s">
        <v>140</v>
      </c>
      <c s="34" t="s">
        <v>2281</v>
      </c>
      <c s="35" t="s">
        <v>5</v>
      </c>
      <c s="6" t="s">
        <v>2056</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1969</v>
      </c>
    </row>
    <row r="116" spans="1:5" ht="102">
      <c r="A116" t="s">
        <v>59</v>
      </c>
      <c r="E116" s="39" t="s">
        <v>2282</v>
      </c>
    </row>
    <row r="117" spans="1:16" ht="12.75">
      <c r="A117" t="s">
        <v>52</v>
      </c>
      <c s="34" t="s">
        <v>144</v>
      </c>
      <c s="34" t="s">
        <v>1134</v>
      </c>
      <c s="35" t="s">
        <v>5</v>
      </c>
      <c s="6" t="s">
        <v>1135</v>
      </c>
      <c s="36" t="s">
        <v>853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1969</v>
      </c>
    </row>
    <row r="120" spans="1:5" ht="102">
      <c r="A120" t="s">
        <v>59</v>
      </c>
      <c r="E120" s="39" t="s">
        <v>9061</v>
      </c>
    </row>
    <row r="121" spans="1:16" ht="12.75">
      <c r="A121" t="s">
        <v>52</v>
      </c>
      <c s="34" t="s">
        <v>148</v>
      </c>
      <c s="34" t="s">
        <v>9121</v>
      </c>
      <c s="35" t="s">
        <v>5</v>
      </c>
      <c s="6" t="s">
        <v>9122</v>
      </c>
      <c s="36" t="s">
        <v>65</v>
      </c>
      <c s="37">
        <v>550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1969</v>
      </c>
    </row>
    <row r="124" spans="1:5" ht="38.25">
      <c r="A124" t="s">
        <v>59</v>
      </c>
      <c r="E124" s="39" t="s">
        <v>9124</v>
      </c>
    </row>
    <row r="125" spans="1:16" ht="12.75">
      <c r="A125" t="s">
        <v>52</v>
      </c>
      <c s="34" t="s">
        <v>152</v>
      </c>
      <c s="34" t="s">
        <v>9125</v>
      </c>
      <c s="35" t="s">
        <v>5</v>
      </c>
      <c s="6" t="s">
        <v>9126</v>
      </c>
      <c s="36" t="s">
        <v>853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1969</v>
      </c>
    </row>
    <row r="128" spans="1:5" ht="140.25">
      <c r="A128" t="s">
        <v>59</v>
      </c>
      <c r="E128" s="39" t="s">
        <v>9127</v>
      </c>
    </row>
    <row r="129" spans="1:16" ht="12.75">
      <c r="A129" t="s">
        <v>52</v>
      </c>
      <c s="34" t="s">
        <v>273</v>
      </c>
      <c s="34" t="s">
        <v>9599</v>
      </c>
      <c s="35" t="s">
        <v>5</v>
      </c>
      <c s="6" t="s">
        <v>9600</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9124</v>
      </c>
    </row>
    <row r="133" spans="1:13" ht="12.75">
      <c r="A133" t="s">
        <v>49</v>
      </c>
      <c r="C133" s="31" t="s">
        <v>2058</v>
      </c>
      <c r="E133" s="33" t="s">
        <v>2059</v>
      </c>
      <c r="J133" s="32">
        <f>0</f>
      </c>
      <c s="32">
        <f>0</f>
      </c>
      <c s="32">
        <f>0+L134+L138+L142+L146</f>
      </c>
      <c s="32">
        <f>0+M134+M138+M142+M146</f>
      </c>
    </row>
    <row r="134" spans="1:16" ht="12.75">
      <c r="A134" t="s">
        <v>52</v>
      </c>
      <c s="34" t="s">
        <v>156</v>
      </c>
      <c s="34" t="s">
        <v>2062</v>
      </c>
      <c s="35" t="s">
        <v>5</v>
      </c>
      <c s="6" t="s">
        <v>2063</v>
      </c>
      <c s="36" t="s">
        <v>65</v>
      </c>
      <c s="37">
        <v>150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1969</v>
      </c>
    </row>
    <row r="137" spans="1:5" ht="76.5">
      <c r="A137" t="s">
        <v>59</v>
      </c>
      <c r="E137" s="39" t="s">
        <v>2064</v>
      </c>
    </row>
    <row r="138" spans="1:16" ht="12.75">
      <c r="A138" t="s">
        <v>52</v>
      </c>
      <c s="34" t="s">
        <v>160</v>
      </c>
      <c s="34" t="s">
        <v>1694</v>
      </c>
      <c s="35" t="s">
        <v>5</v>
      </c>
      <c s="6" t="s">
        <v>1695</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1969</v>
      </c>
    </row>
    <row r="141" spans="1:5" ht="89.25">
      <c r="A141" t="s">
        <v>59</v>
      </c>
      <c r="E141" s="39" t="s">
        <v>1696</v>
      </c>
    </row>
    <row r="142" spans="1:16" ht="12.75">
      <c r="A142" t="s">
        <v>52</v>
      </c>
      <c s="34" t="s">
        <v>164</v>
      </c>
      <c s="34" t="s">
        <v>9022</v>
      </c>
      <c s="35" t="s">
        <v>5</v>
      </c>
      <c s="6" t="s">
        <v>9023</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1969</v>
      </c>
    </row>
    <row r="145" spans="1:5" ht="102">
      <c r="A145" t="s">
        <v>59</v>
      </c>
      <c r="E145" s="39" t="s">
        <v>9025</v>
      </c>
    </row>
    <row r="146" spans="1:16" ht="25.5">
      <c r="A146" t="s">
        <v>52</v>
      </c>
      <c s="34" t="s">
        <v>277</v>
      </c>
      <c s="34" t="s">
        <v>9601</v>
      </c>
      <c s="35" t="s">
        <v>5</v>
      </c>
      <c s="6" t="s">
        <v>9602</v>
      </c>
      <c s="36" t="s">
        <v>65</v>
      </c>
      <c s="37">
        <v>250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1969</v>
      </c>
    </row>
    <row r="149" spans="1:5" ht="38.25">
      <c r="A149" t="s">
        <v>59</v>
      </c>
      <c r="E149" s="39" t="s">
        <v>2069</v>
      </c>
    </row>
    <row r="150" spans="1:13" ht="12.75">
      <c r="A150" t="s">
        <v>49</v>
      </c>
      <c r="C150" s="31" t="s">
        <v>1675</v>
      </c>
      <c r="E150" s="33" t="s">
        <v>2113</v>
      </c>
      <c r="J150" s="32">
        <f>0</f>
      </c>
      <c s="32">
        <f>0</f>
      </c>
      <c s="32">
        <f>0+L151+L155+L159+L163+L167+L171+L175+L179+L183+L187+L191+L195+L199+L203+L207</f>
      </c>
      <c s="32">
        <f>0+M151+M155+M159+M163+M167+M171+M175+M179+M183+M187+M191+M195+M199+M203+M207</f>
      </c>
    </row>
    <row r="151" spans="1:16" ht="25.5">
      <c r="A151" t="s">
        <v>52</v>
      </c>
      <c s="34" t="s">
        <v>168</v>
      </c>
      <c s="34" t="s">
        <v>1137</v>
      </c>
      <c s="35" t="s">
        <v>5</v>
      </c>
      <c s="6" t="s">
        <v>1138</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1969</v>
      </c>
    </row>
    <row r="154" spans="1:5" ht="114.75">
      <c r="A154" t="s">
        <v>59</v>
      </c>
      <c r="E154" s="39" t="s">
        <v>1377</v>
      </c>
    </row>
    <row r="155" spans="1:16" ht="38.25">
      <c r="A155" t="s">
        <v>52</v>
      </c>
      <c s="34" t="s">
        <v>172</v>
      </c>
      <c s="34" t="s">
        <v>1378</v>
      </c>
      <c s="35" t="s">
        <v>5</v>
      </c>
      <c s="6" t="s">
        <v>1379</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1969</v>
      </c>
    </row>
    <row r="158" spans="1:5" ht="114.75">
      <c r="A158" t="s">
        <v>59</v>
      </c>
      <c r="E158" s="39" t="s">
        <v>1377</v>
      </c>
    </row>
    <row r="159" spans="1:16" ht="25.5">
      <c r="A159" t="s">
        <v>52</v>
      </c>
      <c s="34" t="s">
        <v>176</v>
      </c>
      <c s="34" t="s">
        <v>1677</v>
      </c>
      <c s="35" t="s">
        <v>5</v>
      </c>
      <c s="6" t="s">
        <v>1678</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1969</v>
      </c>
    </row>
    <row r="162" spans="1:5" ht="89.25">
      <c r="A162" t="s">
        <v>59</v>
      </c>
      <c r="E162" s="39" t="s">
        <v>1679</v>
      </c>
    </row>
    <row r="163" spans="1:16" ht="12.75">
      <c r="A163" t="s">
        <v>52</v>
      </c>
      <c s="34" t="s">
        <v>180</v>
      </c>
      <c s="34" t="s">
        <v>9336</v>
      </c>
      <c s="35" t="s">
        <v>5</v>
      </c>
      <c s="6" t="s">
        <v>9337</v>
      </c>
      <c s="36" t="s">
        <v>93</v>
      </c>
      <c s="37">
        <v>1</v>
      </c>
      <c s="36">
        <v>0</v>
      </c>
      <c s="36">
        <f>ROUND(G163*H163,6)</f>
      </c>
      <c r="L163" s="38">
        <v>0</v>
      </c>
      <c s="32">
        <f>ROUND(ROUND(L163,2)*ROUND(G163,3),2)</f>
      </c>
      <c s="36" t="s">
        <v>56</v>
      </c>
      <c>
        <f>(M163*21)/100</f>
      </c>
      <c t="s">
        <v>27</v>
      </c>
    </row>
    <row r="164" spans="1:5" ht="12.75">
      <c r="A164" s="35" t="s">
        <v>57</v>
      </c>
      <c r="E164" s="39" t="s">
        <v>5</v>
      </c>
    </row>
    <row r="165" spans="1:5" ht="12.75">
      <c r="A165" s="35" t="s">
        <v>58</v>
      </c>
      <c r="E165" s="40" t="s">
        <v>1969</v>
      </c>
    </row>
    <row r="166" spans="1:5" ht="89.25">
      <c r="A166" t="s">
        <v>59</v>
      </c>
      <c r="E166" s="39" t="s">
        <v>2125</v>
      </c>
    </row>
    <row r="167" spans="1:16" ht="12.75">
      <c r="A167" t="s">
        <v>52</v>
      </c>
      <c s="34" t="s">
        <v>184</v>
      </c>
      <c s="34" t="s">
        <v>2351</v>
      </c>
      <c s="35" t="s">
        <v>5</v>
      </c>
      <c s="6" t="s">
        <v>2352</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1969</v>
      </c>
    </row>
    <row r="170" spans="1:5" ht="76.5">
      <c r="A170" t="s">
        <v>59</v>
      </c>
      <c r="E170" s="39" t="s">
        <v>2133</v>
      </c>
    </row>
    <row r="171" spans="1:16" ht="12.75">
      <c r="A171" t="s">
        <v>52</v>
      </c>
      <c s="34" t="s">
        <v>188</v>
      </c>
      <c s="34" t="s">
        <v>9603</v>
      </c>
      <c s="35" t="s">
        <v>5</v>
      </c>
      <c s="6" t="s">
        <v>9604</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1969</v>
      </c>
    </row>
    <row r="174" spans="1:5" ht="76.5">
      <c r="A174" t="s">
        <v>59</v>
      </c>
      <c r="E174" s="39" t="s">
        <v>2133</v>
      </c>
    </row>
    <row r="175" spans="1:16" ht="12.75">
      <c r="A175" t="s">
        <v>52</v>
      </c>
      <c s="34" t="s">
        <v>192</v>
      </c>
      <c s="34" t="s">
        <v>9605</v>
      </c>
      <c s="35" t="s">
        <v>5</v>
      </c>
      <c s="6" t="s">
        <v>9606</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1969</v>
      </c>
    </row>
    <row r="178" spans="1:5" ht="76.5">
      <c r="A178" t="s">
        <v>59</v>
      </c>
      <c r="E178" s="39" t="s">
        <v>2133</v>
      </c>
    </row>
    <row r="179" spans="1:16" ht="12.75">
      <c r="A179" t="s">
        <v>52</v>
      </c>
      <c s="34" t="s">
        <v>196</v>
      </c>
      <c s="34" t="s">
        <v>2619</v>
      </c>
      <c s="35" t="s">
        <v>5</v>
      </c>
      <c s="6" t="s">
        <v>2620</v>
      </c>
      <c s="36" t="s">
        <v>93</v>
      </c>
      <c s="37">
        <v>2</v>
      </c>
      <c s="36">
        <v>0</v>
      </c>
      <c s="36">
        <f>ROUND(G179*H179,6)</f>
      </c>
      <c r="L179" s="38">
        <v>0</v>
      </c>
      <c s="32">
        <f>ROUND(ROUND(L179,2)*ROUND(G179,3),2)</f>
      </c>
      <c s="36" t="s">
        <v>56</v>
      </c>
      <c>
        <f>(M179*21)/100</f>
      </c>
      <c t="s">
        <v>27</v>
      </c>
    </row>
    <row r="180" spans="1:5" ht="12.75">
      <c r="A180" s="35" t="s">
        <v>57</v>
      </c>
      <c r="E180" s="39" t="s">
        <v>5</v>
      </c>
    </row>
    <row r="181" spans="1:5" ht="12.75">
      <c r="A181" s="35" t="s">
        <v>58</v>
      </c>
      <c r="E181" s="40" t="s">
        <v>1969</v>
      </c>
    </row>
    <row r="182" spans="1:5" ht="76.5">
      <c r="A182" t="s">
        <v>59</v>
      </c>
      <c r="E182" s="39" t="s">
        <v>2133</v>
      </c>
    </row>
    <row r="183" spans="1:16" ht="12.75">
      <c r="A183" t="s">
        <v>52</v>
      </c>
      <c s="34" t="s">
        <v>200</v>
      </c>
      <c s="34" t="s">
        <v>9607</v>
      </c>
      <c s="35" t="s">
        <v>5</v>
      </c>
      <c s="6" t="s">
        <v>9608</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1969</v>
      </c>
    </row>
    <row r="186" spans="1:5" ht="76.5">
      <c r="A186" t="s">
        <v>59</v>
      </c>
      <c r="E186" s="39" t="s">
        <v>2133</v>
      </c>
    </row>
    <row r="187" spans="1:16" ht="25.5">
      <c r="A187" t="s">
        <v>52</v>
      </c>
      <c s="34" t="s">
        <v>204</v>
      </c>
      <c s="34" t="s">
        <v>9609</v>
      </c>
      <c s="35" t="s">
        <v>5</v>
      </c>
      <c s="6" t="s">
        <v>9610</v>
      </c>
      <c s="36" t="s">
        <v>93</v>
      </c>
      <c s="37">
        <v>1</v>
      </c>
      <c s="36">
        <v>0</v>
      </c>
      <c s="36">
        <f>ROUND(G187*H187,6)</f>
      </c>
      <c r="L187" s="38">
        <v>0</v>
      </c>
      <c s="32">
        <f>ROUND(ROUND(L187,2)*ROUND(G187,3),2)</f>
      </c>
      <c s="36" t="s">
        <v>56</v>
      </c>
      <c>
        <f>(M187*21)/100</f>
      </c>
      <c t="s">
        <v>27</v>
      </c>
    </row>
    <row r="188" spans="1:5" ht="12.75">
      <c r="A188" s="35" t="s">
        <v>57</v>
      </c>
      <c r="E188" s="39" t="s">
        <v>5</v>
      </c>
    </row>
    <row r="189" spans="1:5" ht="12.75">
      <c r="A189" s="35" t="s">
        <v>58</v>
      </c>
      <c r="E189" s="40" t="s">
        <v>1969</v>
      </c>
    </row>
    <row r="190" spans="1:5" ht="76.5">
      <c r="A190" t="s">
        <v>59</v>
      </c>
      <c r="E190" s="39" t="s">
        <v>2133</v>
      </c>
    </row>
    <row r="191" spans="1:16" ht="12.75">
      <c r="A191" t="s">
        <v>52</v>
      </c>
      <c s="34" t="s">
        <v>208</v>
      </c>
      <c s="34" t="s">
        <v>1680</v>
      </c>
      <c s="35" t="s">
        <v>5</v>
      </c>
      <c s="6" t="s">
        <v>1681</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1969</v>
      </c>
    </row>
    <row r="194" spans="1:5" ht="89.25">
      <c r="A194" t="s">
        <v>59</v>
      </c>
      <c r="E194" s="39" t="s">
        <v>1682</v>
      </c>
    </row>
    <row r="195" spans="1:16" ht="12.75">
      <c r="A195" t="s">
        <v>52</v>
      </c>
      <c s="34" t="s">
        <v>212</v>
      </c>
      <c s="34" t="s">
        <v>2581</v>
      </c>
      <c s="35" t="s">
        <v>5</v>
      </c>
      <c s="6" t="s">
        <v>2582</v>
      </c>
      <c s="36" t="s">
        <v>223</v>
      </c>
      <c s="37">
        <v>16</v>
      </c>
      <c s="36">
        <v>0</v>
      </c>
      <c s="36">
        <f>ROUND(G195*H195,6)</f>
      </c>
      <c r="L195" s="38">
        <v>0</v>
      </c>
      <c s="32">
        <f>ROUND(ROUND(L195,2)*ROUND(G195,3),2)</f>
      </c>
      <c s="36" t="s">
        <v>56</v>
      </c>
      <c>
        <f>(M195*21)/100</f>
      </c>
      <c t="s">
        <v>27</v>
      </c>
    </row>
    <row r="196" spans="1:5" ht="12.75">
      <c r="A196" s="35" t="s">
        <v>57</v>
      </c>
      <c r="E196" s="39" t="s">
        <v>5</v>
      </c>
    </row>
    <row r="197" spans="1:5" ht="12.75">
      <c r="A197" s="35" t="s">
        <v>58</v>
      </c>
      <c r="E197" s="40" t="s">
        <v>1969</v>
      </c>
    </row>
    <row r="198" spans="1:5" ht="102">
      <c r="A198" t="s">
        <v>59</v>
      </c>
      <c r="E198" s="39" t="s">
        <v>2583</v>
      </c>
    </row>
    <row r="199" spans="1:16" ht="12.75">
      <c r="A199" t="s">
        <v>52</v>
      </c>
      <c s="34" t="s">
        <v>216</v>
      </c>
      <c s="34" t="s">
        <v>1933</v>
      </c>
      <c s="35" t="s">
        <v>5</v>
      </c>
      <c s="6" t="s">
        <v>1934</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1969</v>
      </c>
    </row>
    <row r="202" spans="1:5" ht="89.25">
      <c r="A202" t="s">
        <v>59</v>
      </c>
      <c r="E202" s="39" t="s">
        <v>1935</v>
      </c>
    </row>
    <row r="203" spans="1:16" ht="12.75">
      <c r="A203" t="s">
        <v>52</v>
      </c>
      <c s="34" t="s">
        <v>220</v>
      </c>
      <c s="34" t="s">
        <v>1683</v>
      </c>
      <c s="35" t="s">
        <v>5</v>
      </c>
      <c s="6" t="s">
        <v>1684</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1969</v>
      </c>
    </row>
    <row r="206" spans="1:5" ht="89.25">
      <c r="A206" t="s">
        <v>59</v>
      </c>
      <c r="E206" s="39" t="s">
        <v>1685</v>
      </c>
    </row>
    <row r="207" spans="1:16" ht="12.75">
      <c r="A207" t="s">
        <v>52</v>
      </c>
      <c s="34" t="s">
        <v>225</v>
      </c>
      <c s="34" t="s">
        <v>2136</v>
      </c>
      <c s="35" t="s">
        <v>5</v>
      </c>
      <c s="6" t="s">
        <v>2137</v>
      </c>
      <c s="36" t="s">
        <v>223</v>
      </c>
      <c s="37">
        <v>8</v>
      </c>
      <c s="36">
        <v>0</v>
      </c>
      <c s="36">
        <f>ROUND(G207*H207,6)</f>
      </c>
      <c r="L207" s="38">
        <v>0</v>
      </c>
      <c s="32">
        <f>ROUND(ROUND(L207,2)*ROUND(G207,3),2)</f>
      </c>
      <c s="36" t="s">
        <v>56</v>
      </c>
      <c>
        <f>(M207*21)/100</f>
      </c>
      <c t="s">
        <v>27</v>
      </c>
    </row>
    <row r="208" spans="1:5" ht="12.75">
      <c r="A208" s="35" t="s">
        <v>57</v>
      </c>
      <c r="E208" s="39" t="s">
        <v>5</v>
      </c>
    </row>
    <row r="209" spans="1:5" ht="12.75">
      <c r="A209" s="35" t="s">
        <v>58</v>
      </c>
      <c r="E209" s="40" t="s">
        <v>1969</v>
      </c>
    </row>
    <row r="210" spans="1:5" ht="89.25">
      <c r="A210" t="s">
        <v>59</v>
      </c>
      <c r="E210" s="39" t="s">
        <v>2138</v>
      </c>
    </row>
    <row r="211" spans="1:13" ht="12.75">
      <c r="A211" t="s">
        <v>49</v>
      </c>
      <c r="C211" s="31" t="s">
        <v>256</v>
      </c>
      <c r="E211" s="33" t="s">
        <v>2188</v>
      </c>
      <c r="J211" s="32">
        <f>0</f>
      </c>
      <c s="32">
        <f>0</f>
      </c>
      <c s="32">
        <f>0+L212+L216+L220</f>
      </c>
      <c s="32">
        <f>0+M212+M216+M220</f>
      </c>
    </row>
    <row r="212" spans="1:16" ht="38.25">
      <c r="A212" t="s">
        <v>52</v>
      </c>
      <c s="34" t="s">
        <v>229</v>
      </c>
      <c s="34" t="s">
        <v>2901</v>
      </c>
      <c s="35" t="s">
        <v>2902</v>
      </c>
      <c s="6" t="s">
        <v>2903</v>
      </c>
      <c s="36" t="s">
        <v>262</v>
      </c>
      <c s="37">
        <v>100</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2.75">
      <c r="A215" t="s">
        <v>59</v>
      </c>
      <c r="E215" s="39" t="s">
        <v>5</v>
      </c>
    </row>
    <row r="216" spans="1:16" ht="38.25">
      <c r="A216" t="s">
        <v>52</v>
      </c>
      <c s="34" t="s">
        <v>233</v>
      </c>
      <c s="34" t="s">
        <v>266</v>
      </c>
      <c s="35" t="s">
        <v>267</v>
      </c>
      <c s="6" t="s">
        <v>980</v>
      </c>
      <c s="36" t="s">
        <v>262</v>
      </c>
      <c s="37">
        <v>0.35</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02">
      <c r="A219" t="s">
        <v>59</v>
      </c>
      <c r="E219" s="39" t="s">
        <v>281</v>
      </c>
    </row>
    <row r="220" spans="1:16" ht="38.25">
      <c r="A220" t="s">
        <v>52</v>
      </c>
      <c s="34" t="s">
        <v>237</v>
      </c>
      <c s="34" t="s">
        <v>2912</v>
      </c>
      <c s="35" t="s">
        <v>2913</v>
      </c>
      <c s="6" t="s">
        <v>2914</v>
      </c>
      <c s="36" t="s">
        <v>262</v>
      </c>
      <c s="37">
        <v>0.1</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5</v>
      </c>
    </row>
    <row r="223" spans="1:5" ht="12.75">
      <c r="A223" t="s">
        <v>59</v>
      </c>
      <c r="E2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9587</v>
      </c>
      <c s="41">
        <f>Rekapitulace!C110</f>
      </c>
      <c s="20" t="s">
        <v>0</v>
      </c>
      <c t="s">
        <v>23</v>
      </c>
      <c t="s">
        <v>27</v>
      </c>
    </row>
    <row r="4" spans="1:16" ht="32" customHeight="1">
      <c r="A4" s="24" t="s">
        <v>20</v>
      </c>
      <c s="25" t="s">
        <v>28</v>
      </c>
      <c s="27" t="s">
        <v>9587</v>
      </c>
      <c r="E4" s="26" t="s">
        <v>9588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9616</v>
      </c>
      <c r="E8" s="30" t="s">
        <v>9615</v>
      </c>
      <c r="J8" s="29">
        <f>0+J9+J14+J19+J28+J33+J42+J59+J72+J125+J142+J199</f>
      </c>
      <c s="29">
        <f>0+K9+K14+K19+K28+K33+K42+K59+K72+K125+K142+K199</f>
      </c>
      <c s="29">
        <f>0+L9+L14+L19+L28+L33+L42+L59+L72+L125+L142+L199</f>
      </c>
      <c s="29">
        <f>0+M9+M14+M19+M28+M33+M42+M59+M72+M125+M142+M199</f>
      </c>
    </row>
    <row r="9" spans="1:13" ht="12.75">
      <c r="A9" t="s">
        <v>49</v>
      </c>
      <c r="C9" s="31" t="s">
        <v>5991</v>
      </c>
      <c r="E9" s="33" t="s">
        <v>8868</v>
      </c>
      <c r="J9" s="32">
        <f>0</f>
      </c>
      <c s="32">
        <f>0</f>
      </c>
      <c s="32">
        <f>0+L10</f>
      </c>
      <c s="32">
        <f>0+M10</f>
      </c>
    </row>
    <row r="10" spans="1:16" ht="12.75">
      <c r="A10" t="s">
        <v>52</v>
      </c>
      <c s="34" t="s">
        <v>50</v>
      </c>
      <c s="34" t="s">
        <v>9491</v>
      </c>
      <c s="35" t="s">
        <v>5</v>
      </c>
      <c s="6" t="s">
        <v>9492</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1969</v>
      </c>
    </row>
    <row r="13" spans="1:5" ht="318.75">
      <c r="A13" t="s">
        <v>59</v>
      </c>
      <c r="E13" s="39" t="s">
        <v>60</v>
      </c>
    </row>
    <row r="14" spans="1:13" ht="12.75">
      <c r="A14" t="s">
        <v>49</v>
      </c>
      <c r="C14" s="31" t="s">
        <v>2398</v>
      </c>
      <c r="E14" s="33" t="s">
        <v>2399</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1969</v>
      </c>
    </row>
    <row r="18" spans="1:5" ht="229.5">
      <c r="A18" t="s">
        <v>59</v>
      </c>
      <c r="E18" s="39" t="s">
        <v>71</v>
      </c>
    </row>
    <row r="19" spans="1:13" ht="12.75">
      <c r="A19" t="s">
        <v>49</v>
      </c>
      <c r="C19" s="31" t="s">
        <v>172</v>
      </c>
      <c r="E19" s="33" t="s">
        <v>1971</v>
      </c>
      <c r="J19" s="32">
        <f>0</f>
      </c>
      <c s="32">
        <f>0</f>
      </c>
      <c s="32">
        <f>0+L20+L24</f>
      </c>
      <c s="32">
        <f>0+M20+M24</f>
      </c>
    </row>
    <row r="20" spans="1:16" ht="12.75">
      <c r="A20" t="s">
        <v>52</v>
      </c>
      <c s="34" t="s">
        <v>229</v>
      </c>
      <c s="34" t="s">
        <v>8873</v>
      </c>
      <c s="35" t="s">
        <v>5</v>
      </c>
      <c s="6" t="s">
        <v>1047</v>
      </c>
      <c s="36" t="s">
        <v>1048</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1969</v>
      </c>
    </row>
    <row r="23" spans="1:5" ht="12.75">
      <c r="A23" t="s">
        <v>59</v>
      </c>
      <c r="E23" s="39" t="s">
        <v>1977</v>
      </c>
    </row>
    <row r="24" spans="1:16" ht="12.75">
      <c r="A24" t="s">
        <v>52</v>
      </c>
      <c s="34" t="s">
        <v>233</v>
      </c>
      <c s="34" t="s">
        <v>1046</v>
      </c>
      <c s="35" t="s">
        <v>5</v>
      </c>
      <c s="6" t="s">
        <v>8876</v>
      </c>
      <c s="36" t="s">
        <v>2215</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1969</v>
      </c>
    </row>
    <row r="27" spans="1:5" ht="63.75">
      <c r="A27" t="s">
        <v>59</v>
      </c>
      <c r="E27" s="39" t="s">
        <v>8878</v>
      </c>
    </row>
    <row r="28" spans="1:13" ht="12.75">
      <c r="A28" t="s">
        <v>49</v>
      </c>
      <c r="C28" s="31" t="s">
        <v>180</v>
      </c>
      <c r="E28" s="33" t="s">
        <v>1966</v>
      </c>
      <c r="J28" s="32">
        <f>0</f>
      </c>
      <c s="32">
        <f>0</f>
      </c>
      <c s="32">
        <f>0+L29</f>
      </c>
      <c s="32">
        <f>0+M29</f>
      </c>
    </row>
    <row r="29" spans="1:16" ht="12.75">
      <c r="A29" t="s">
        <v>52</v>
      </c>
      <c s="34" t="s">
        <v>237</v>
      </c>
      <c s="34" t="s">
        <v>8879</v>
      </c>
      <c s="35" t="s">
        <v>5</v>
      </c>
      <c s="6" t="s">
        <v>8880</v>
      </c>
      <c s="36" t="s">
        <v>853</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1969</v>
      </c>
    </row>
    <row r="32" spans="1:5" ht="12.75">
      <c r="A32" t="s">
        <v>59</v>
      </c>
      <c r="E32" s="39" t="s">
        <v>8993</v>
      </c>
    </row>
    <row r="33" spans="1:13" ht="12.75">
      <c r="A33" t="s">
        <v>49</v>
      </c>
      <c r="C33" s="31" t="s">
        <v>1985</v>
      </c>
      <c r="E33" s="33" t="s">
        <v>1986</v>
      </c>
      <c r="J33" s="32">
        <f>0</f>
      </c>
      <c s="32">
        <f>0</f>
      </c>
      <c s="32">
        <f>0+L34+L38</f>
      </c>
      <c s="32">
        <f>0+M34+M38</f>
      </c>
    </row>
    <row r="34" spans="1:16" ht="25.5">
      <c r="A34" t="s">
        <v>52</v>
      </c>
      <c s="34" t="s">
        <v>26</v>
      </c>
      <c s="34" t="s">
        <v>1087</v>
      </c>
      <c s="35" t="s">
        <v>5</v>
      </c>
      <c s="6" t="s">
        <v>1088</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1969</v>
      </c>
    </row>
    <row r="37" spans="1:5" ht="76.5">
      <c r="A37" t="s">
        <v>59</v>
      </c>
      <c r="E37" s="39" t="s">
        <v>1368</v>
      </c>
    </row>
    <row r="38" spans="1:16" ht="12.75">
      <c r="A38" t="s">
        <v>52</v>
      </c>
      <c s="34" t="s">
        <v>68</v>
      </c>
      <c s="34" t="s">
        <v>1094</v>
      </c>
      <c s="35" t="s">
        <v>5</v>
      </c>
      <c s="6" t="s">
        <v>1095</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1969</v>
      </c>
    </row>
    <row r="41" spans="1:5" ht="76.5">
      <c r="A41" t="s">
        <v>59</v>
      </c>
      <c r="E41" s="39" t="s">
        <v>1368</v>
      </c>
    </row>
    <row r="42" spans="1:13" ht="12.75">
      <c r="A42" t="s">
        <v>49</v>
      </c>
      <c r="C42" s="31" t="s">
        <v>1989</v>
      </c>
      <c r="E42" s="33" t="s">
        <v>1990</v>
      </c>
      <c r="J42" s="32">
        <f>0</f>
      </c>
      <c s="32">
        <f>0</f>
      </c>
      <c s="32">
        <f>0+L43+L47+L51+L55</f>
      </c>
      <c s="32">
        <f>0+M43+M47+M51+M55</f>
      </c>
    </row>
    <row r="43" spans="1:16" ht="12.75">
      <c r="A43" t="s">
        <v>52</v>
      </c>
      <c s="34" t="s">
        <v>72</v>
      </c>
      <c s="34" t="s">
        <v>73</v>
      </c>
      <c s="35" t="s">
        <v>5</v>
      </c>
      <c s="6" t="s">
        <v>74</v>
      </c>
      <c s="36" t="s">
        <v>65</v>
      </c>
      <c s="37">
        <v>100</v>
      </c>
      <c s="36">
        <v>0</v>
      </c>
      <c s="36">
        <f>ROUND(G43*H43,6)</f>
      </c>
      <c r="L43" s="38">
        <v>0</v>
      </c>
      <c s="32">
        <f>ROUND(ROUND(L43,2)*ROUND(G43,3),2)</f>
      </c>
      <c s="36" t="s">
        <v>56</v>
      </c>
      <c>
        <f>(M43*21)/100</f>
      </c>
      <c t="s">
        <v>27</v>
      </c>
    </row>
    <row r="44" spans="1:5" ht="12.75">
      <c r="A44" s="35" t="s">
        <v>57</v>
      </c>
      <c r="E44" s="39" t="s">
        <v>5</v>
      </c>
    </row>
    <row r="45" spans="1:5" ht="12.75">
      <c r="A45" s="35" t="s">
        <v>58</v>
      </c>
      <c r="E45" s="40" t="s">
        <v>1969</v>
      </c>
    </row>
    <row r="46" spans="1:5" ht="102">
      <c r="A46" t="s">
        <v>59</v>
      </c>
      <c r="E46" s="39" t="s">
        <v>75</v>
      </c>
    </row>
    <row r="47" spans="1:16" ht="12.75">
      <c r="A47" t="s">
        <v>52</v>
      </c>
      <c s="34" t="s">
        <v>76</v>
      </c>
      <c s="34" t="s">
        <v>77</v>
      </c>
      <c s="35" t="s">
        <v>5</v>
      </c>
      <c s="6" t="s">
        <v>78</v>
      </c>
      <c s="36" t="s">
        <v>65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1969</v>
      </c>
    </row>
    <row r="50" spans="1:5" ht="140.25">
      <c r="A50" t="s">
        <v>59</v>
      </c>
      <c r="E50" s="39" t="s">
        <v>79</v>
      </c>
    </row>
    <row r="51" spans="1:16" ht="25.5">
      <c r="A51" t="s">
        <v>52</v>
      </c>
      <c s="34" t="s">
        <v>81</v>
      </c>
      <c s="34" t="s">
        <v>9007</v>
      </c>
      <c s="35" t="s">
        <v>5</v>
      </c>
      <c s="6" t="s">
        <v>9008</v>
      </c>
      <c s="36" t="s">
        <v>65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1969</v>
      </c>
    </row>
    <row r="54" spans="1:5" ht="76.5">
      <c r="A54" t="s">
        <v>59</v>
      </c>
      <c r="E54" s="39" t="s">
        <v>9010</v>
      </c>
    </row>
    <row r="55" spans="1:16" ht="25.5">
      <c r="A55" t="s">
        <v>52</v>
      </c>
      <c s="34" t="s">
        <v>241</v>
      </c>
      <c s="34" t="s">
        <v>9011</v>
      </c>
      <c s="35" t="s">
        <v>5</v>
      </c>
      <c s="6" t="s">
        <v>9012</v>
      </c>
      <c s="36" t="s">
        <v>65</v>
      </c>
      <c s="37">
        <v>100</v>
      </c>
      <c s="36">
        <v>0</v>
      </c>
      <c s="36">
        <f>ROUND(G55*H55,6)</f>
      </c>
      <c r="L55" s="38">
        <v>0</v>
      </c>
      <c s="32">
        <f>ROUND(ROUND(L55,2)*ROUND(G55,3),2)</f>
      </c>
      <c s="36" t="s">
        <v>248</v>
      </c>
      <c>
        <f>(M55*21)/100</f>
      </c>
      <c t="s">
        <v>27</v>
      </c>
    </row>
    <row r="56" spans="1:5" ht="12.75">
      <c r="A56" s="35" t="s">
        <v>57</v>
      </c>
      <c r="E56" s="39" t="s">
        <v>5</v>
      </c>
    </row>
    <row r="57" spans="1:5" ht="12.75">
      <c r="A57" s="35" t="s">
        <v>58</v>
      </c>
      <c r="E57" s="40" t="s">
        <v>1969</v>
      </c>
    </row>
    <row r="58" spans="1:5" ht="76.5">
      <c r="A58" t="s">
        <v>59</v>
      </c>
      <c r="E58" s="39" t="s">
        <v>9013</v>
      </c>
    </row>
    <row r="59" spans="1:13" ht="12.75">
      <c r="A59" t="s">
        <v>49</v>
      </c>
      <c r="C59" s="31" t="s">
        <v>2024</v>
      </c>
      <c r="E59" s="33" t="s">
        <v>2025</v>
      </c>
      <c r="J59" s="32">
        <f>0</f>
      </c>
      <c s="32">
        <f>0</f>
      </c>
      <c s="32">
        <f>0+L60+L64+L68</f>
      </c>
      <c s="32">
        <f>0+M60+M64+M68</f>
      </c>
    </row>
    <row r="60" spans="1:16" ht="12.75">
      <c r="A60" t="s">
        <v>52</v>
      </c>
      <c s="34" t="s">
        <v>86</v>
      </c>
      <c s="34" t="s">
        <v>2433</v>
      </c>
      <c s="35" t="s">
        <v>5</v>
      </c>
      <c s="6" t="s">
        <v>2434</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1969</v>
      </c>
    </row>
    <row r="63" spans="1:5" ht="102">
      <c r="A63" t="s">
        <v>59</v>
      </c>
      <c r="E63" s="39" t="s">
        <v>2435</v>
      </c>
    </row>
    <row r="64" spans="1:16" ht="25.5">
      <c r="A64" t="s">
        <v>52</v>
      </c>
      <c s="34" t="s">
        <v>90</v>
      </c>
      <c s="34" t="s">
        <v>2436</v>
      </c>
      <c s="35" t="s">
        <v>5</v>
      </c>
      <c s="6" t="s">
        <v>2437</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1969</v>
      </c>
    </row>
    <row r="67" spans="1:5" ht="102">
      <c r="A67" t="s">
        <v>59</v>
      </c>
      <c r="E67" s="39" t="s">
        <v>577</v>
      </c>
    </row>
    <row r="68" spans="1:16" ht="12.75">
      <c r="A68" t="s">
        <v>52</v>
      </c>
      <c s="34" t="s">
        <v>96</v>
      </c>
      <c s="34" t="s">
        <v>2026</v>
      </c>
      <c s="35" t="s">
        <v>5</v>
      </c>
      <c s="6" t="s">
        <v>2027</v>
      </c>
      <c s="36" t="s">
        <v>65</v>
      </c>
      <c s="37">
        <v>100</v>
      </c>
      <c s="36">
        <v>0</v>
      </c>
      <c s="36">
        <f>ROUND(G68*H68,6)</f>
      </c>
      <c r="L68" s="38">
        <v>0</v>
      </c>
      <c s="32">
        <f>ROUND(ROUND(L68,2)*ROUND(G68,3),2)</f>
      </c>
      <c s="36" t="s">
        <v>56</v>
      </c>
      <c>
        <f>(M68*21)/100</f>
      </c>
      <c t="s">
        <v>27</v>
      </c>
    </row>
    <row r="69" spans="1:5" ht="12.75">
      <c r="A69" s="35" t="s">
        <v>57</v>
      </c>
      <c r="E69" s="39" t="s">
        <v>5</v>
      </c>
    </row>
    <row r="70" spans="1:5" ht="12.75">
      <c r="A70" s="35" t="s">
        <v>58</v>
      </c>
      <c r="E70" s="40" t="s">
        <v>1969</v>
      </c>
    </row>
    <row r="71" spans="1:5" ht="127.5">
      <c r="A71" t="s">
        <v>59</v>
      </c>
      <c r="E71" s="39" t="s">
        <v>2028</v>
      </c>
    </row>
    <row r="72" spans="1:13" ht="12.75">
      <c r="A72" t="s">
        <v>49</v>
      </c>
      <c r="C72" s="31" t="s">
        <v>1848</v>
      </c>
      <c r="E72" s="33" t="s">
        <v>2034</v>
      </c>
      <c r="J72" s="32">
        <f>0</f>
      </c>
      <c s="32">
        <f>0</f>
      </c>
      <c s="32">
        <f>0+L73+L77+L81+L85+L89+L93+L97+L101+L105+L109+L113+L117+L121</f>
      </c>
      <c s="32">
        <f>0+M73+M77+M81+M85+M89+M93+M97+M101+M105+M109+M113+M117+M121</f>
      </c>
    </row>
    <row r="73" spans="1:16" ht="12.75">
      <c r="A73" t="s">
        <v>52</v>
      </c>
      <c s="34" t="s">
        <v>100</v>
      </c>
      <c s="34" t="s">
        <v>2497</v>
      </c>
      <c s="35" t="s">
        <v>5</v>
      </c>
      <c s="6" t="s">
        <v>2038</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1969</v>
      </c>
    </row>
    <row r="76" spans="1:5" ht="102">
      <c r="A76" t="s">
        <v>59</v>
      </c>
      <c r="E76" s="39" t="s">
        <v>2498</v>
      </c>
    </row>
    <row r="77" spans="1:16" ht="12.75">
      <c r="A77" t="s">
        <v>52</v>
      </c>
      <c s="34" t="s">
        <v>104</v>
      </c>
      <c s="34" t="s">
        <v>578</v>
      </c>
      <c s="35" t="s">
        <v>5</v>
      </c>
      <c s="6" t="s">
        <v>579</v>
      </c>
      <c s="36" t="s">
        <v>65</v>
      </c>
      <c s="37">
        <v>300</v>
      </c>
      <c s="36">
        <v>0</v>
      </c>
      <c s="36">
        <f>ROUND(G77*H77,6)</f>
      </c>
      <c r="L77" s="38">
        <v>0</v>
      </c>
      <c s="32">
        <f>ROUND(ROUND(L77,2)*ROUND(G77,3),2)</f>
      </c>
      <c s="36" t="s">
        <v>56</v>
      </c>
      <c>
        <f>(M77*21)/100</f>
      </c>
      <c t="s">
        <v>27</v>
      </c>
    </row>
    <row r="78" spans="1:5" ht="12.75">
      <c r="A78" s="35" t="s">
        <v>57</v>
      </c>
      <c r="E78" s="39" t="s">
        <v>5</v>
      </c>
    </row>
    <row r="79" spans="1:5" ht="12.75">
      <c r="A79" s="35" t="s">
        <v>58</v>
      </c>
      <c r="E79" s="40" t="s">
        <v>1969</v>
      </c>
    </row>
    <row r="80" spans="1:5" ht="127.5">
      <c r="A80" t="s">
        <v>59</v>
      </c>
      <c r="E80" s="39" t="s">
        <v>580</v>
      </c>
    </row>
    <row r="81" spans="1:16" ht="12.75">
      <c r="A81" t="s">
        <v>52</v>
      </c>
      <c s="34" t="s">
        <v>108</v>
      </c>
      <c s="34" t="s">
        <v>9594</v>
      </c>
      <c s="35" t="s">
        <v>5</v>
      </c>
      <c s="6" t="s">
        <v>9595</v>
      </c>
      <c s="36" t="s">
        <v>65</v>
      </c>
      <c s="37">
        <v>150</v>
      </c>
      <c s="36">
        <v>0</v>
      </c>
      <c s="36">
        <f>ROUND(G81*H81,6)</f>
      </c>
      <c r="L81" s="38">
        <v>0</v>
      </c>
      <c s="32">
        <f>ROUND(ROUND(L81,2)*ROUND(G81,3),2)</f>
      </c>
      <c s="36" t="s">
        <v>56</v>
      </c>
      <c>
        <f>(M81*21)/100</f>
      </c>
      <c t="s">
        <v>27</v>
      </c>
    </row>
    <row r="82" spans="1:5" ht="12.75">
      <c r="A82" s="35" t="s">
        <v>57</v>
      </c>
      <c r="E82" s="39" t="s">
        <v>5</v>
      </c>
    </row>
    <row r="83" spans="1:5" ht="12.75">
      <c r="A83" s="35" t="s">
        <v>58</v>
      </c>
      <c r="E83" s="40" t="s">
        <v>1969</v>
      </c>
    </row>
    <row r="84" spans="1:5" ht="127.5">
      <c r="A84" t="s">
        <v>59</v>
      </c>
      <c r="E84" s="39" t="s">
        <v>9596</v>
      </c>
    </row>
    <row r="85" spans="1:16" ht="12.75">
      <c r="A85" t="s">
        <v>52</v>
      </c>
      <c s="34" t="s">
        <v>112</v>
      </c>
      <c s="34" t="s">
        <v>581</v>
      </c>
      <c s="35" t="s">
        <v>5</v>
      </c>
      <c s="6" t="s">
        <v>582</v>
      </c>
      <c s="36" t="s">
        <v>93</v>
      </c>
      <c s="37">
        <v>35</v>
      </c>
      <c s="36">
        <v>0</v>
      </c>
      <c s="36">
        <f>ROUND(G85*H85,6)</f>
      </c>
      <c r="L85" s="38">
        <v>0</v>
      </c>
      <c s="32">
        <f>ROUND(ROUND(L85,2)*ROUND(G85,3),2)</f>
      </c>
      <c s="36" t="s">
        <v>56</v>
      </c>
      <c>
        <f>(M85*21)/100</f>
      </c>
      <c t="s">
        <v>27</v>
      </c>
    </row>
    <row r="86" spans="1:5" ht="12.75">
      <c r="A86" s="35" t="s">
        <v>57</v>
      </c>
      <c r="E86" s="39" t="s">
        <v>5</v>
      </c>
    </row>
    <row r="87" spans="1:5" ht="12.75">
      <c r="A87" s="35" t="s">
        <v>58</v>
      </c>
      <c r="E87" s="40" t="s">
        <v>1969</v>
      </c>
    </row>
    <row r="88" spans="1:5" ht="102">
      <c r="A88" t="s">
        <v>59</v>
      </c>
      <c r="E88" s="39" t="s">
        <v>583</v>
      </c>
    </row>
    <row r="89" spans="1:16" ht="12.75">
      <c r="A89" t="s">
        <v>52</v>
      </c>
      <c s="34" t="s">
        <v>116</v>
      </c>
      <c s="34" t="s">
        <v>1132</v>
      </c>
      <c s="35" t="s">
        <v>5</v>
      </c>
      <c s="6" t="s">
        <v>1133</v>
      </c>
      <c s="36" t="s">
        <v>93</v>
      </c>
      <c s="37">
        <v>2</v>
      </c>
      <c s="36">
        <v>0</v>
      </c>
      <c s="36">
        <f>ROUND(G89*H89,6)</f>
      </c>
      <c r="L89" s="38">
        <v>0</v>
      </c>
      <c s="32">
        <f>ROUND(ROUND(L89,2)*ROUND(G89,3),2)</f>
      </c>
      <c s="36" t="s">
        <v>56</v>
      </c>
      <c>
        <f>(M89*21)/100</f>
      </c>
      <c t="s">
        <v>27</v>
      </c>
    </row>
    <row r="90" spans="1:5" ht="12.75">
      <c r="A90" s="35" t="s">
        <v>57</v>
      </c>
      <c r="E90" s="39" t="s">
        <v>5</v>
      </c>
    </row>
    <row r="91" spans="1:5" ht="12.75">
      <c r="A91" s="35" t="s">
        <v>58</v>
      </c>
      <c r="E91" s="40" t="s">
        <v>1969</v>
      </c>
    </row>
    <row r="92" spans="1:5" ht="76.5">
      <c r="A92" t="s">
        <v>59</v>
      </c>
      <c r="E92" s="39" t="s">
        <v>1368</v>
      </c>
    </row>
    <row r="93" spans="1:16" ht="12.75">
      <c r="A93" t="s">
        <v>52</v>
      </c>
      <c s="34" t="s">
        <v>120</v>
      </c>
      <c s="34" t="s">
        <v>1853</v>
      </c>
      <c s="35" t="s">
        <v>5</v>
      </c>
      <c s="6" t="s">
        <v>1854</v>
      </c>
      <c s="36" t="s">
        <v>93</v>
      </c>
      <c s="37">
        <v>42</v>
      </c>
      <c s="36">
        <v>0</v>
      </c>
      <c s="36">
        <f>ROUND(G93*H93,6)</f>
      </c>
      <c r="L93" s="38">
        <v>0</v>
      </c>
      <c s="32">
        <f>ROUND(ROUND(L93,2)*ROUND(G93,3),2)</f>
      </c>
      <c s="36" t="s">
        <v>56</v>
      </c>
      <c>
        <f>(M93*21)/100</f>
      </c>
      <c t="s">
        <v>27</v>
      </c>
    </row>
    <row r="94" spans="1:5" ht="12.75">
      <c r="A94" s="35" t="s">
        <v>57</v>
      </c>
      <c r="E94" s="39" t="s">
        <v>5</v>
      </c>
    </row>
    <row r="95" spans="1:5" ht="12.75">
      <c r="A95" s="35" t="s">
        <v>58</v>
      </c>
      <c r="E95" s="40" t="s">
        <v>1969</v>
      </c>
    </row>
    <row r="96" spans="1:5" ht="76.5">
      <c r="A96" t="s">
        <v>59</v>
      </c>
      <c r="E96" s="39" t="s">
        <v>1855</v>
      </c>
    </row>
    <row r="97" spans="1:16" ht="12.75">
      <c r="A97" t="s">
        <v>52</v>
      </c>
      <c s="34" t="s">
        <v>124</v>
      </c>
      <c s="34" t="s">
        <v>2439</v>
      </c>
      <c s="35" t="s">
        <v>5</v>
      </c>
      <c s="6" t="s">
        <v>2051</v>
      </c>
      <c s="36" t="s">
        <v>93</v>
      </c>
      <c s="37">
        <v>4</v>
      </c>
      <c s="36">
        <v>0</v>
      </c>
      <c s="36">
        <f>ROUND(G97*H97,6)</f>
      </c>
      <c r="L97" s="38">
        <v>0</v>
      </c>
      <c s="32">
        <f>ROUND(ROUND(L97,2)*ROUND(G97,3),2)</f>
      </c>
      <c s="36" t="s">
        <v>56</v>
      </c>
      <c>
        <f>(M97*21)/100</f>
      </c>
      <c t="s">
        <v>27</v>
      </c>
    </row>
    <row r="98" spans="1:5" ht="12.75">
      <c r="A98" s="35" t="s">
        <v>57</v>
      </c>
      <c r="E98" s="39" t="s">
        <v>5</v>
      </c>
    </row>
    <row r="99" spans="1:5" ht="12.75">
      <c r="A99" s="35" t="s">
        <v>58</v>
      </c>
      <c r="E99" s="40" t="s">
        <v>1969</v>
      </c>
    </row>
    <row r="100" spans="1:5" ht="76.5">
      <c r="A100" t="s">
        <v>59</v>
      </c>
      <c r="E100" s="39" t="s">
        <v>2440</v>
      </c>
    </row>
    <row r="101" spans="1:16" ht="12.75">
      <c r="A101" t="s">
        <v>52</v>
      </c>
      <c s="34" t="s">
        <v>128</v>
      </c>
      <c s="34" t="s">
        <v>1856</v>
      </c>
      <c s="35" t="s">
        <v>5</v>
      </c>
      <c s="6" t="s">
        <v>1857</v>
      </c>
      <c s="36" t="s">
        <v>93</v>
      </c>
      <c s="37">
        <v>38</v>
      </c>
      <c s="36">
        <v>0</v>
      </c>
      <c s="36">
        <f>ROUND(G101*H101,6)</f>
      </c>
      <c r="L101" s="38">
        <v>0</v>
      </c>
      <c s="32">
        <f>ROUND(ROUND(L101,2)*ROUND(G101,3),2)</f>
      </c>
      <c s="36" t="s">
        <v>56</v>
      </c>
      <c>
        <f>(M101*21)/100</f>
      </c>
      <c t="s">
        <v>27</v>
      </c>
    </row>
    <row r="102" spans="1:5" ht="12.75">
      <c r="A102" s="35" t="s">
        <v>57</v>
      </c>
      <c r="E102" s="39" t="s">
        <v>5</v>
      </c>
    </row>
    <row r="103" spans="1:5" ht="12.75">
      <c r="A103" s="35" t="s">
        <v>58</v>
      </c>
      <c r="E103" s="40" t="s">
        <v>1969</v>
      </c>
    </row>
    <row r="104" spans="1:5" ht="89.25">
      <c r="A104" t="s">
        <v>59</v>
      </c>
      <c r="E104" s="39" t="s">
        <v>1858</v>
      </c>
    </row>
    <row r="105" spans="1:16" ht="12.75">
      <c r="A105" t="s">
        <v>52</v>
      </c>
      <c s="34" t="s">
        <v>132</v>
      </c>
      <c s="34" t="s">
        <v>2281</v>
      </c>
      <c s="35" t="s">
        <v>5</v>
      </c>
      <c s="6" t="s">
        <v>2056</v>
      </c>
      <c s="36" t="s">
        <v>93</v>
      </c>
      <c s="37">
        <v>44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1969</v>
      </c>
    </row>
    <row r="108" spans="1:5" ht="102">
      <c r="A108" t="s">
        <v>59</v>
      </c>
      <c r="E108" s="39" t="s">
        <v>2282</v>
      </c>
    </row>
    <row r="109" spans="1:16" ht="12.75">
      <c r="A109" t="s">
        <v>52</v>
      </c>
      <c s="34" t="s">
        <v>136</v>
      </c>
      <c s="34" t="s">
        <v>1134</v>
      </c>
      <c s="35" t="s">
        <v>5</v>
      </c>
      <c s="6" t="s">
        <v>1135</v>
      </c>
      <c s="36" t="s">
        <v>853</v>
      </c>
      <c s="37">
        <v>2</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102">
      <c r="A112" t="s">
        <v>59</v>
      </c>
      <c r="E112" s="39" t="s">
        <v>9061</v>
      </c>
    </row>
    <row r="113" spans="1:16" ht="12.75">
      <c r="A113" t="s">
        <v>52</v>
      </c>
      <c s="34" t="s">
        <v>140</v>
      </c>
      <c s="34" t="s">
        <v>9121</v>
      </c>
      <c s="35" t="s">
        <v>5</v>
      </c>
      <c s="6" t="s">
        <v>9122</v>
      </c>
      <c s="36" t="s">
        <v>65</v>
      </c>
      <c s="37">
        <v>300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1969</v>
      </c>
    </row>
    <row r="116" spans="1:5" ht="38.25">
      <c r="A116" t="s">
        <v>59</v>
      </c>
      <c r="E116" s="39" t="s">
        <v>9124</v>
      </c>
    </row>
    <row r="117" spans="1:16" ht="12.75">
      <c r="A117" t="s">
        <v>52</v>
      </c>
      <c s="34" t="s">
        <v>144</v>
      </c>
      <c s="34" t="s">
        <v>9125</v>
      </c>
      <c s="35" t="s">
        <v>5</v>
      </c>
      <c s="6" t="s">
        <v>9126</v>
      </c>
      <c s="36" t="s">
        <v>853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1969</v>
      </c>
    </row>
    <row r="120" spans="1:5" ht="140.25">
      <c r="A120" t="s">
        <v>59</v>
      </c>
      <c r="E120" s="39" t="s">
        <v>9127</v>
      </c>
    </row>
    <row r="121" spans="1:16" ht="12.75">
      <c r="A121" t="s">
        <v>52</v>
      </c>
      <c s="34" t="s">
        <v>258</v>
      </c>
      <c s="34" t="s">
        <v>9599</v>
      </c>
      <c s="35" t="s">
        <v>5</v>
      </c>
      <c s="6" t="s">
        <v>9600</v>
      </c>
      <c s="36" t="s">
        <v>93</v>
      </c>
      <c s="37">
        <v>1</v>
      </c>
      <c s="36">
        <v>0</v>
      </c>
      <c s="36">
        <f>ROUND(G121*H121,6)</f>
      </c>
      <c r="L121" s="38">
        <v>0</v>
      </c>
      <c s="32">
        <f>ROUND(ROUND(L121,2)*ROUND(G121,3),2)</f>
      </c>
      <c s="36" t="s">
        <v>248</v>
      </c>
      <c>
        <f>(M121*21)/100</f>
      </c>
      <c t="s">
        <v>27</v>
      </c>
    </row>
    <row r="122" spans="1:5" ht="12.75">
      <c r="A122" s="35" t="s">
        <v>57</v>
      </c>
      <c r="E122" s="39" t="s">
        <v>5</v>
      </c>
    </row>
    <row r="123" spans="1:5" ht="12.75">
      <c r="A123" s="35" t="s">
        <v>58</v>
      </c>
      <c r="E123" s="40" t="s">
        <v>5</v>
      </c>
    </row>
    <row r="124" spans="1:5" ht="38.25">
      <c r="A124" t="s">
        <v>59</v>
      </c>
      <c r="E124" s="39" t="s">
        <v>9124</v>
      </c>
    </row>
    <row r="125" spans="1:13" ht="12.75">
      <c r="A125" t="s">
        <v>49</v>
      </c>
      <c r="C125" s="31" t="s">
        <v>2058</v>
      </c>
      <c r="E125" s="33" t="s">
        <v>2059</v>
      </c>
      <c r="J125" s="32">
        <f>0</f>
      </c>
      <c s="32">
        <f>0</f>
      </c>
      <c s="32">
        <f>0+L126+L130+L134+L138</f>
      </c>
      <c s="32">
        <f>0+M126+M130+M134+M138</f>
      </c>
    </row>
    <row r="126" spans="1:16" ht="12.75">
      <c r="A126" t="s">
        <v>52</v>
      </c>
      <c s="34" t="s">
        <v>148</v>
      </c>
      <c s="34" t="s">
        <v>2062</v>
      </c>
      <c s="35" t="s">
        <v>5</v>
      </c>
      <c s="6" t="s">
        <v>2063</v>
      </c>
      <c s="36" t="s">
        <v>65</v>
      </c>
      <c s="37">
        <v>100</v>
      </c>
      <c s="36">
        <v>0</v>
      </c>
      <c s="36">
        <f>ROUND(G126*H126,6)</f>
      </c>
      <c r="L126" s="38">
        <v>0</v>
      </c>
      <c s="32">
        <f>ROUND(ROUND(L126,2)*ROUND(G126,3),2)</f>
      </c>
      <c s="36" t="s">
        <v>56</v>
      </c>
      <c>
        <f>(M126*21)/100</f>
      </c>
      <c t="s">
        <v>27</v>
      </c>
    </row>
    <row r="127" spans="1:5" ht="12.75">
      <c r="A127" s="35" t="s">
        <v>57</v>
      </c>
      <c r="E127" s="39" t="s">
        <v>5</v>
      </c>
    </row>
    <row r="128" spans="1:5" ht="12.75">
      <c r="A128" s="35" t="s">
        <v>58</v>
      </c>
      <c r="E128" s="40" t="s">
        <v>1969</v>
      </c>
    </row>
    <row r="129" spans="1:5" ht="76.5">
      <c r="A129" t="s">
        <v>59</v>
      </c>
      <c r="E129" s="39" t="s">
        <v>2064</v>
      </c>
    </row>
    <row r="130" spans="1:16" ht="12.75">
      <c r="A130" t="s">
        <v>52</v>
      </c>
      <c s="34" t="s">
        <v>152</v>
      </c>
      <c s="34" t="s">
        <v>1694</v>
      </c>
      <c s="35" t="s">
        <v>5</v>
      </c>
      <c s="6" t="s">
        <v>1695</v>
      </c>
      <c s="36" t="s">
        <v>93</v>
      </c>
      <c s="37">
        <v>4</v>
      </c>
      <c s="36">
        <v>0</v>
      </c>
      <c s="36">
        <f>ROUND(G130*H130,6)</f>
      </c>
      <c r="L130" s="38">
        <v>0</v>
      </c>
      <c s="32">
        <f>ROUND(ROUND(L130,2)*ROUND(G130,3),2)</f>
      </c>
      <c s="36" t="s">
        <v>56</v>
      </c>
      <c>
        <f>(M130*21)/100</f>
      </c>
      <c t="s">
        <v>27</v>
      </c>
    </row>
    <row r="131" spans="1:5" ht="12.75">
      <c r="A131" s="35" t="s">
        <v>57</v>
      </c>
      <c r="E131" s="39" t="s">
        <v>5</v>
      </c>
    </row>
    <row r="132" spans="1:5" ht="12.75">
      <c r="A132" s="35" t="s">
        <v>58</v>
      </c>
      <c r="E132" s="40" t="s">
        <v>1969</v>
      </c>
    </row>
    <row r="133" spans="1:5" ht="89.25">
      <c r="A133" t="s">
        <v>59</v>
      </c>
      <c r="E133" s="39" t="s">
        <v>1696</v>
      </c>
    </row>
    <row r="134" spans="1:16" ht="12.75">
      <c r="A134" t="s">
        <v>52</v>
      </c>
      <c s="34" t="s">
        <v>156</v>
      </c>
      <c s="34" t="s">
        <v>9022</v>
      </c>
      <c s="35" t="s">
        <v>5</v>
      </c>
      <c s="6" t="s">
        <v>9023</v>
      </c>
      <c s="36" t="s">
        <v>93</v>
      </c>
      <c s="37">
        <v>4</v>
      </c>
      <c s="36">
        <v>0</v>
      </c>
      <c s="36">
        <f>ROUND(G134*H134,6)</f>
      </c>
      <c r="L134" s="38">
        <v>0</v>
      </c>
      <c s="32">
        <f>ROUND(ROUND(L134,2)*ROUND(G134,3),2)</f>
      </c>
      <c s="36" t="s">
        <v>56</v>
      </c>
      <c>
        <f>(M134*21)/100</f>
      </c>
      <c t="s">
        <v>27</v>
      </c>
    </row>
    <row r="135" spans="1:5" ht="12.75">
      <c r="A135" s="35" t="s">
        <v>57</v>
      </c>
      <c r="E135" s="39" t="s">
        <v>5</v>
      </c>
    </row>
    <row r="136" spans="1:5" ht="12.75">
      <c r="A136" s="35" t="s">
        <v>58</v>
      </c>
      <c r="E136" s="40" t="s">
        <v>1969</v>
      </c>
    </row>
    <row r="137" spans="1:5" ht="102">
      <c r="A137" t="s">
        <v>59</v>
      </c>
      <c r="E137" s="39" t="s">
        <v>9025</v>
      </c>
    </row>
    <row r="138" spans="1:16" ht="25.5">
      <c r="A138" t="s">
        <v>52</v>
      </c>
      <c s="34" t="s">
        <v>265</v>
      </c>
      <c s="34" t="s">
        <v>9601</v>
      </c>
      <c s="35" t="s">
        <v>5</v>
      </c>
      <c s="6" t="s">
        <v>9602</v>
      </c>
      <c s="36" t="s">
        <v>65</v>
      </c>
      <c s="37">
        <v>100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1969</v>
      </c>
    </row>
    <row r="141" spans="1:5" ht="38.25">
      <c r="A141" t="s">
        <v>59</v>
      </c>
      <c r="E141" s="39" t="s">
        <v>2069</v>
      </c>
    </row>
    <row r="142" spans="1:13" ht="12.75">
      <c r="A142" t="s">
        <v>49</v>
      </c>
      <c r="C142" s="31" t="s">
        <v>1675</v>
      </c>
      <c r="E142" s="33" t="s">
        <v>2113</v>
      </c>
      <c r="J142" s="32">
        <f>0</f>
      </c>
      <c s="32">
        <f>0</f>
      </c>
      <c s="32">
        <f>0+L143+L147+L151+L155+L159+L163+L167+L171+L175+L179+L183+L187+L191+L195</f>
      </c>
      <c s="32">
        <f>0+M143+M147+M151+M155+M159+M163+M167+M171+M175+M179+M183+M187+M191+M195</f>
      </c>
    </row>
    <row r="143" spans="1:16" ht="25.5">
      <c r="A143" t="s">
        <v>52</v>
      </c>
      <c s="34" t="s">
        <v>160</v>
      </c>
      <c s="34" t="s">
        <v>1137</v>
      </c>
      <c s="35" t="s">
        <v>5</v>
      </c>
      <c s="6" t="s">
        <v>1138</v>
      </c>
      <c s="36" t="s">
        <v>93</v>
      </c>
      <c s="37">
        <v>1</v>
      </c>
      <c s="36">
        <v>0</v>
      </c>
      <c s="36">
        <f>ROUND(G143*H143,6)</f>
      </c>
      <c r="L143" s="38">
        <v>0</v>
      </c>
      <c s="32">
        <f>ROUND(ROUND(L143,2)*ROUND(G143,3),2)</f>
      </c>
      <c s="36" t="s">
        <v>56</v>
      </c>
      <c>
        <f>(M143*21)/100</f>
      </c>
      <c t="s">
        <v>27</v>
      </c>
    </row>
    <row r="144" spans="1:5" ht="12.75">
      <c r="A144" s="35" t="s">
        <v>57</v>
      </c>
      <c r="E144" s="39" t="s">
        <v>5</v>
      </c>
    </row>
    <row r="145" spans="1:5" ht="12.75">
      <c r="A145" s="35" t="s">
        <v>58</v>
      </c>
      <c r="E145" s="40" t="s">
        <v>1969</v>
      </c>
    </row>
    <row r="146" spans="1:5" ht="114.75">
      <c r="A146" t="s">
        <v>59</v>
      </c>
      <c r="E146" s="39" t="s">
        <v>1377</v>
      </c>
    </row>
    <row r="147" spans="1:16" ht="25.5">
      <c r="A147" t="s">
        <v>52</v>
      </c>
      <c s="34" t="s">
        <v>164</v>
      </c>
      <c s="34" t="s">
        <v>1677</v>
      </c>
      <c s="35" t="s">
        <v>5</v>
      </c>
      <c s="6" t="s">
        <v>1678</v>
      </c>
      <c s="36" t="s">
        <v>93</v>
      </c>
      <c s="37">
        <v>1</v>
      </c>
      <c s="36">
        <v>0</v>
      </c>
      <c s="36">
        <f>ROUND(G147*H147,6)</f>
      </c>
      <c r="L147" s="38">
        <v>0</v>
      </c>
      <c s="32">
        <f>ROUND(ROUND(L147,2)*ROUND(G147,3),2)</f>
      </c>
      <c s="36" t="s">
        <v>56</v>
      </c>
      <c>
        <f>(M147*21)/100</f>
      </c>
      <c t="s">
        <v>27</v>
      </c>
    </row>
    <row r="148" spans="1:5" ht="12.75">
      <c r="A148" s="35" t="s">
        <v>57</v>
      </c>
      <c r="E148" s="39" t="s">
        <v>5</v>
      </c>
    </row>
    <row r="149" spans="1:5" ht="12.75">
      <c r="A149" s="35" t="s">
        <v>58</v>
      </c>
      <c r="E149" s="40" t="s">
        <v>1969</v>
      </c>
    </row>
    <row r="150" spans="1:5" ht="89.25">
      <c r="A150" t="s">
        <v>59</v>
      </c>
      <c r="E150" s="39" t="s">
        <v>1679</v>
      </c>
    </row>
    <row r="151" spans="1:16" ht="12.75">
      <c r="A151" t="s">
        <v>52</v>
      </c>
      <c s="34" t="s">
        <v>168</v>
      </c>
      <c s="34" t="s">
        <v>9336</v>
      </c>
      <c s="35" t="s">
        <v>5</v>
      </c>
      <c s="6" t="s">
        <v>9337</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1969</v>
      </c>
    </row>
    <row r="154" spans="1:5" ht="89.25">
      <c r="A154" t="s">
        <v>59</v>
      </c>
      <c r="E154" s="39" t="s">
        <v>2125</v>
      </c>
    </row>
    <row r="155" spans="1:16" ht="12.75">
      <c r="A155" t="s">
        <v>52</v>
      </c>
      <c s="34" t="s">
        <v>172</v>
      </c>
      <c s="34" t="s">
        <v>2351</v>
      </c>
      <c s="35" t="s">
        <v>5</v>
      </c>
      <c s="6" t="s">
        <v>2352</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1969</v>
      </c>
    </row>
    <row r="158" spans="1:5" ht="76.5">
      <c r="A158" t="s">
        <v>59</v>
      </c>
      <c r="E158" s="39" t="s">
        <v>2133</v>
      </c>
    </row>
    <row r="159" spans="1:16" ht="12.75">
      <c r="A159" t="s">
        <v>52</v>
      </c>
      <c s="34" t="s">
        <v>176</v>
      </c>
      <c s="34" t="s">
        <v>9603</v>
      </c>
      <c s="35" t="s">
        <v>5</v>
      </c>
      <c s="6" t="s">
        <v>9604</v>
      </c>
      <c s="36" t="s">
        <v>93</v>
      </c>
      <c s="37">
        <v>2</v>
      </c>
      <c s="36">
        <v>0</v>
      </c>
      <c s="36">
        <f>ROUND(G159*H159,6)</f>
      </c>
      <c r="L159" s="38">
        <v>0</v>
      </c>
      <c s="32">
        <f>ROUND(ROUND(L159,2)*ROUND(G159,3),2)</f>
      </c>
      <c s="36" t="s">
        <v>56</v>
      </c>
      <c>
        <f>(M159*21)/100</f>
      </c>
      <c t="s">
        <v>27</v>
      </c>
    </row>
    <row r="160" spans="1:5" ht="12.75">
      <c r="A160" s="35" t="s">
        <v>57</v>
      </c>
      <c r="E160" s="39" t="s">
        <v>5</v>
      </c>
    </row>
    <row r="161" spans="1:5" ht="12.75">
      <c r="A161" s="35" t="s">
        <v>58</v>
      </c>
      <c r="E161" s="40" t="s">
        <v>1969</v>
      </c>
    </row>
    <row r="162" spans="1:5" ht="76.5">
      <c r="A162" t="s">
        <v>59</v>
      </c>
      <c r="E162" s="39" t="s">
        <v>2133</v>
      </c>
    </row>
    <row r="163" spans="1:16" ht="12.75">
      <c r="A163" t="s">
        <v>52</v>
      </c>
      <c s="34" t="s">
        <v>180</v>
      </c>
      <c s="34" t="s">
        <v>9605</v>
      </c>
      <c s="35" t="s">
        <v>5</v>
      </c>
      <c s="6" t="s">
        <v>9606</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1969</v>
      </c>
    </row>
    <row r="166" spans="1:5" ht="76.5">
      <c r="A166" t="s">
        <v>59</v>
      </c>
      <c r="E166" s="39" t="s">
        <v>2133</v>
      </c>
    </row>
    <row r="167" spans="1:16" ht="12.75">
      <c r="A167" t="s">
        <v>52</v>
      </c>
      <c s="34" t="s">
        <v>184</v>
      </c>
      <c s="34" t="s">
        <v>2619</v>
      </c>
      <c s="35" t="s">
        <v>5</v>
      </c>
      <c s="6" t="s">
        <v>2620</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1969</v>
      </c>
    </row>
    <row r="170" spans="1:5" ht="76.5">
      <c r="A170" t="s">
        <v>59</v>
      </c>
      <c r="E170" s="39" t="s">
        <v>2133</v>
      </c>
    </row>
    <row r="171" spans="1:16" ht="12.75">
      <c r="A171" t="s">
        <v>52</v>
      </c>
      <c s="34" t="s">
        <v>188</v>
      </c>
      <c s="34" t="s">
        <v>9607</v>
      </c>
      <c s="35" t="s">
        <v>5</v>
      </c>
      <c s="6" t="s">
        <v>9608</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1969</v>
      </c>
    </row>
    <row r="174" spans="1:5" ht="76.5">
      <c r="A174" t="s">
        <v>59</v>
      </c>
      <c r="E174" s="39" t="s">
        <v>2133</v>
      </c>
    </row>
    <row r="175" spans="1:16" ht="25.5">
      <c r="A175" t="s">
        <v>52</v>
      </c>
      <c s="34" t="s">
        <v>192</v>
      </c>
      <c s="34" t="s">
        <v>9609</v>
      </c>
      <c s="35" t="s">
        <v>5</v>
      </c>
      <c s="6" t="s">
        <v>9610</v>
      </c>
      <c s="36" t="s">
        <v>93</v>
      </c>
      <c s="37">
        <v>1</v>
      </c>
      <c s="36">
        <v>0</v>
      </c>
      <c s="36">
        <f>ROUND(G175*H175,6)</f>
      </c>
      <c r="L175" s="38">
        <v>0</v>
      </c>
      <c s="32">
        <f>ROUND(ROUND(L175,2)*ROUND(G175,3),2)</f>
      </c>
      <c s="36" t="s">
        <v>56</v>
      </c>
      <c>
        <f>(M175*21)/100</f>
      </c>
      <c t="s">
        <v>27</v>
      </c>
    </row>
    <row r="176" spans="1:5" ht="12.75">
      <c r="A176" s="35" t="s">
        <v>57</v>
      </c>
      <c r="E176" s="39" t="s">
        <v>5</v>
      </c>
    </row>
    <row r="177" spans="1:5" ht="12.75">
      <c r="A177" s="35" t="s">
        <v>58</v>
      </c>
      <c r="E177" s="40" t="s">
        <v>1969</v>
      </c>
    </row>
    <row r="178" spans="1:5" ht="76.5">
      <c r="A178" t="s">
        <v>59</v>
      </c>
      <c r="E178" s="39" t="s">
        <v>2133</v>
      </c>
    </row>
    <row r="179" spans="1:16" ht="12.75">
      <c r="A179" t="s">
        <v>52</v>
      </c>
      <c s="34" t="s">
        <v>196</v>
      </c>
      <c s="34" t="s">
        <v>1680</v>
      </c>
      <c s="35" t="s">
        <v>5</v>
      </c>
      <c s="6" t="s">
        <v>1681</v>
      </c>
      <c s="36" t="s">
        <v>223</v>
      </c>
      <c s="37">
        <v>16</v>
      </c>
      <c s="36">
        <v>0</v>
      </c>
      <c s="36">
        <f>ROUND(G179*H179,6)</f>
      </c>
      <c r="L179" s="38">
        <v>0</v>
      </c>
      <c s="32">
        <f>ROUND(ROUND(L179,2)*ROUND(G179,3),2)</f>
      </c>
      <c s="36" t="s">
        <v>56</v>
      </c>
      <c>
        <f>(M179*21)/100</f>
      </c>
      <c t="s">
        <v>27</v>
      </c>
    </row>
    <row r="180" spans="1:5" ht="12.75">
      <c r="A180" s="35" t="s">
        <v>57</v>
      </c>
      <c r="E180" s="39" t="s">
        <v>5</v>
      </c>
    </row>
    <row r="181" spans="1:5" ht="12.75">
      <c r="A181" s="35" t="s">
        <v>58</v>
      </c>
      <c r="E181" s="40" t="s">
        <v>1969</v>
      </c>
    </row>
    <row r="182" spans="1:5" ht="89.25">
      <c r="A182" t="s">
        <v>59</v>
      </c>
      <c r="E182" s="39" t="s">
        <v>1682</v>
      </c>
    </row>
    <row r="183" spans="1:16" ht="12.75">
      <c r="A183" t="s">
        <v>52</v>
      </c>
      <c s="34" t="s">
        <v>200</v>
      </c>
      <c s="34" t="s">
        <v>2581</v>
      </c>
      <c s="35" t="s">
        <v>5</v>
      </c>
      <c s="6" t="s">
        <v>2582</v>
      </c>
      <c s="36" t="s">
        <v>223</v>
      </c>
      <c s="37">
        <v>16</v>
      </c>
      <c s="36">
        <v>0</v>
      </c>
      <c s="36">
        <f>ROUND(G183*H183,6)</f>
      </c>
      <c r="L183" s="38">
        <v>0</v>
      </c>
      <c s="32">
        <f>ROUND(ROUND(L183,2)*ROUND(G183,3),2)</f>
      </c>
      <c s="36" t="s">
        <v>56</v>
      </c>
      <c>
        <f>(M183*21)/100</f>
      </c>
      <c t="s">
        <v>27</v>
      </c>
    </row>
    <row r="184" spans="1:5" ht="12.75">
      <c r="A184" s="35" t="s">
        <v>57</v>
      </c>
      <c r="E184" s="39" t="s">
        <v>5</v>
      </c>
    </row>
    <row r="185" spans="1:5" ht="12.75">
      <c r="A185" s="35" t="s">
        <v>58</v>
      </c>
      <c r="E185" s="40" t="s">
        <v>1969</v>
      </c>
    </row>
    <row r="186" spans="1:5" ht="102">
      <c r="A186" t="s">
        <v>59</v>
      </c>
      <c r="E186" s="39" t="s">
        <v>2583</v>
      </c>
    </row>
    <row r="187" spans="1:16" ht="12.75">
      <c r="A187" t="s">
        <v>52</v>
      </c>
      <c s="34" t="s">
        <v>204</v>
      </c>
      <c s="34" t="s">
        <v>1933</v>
      </c>
      <c s="35" t="s">
        <v>5</v>
      </c>
      <c s="6" t="s">
        <v>1934</v>
      </c>
      <c s="36" t="s">
        <v>223</v>
      </c>
      <c s="37">
        <v>8</v>
      </c>
      <c s="36">
        <v>0</v>
      </c>
      <c s="36">
        <f>ROUND(G187*H187,6)</f>
      </c>
      <c r="L187" s="38">
        <v>0</v>
      </c>
      <c s="32">
        <f>ROUND(ROUND(L187,2)*ROUND(G187,3),2)</f>
      </c>
      <c s="36" t="s">
        <v>56</v>
      </c>
      <c>
        <f>(M187*21)/100</f>
      </c>
      <c t="s">
        <v>27</v>
      </c>
    </row>
    <row r="188" spans="1:5" ht="12.75">
      <c r="A188" s="35" t="s">
        <v>57</v>
      </c>
      <c r="E188" s="39" t="s">
        <v>5</v>
      </c>
    </row>
    <row r="189" spans="1:5" ht="12.75">
      <c r="A189" s="35" t="s">
        <v>58</v>
      </c>
      <c r="E189" s="40" t="s">
        <v>1969</v>
      </c>
    </row>
    <row r="190" spans="1:5" ht="89.25">
      <c r="A190" t="s">
        <v>59</v>
      </c>
      <c r="E190" s="39" t="s">
        <v>1935</v>
      </c>
    </row>
    <row r="191" spans="1:16" ht="12.75">
      <c r="A191" t="s">
        <v>52</v>
      </c>
      <c s="34" t="s">
        <v>208</v>
      </c>
      <c s="34" t="s">
        <v>1683</v>
      </c>
      <c s="35" t="s">
        <v>5</v>
      </c>
      <c s="6" t="s">
        <v>1684</v>
      </c>
      <c s="36" t="s">
        <v>223</v>
      </c>
      <c s="37">
        <v>8</v>
      </c>
      <c s="36">
        <v>0</v>
      </c>
      <c s="36">
        <f>ROUND(G191*H191,6)</f>
      </c>
      <c r="L191" s="38">
        <v>0</v>
      </c>
      <c s="32">
        <f>ROUND(ROUND(L191,2)*ROUND(G191,3),2)</f>
      </c>
      <c s="36" t="s">
        <v>56</v>
      </c>
      <c>
        <f>(M191*21)/100</f>
      </c>
      <c t="s">
        <v>27</v>
      </c>
    </row>
    <row r="192" spans="1:5" ht="12.75">
      <c r="A192" s="35" t="s">
        <v>57</v>
      </c>
      <c r="E192" s="39" t="s">
        <v>5</v>
      </c>
    </row>
    <row r="193" spans="1:5" ht="12.75">
      <c r="A193" s="35" t="s">
        <v>58</v>
      </c>
      <c r="E193" s="40" t="s">
        <v>1969</v>
      </c>
    </row>
    <row r="194" spans="1:5" ht="89.25">
      <c r="A194" t="s">
        <v>59</v>
      </c>
      <c r="E194" s="39" t="s">
        <v>1685</v>
      </c>
    </row>
    <row r="195" spans="1:16" ht="12.75">
      <c r="A195" t="s">
        <v>52</v>
      </c>
      <c s="34" t="s">
        <v>212</v>
      </c>
      <c s="34" t="s">
        <v>2136</v>
      </c>
      <c s="35" t="s">
        <v>5</v>
      </c>
      <c s="6" t="s">
        <v>2137</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1969</v>
      </c>
    </row>
    <row r="198" spans="1:5" ht="89.25">
      <c r="A198" t="s">
        <v>59</v>
      </c>
      <c r="E198" s="39" t="s">
        <v>2138</v>
      </c>
    </row>
    <row r="199" spans="1:13" ht="12.75">
      <c r="A199" t="s">
        <v>49</v>
      </c>
      <c r="C199" s="31" t="s">
        <v>256</v>
      </c>
      <c r="E199" s="33" t="s">
        <v>2188</v>
      </c>
      <c r="J199" s="32">
        <f>0</f>
      </c>
      <c s="32">
        <f>0</f>
      </c>
      <c s="32">
        <f>0+L200+L204+L208</f>
      </c>
      <c s="32">
        <f>0+M200+M204+M208</f>
      </c>
    </row>
    <row r="200" spans="1:16" ht="38.25">
      <c r="A200" t="s">
        <v>52</v>
      </c>
      <c s="34" t="s">
        <v>216</v>
      </c>
      <c s="34" t="s">
        <v>2901</v>
      </c>
      <c s="35" t="s">
        <v>2902</v>
      </c>
      <c s="6" t="s">
        <v>2903</v>
      </c>
      <c s="36" t="s">
        <v>262</v>
      </c>
      <c s="37">
        <v>100</v>
      </c>
      <c s="36">
        <v>0</v>
      </c>
      <c s="36">
        <f>ROUND(G200*H200,6)</f>
      </c>
      <c r="L200" s="38">
        <v>0</v>
      </c>
      <c s="32">
        <f>ROUND(ROUND(L200,2)*ROUND(G200,3),2)</f>
      </c>
      <c s="36" t="s">
        <v>248</v>
      </c>
      <c>
        <f>(M200*21)/100</f>
      </c>
      <c t="s">
        <v>27</v>
      </c>
    </row>
    <row r="201" spans="1:5" ht="12.75">
      <c r="A201" s="35" t="s">
        <v>57</v>
      </c>
      <c r="E201" s="39" t="s">
        <v>263</v>
      </c>
    </row>
    <row r="202" spans="1:5" ht="12.75">
      <c r="A202" s="35" t="s">
        <v>58</v>
      </c>
      <c r="E202" s="40" t="s">
        <v>5</v>
      </c>
    </row>
    <row r="203" spans="1:5" ht="12.75">
      <c r="A203" t="s">
        <v>59</v>
      </c>
      <c r="E203" s="39" t="s">
        <v>5</v>
      </c>
    </row>
    <row r="204" spans="1:16" ht="38.25">
      <c r="A204" t="s">
        <v>52</v>
      </c>
      <c s="34" t="s">
        <v>220</v>
      </c>
      <c s="34" t="s">
        <v>266</v>
      </c>
      <c s="35" t="s">
        <v>267</v>
      </c>
      <c s="6" t="s">
        <v>980</v>
      </c>
      <c s="36" t="s">
        <v>262</v>
      </c>
      <c s="37">
        <v>0.35</v>
      </c>
      <c s="36">
        <v>0</v>
      </c>
      <c s="36">
        <f>ROUND(G204*H204,6)</f>
      </c>
      <c r="L204" s="38">
        <v>0</v>
      </c>
      <c s="32">
        <f>ROUND(ROUND(L204,2)*ROUND(G204,3),2)</f>
      </c>
      <c s="36" t="s">
        <v>248</v>
      </c>
      <c>
        <f>(M204*21)/100</f>
      </c>
      <c t="s">
        <v>27</v>
      </c>
    </row>
    <row r="205" spans="1:5" ht="12.75">
      <c r="A205" s="35" t="s">
        <v>57</v>
      </c>
      <c r="E205" s="39" t="s">
        <v>263</v>
      </c>
    </row>
    <row r="206" spans="1:5" ht="12.75">
      <c r="A206" s="35" t="s">
        <v>58</v>
      </c>
      <c r="E206" s="40" t="s">
        <v>5</v>
      </c>
    </row>
    <row r="207" spans="1:5" ht="102">
      <c r="A207" t="s">
        <v>59</v>
      </c>
      <c r="E207" s="39" t="s">
        <v>281</v>
      </c>
    </row>
    <row r="208" spans="1:16" ht="38.25">
      <c r="A208" t="s">
        <v>52</v>
      </c>
      <c s="34" t="s">
        <v>225</v>
      </c>
      <c s="34" t="s">
        <v>2912</v>
      </c>
      <c s="35" t="s">
        <v>2913</v>
      </c>
      <c s="6" t="s">
        <v>2914</v>
      </c>
      <c s="36" t="s">
        <v>262</v>
      </c>
      <c s="37">
        <v>0.1</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9587</v>
      </c>
      <c s="41">
        <f>Rekapitulace!C110</f>
      </c>
      <c s="20" t="s">
        <v>0</v>
      </c>
      <c t="s">
        <v>23</v>
      </c>
      <c t="s">
        <v>27</v>
      </c>
    </row>
    <row r="4" spans="1:16" ht="32" customHeight="1">
      <c r="A4" s="24" t="s">
        <v>20</v>
      </c>
      <c s="25" t="s">
        <v>28</v>
      </c>
      <c s="27" t="s">
        <v>9587</v>
      </c>
      <c r="E4" s="26" t="s">
        <v>9588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9619</v>
      </c>
      <c r="E8" s="30" t="s">
        <v>9618</v>
      </c>
      <c r="J8" s="29">
        <f>0+J9+J14+J19+J28+J33+J42+J59+J72+J133+J150+J207</f>
      </c>
      <c s="29">
        <f>0+K9+K14+K19+K28+K33+K42+K59+K72+K133+K150+K207</f>
      </c>
      <c s="29">
        <f>0+L9+L14+L19+L28+L33+L42+L59+L72+L133+L150+L207</f>
      </c>
      <c s="29">
        <f>0+M9+M14+M19+M28+M33+M42+M59+M72+M133+M150+M207</f>
      </c>
    </row>
    <row r="9" spans="1:13" ht="12.75">
      <c r="A9" t="s">
        <v>49</v>
      </c>
      <c r="C9" s="31" t="s">
        <v>5991</v>
      </c>
      <c r="E9" s="33" t="s">
        <v>8868</v>
      </c>
      <c r="J9" s="32">
        <f>0</f>
      </c>
      <c s="32">
        <f>0</f>
      </c>
      <c s="32">
        <f>0+L10</f>
      </c>
      <c s="32">
        <f>0+M10</f>
      </c>
    </row>
    <row r="10" spans="1:16" ht="12.75">
      <c r="A10" t="s">
        <v>52</v>
      </c>
      <c s="34" t="s">
        <v>50</v>
      </c>
      <c s="34" t="s">
        <v>9491</v>
      </c>
      <c s="35" t="s">
        <v>5</v>
      </c>
      <c s="6" t="s">
        <v>9492</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1969</v>
      </c>
    </row>
    <row r="13" spans="1:5" ht="318.75">
      <c r="A13" t="s">
        <v>59</v>
      </c>
      <c r="E13" s="39" t="s">
        <v>60</v>
      </c>
    </row>
    <row r="14" spans="1:13" ht="12.75">
      <c r="A14" t="s">
        <v>49</v>
      </c>
      <c r="C14" s="31" t="s">
        <v>2398</v>
      </c>
      <c r="E14" s="33" t="s">
        <v>2399</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1969</v>
      </c>
    </row>
    <row r="18" spans="1:5" ht="229.5">
      <c r="A18" t="s">
        <v>59</v>
      </c>
      <c r="E18" s="39" t="s">
        <v>71</v>
      </c>
    </row>
    <row r="19" spans="1:13" ht="12.75">
      <c r="A19" t="s">
        <v>49</v>
      </c>
      <c r="C19" s="31" t="s">
        <v>172</v>
      </c>
      <c r="E19" s="33" t="s">
        <v>1971</v>
      </c>
      <c r="J19" s="32">
        <f>0</f>
      </c>
      <c s="32">
        <f>0</f>
      </c>
      <c s="32">
        <f>0+L20+L24</f>
      </c>
      <c s="32">
        <f>0+M20+M24</f>
      </c>
    </row>
    <row r="20" spans="1:16" ht="12.75">
      <c r="A20" t="s">
        <v>52</v>
      </c>
      <c s="34" t="s">
        <v>237</v>
      </c>
      <c s="34" t="s">
        <v>8873</v>
      </c>
      <c s="35" t="s">
        <v>5</v>
      </c>
      <c s="6" t="s">
        <v>1047</v>
      </c>
      <c s="36" t="s">
        <v>1048</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1969</v>
      </c>
    </row>
    <row r="23" spans="1:5" ht="12.75">
      <c r="A23" t="s">
        <v>59</v>
      </c>
      <c r="E23" s="39" t="s">
        <v>1977</v>
      </c>
    </row>
    <row r="24" spans="1:16" ht="12.75">
      <c r="A24" t="s">
        <v>52</v>
      </c>
      <c s="34" t="s">
        <v>241</v>
      </c>
      <c s="34" t="s">
        <v>1046</v>
      </c>
      <c s="35" t="s">
        <v>5</v>
      </c>
      <c s="6" t="s">
        <v>8876</v>
      </c>
      <c s="36" t="s">
        <v>2215</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1969</v>
      </c>
    </row>
    <row r="27" spans="1:5" ht="63.75">
      <c r="A27" t="s">
        <v>59</v>
      </c>
      <c r="E27" s="39" t="s">
        <v>8878</v>
      </c>
    </row>
    <row r="28" spans="1:13" ht="12.75">
      <c r="A28" t="s">
        <v>49</v>
      </c>
      <c r="C28" s="31" t="s">
        <v>180</v>
      </c>
      <c r="E28" s="33" t="s">
        <v>1966</v>
      </c>
      <c r="J28" s="32">
        <f>0</f>
      </c>
      <c s="32">
        <f>0</f>
      </c>
      <c s="32">
        <f>0+L29</f>
      </c>
      <c s="32">
        <f>0+M29</f>
      </c>
    </row>
    <row r="29" spans="1:16" ht="12.75">
      <c r="A29" t="s">
        <v>52</v>
      </c>
      <c s="34" t="s">
        <v>258</v>
      </c>
      <c s="34" t="s">
        <v>8879</v>
      </c>
      <c s="35" t="s">
        <v>5</v>
      </c>
      <c s="6" t="s">
        <v>8880</v>
      </c>
      <c s="36" t="s">
        <v>853</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1969</v>
      </c>
    </row>
    <row r="32" spans="1:5" ht="12.75">
      <c r="A32" t="s">
        <v>59</v>
      </c>
      <c r="E32" s="39" t="s">
        <v>8993</v>
      </c>
    </row>
    <row r="33" spans="1:13" ht="12.75">
      <c r="A33" t="s">
        <v>49</v>
      </c>
      <c r="C33" s="31" t="s">
        <v>1985</v>
      </c>
      <c r="E33" s="33" t="s">
        <v>1986</v>
      </c>
      <c r="J33" s="32">
        <f>0</f>
      </c>
      <c s="32">
        <f>0</f>
      </c>
      <c s="32">
        <f>0+L34+L38</f>
      </c>
      <c s="32">
        <f>0+M34+M38</f>
      </c>
    </row>
    <row r="34" spans="1:16" ht="25.5">
      <c r="A34" t="s">
        <v>52</v>
      </c>
      <c s="34" t="s">
        <v>26</v>
      </c>
      <c s="34" t="s">
        <v>1087</v>
      </c>
      <c s="35" t="s">
        <v>5</v>
      </c>
      <c s="6" t="s">
        <v>1088</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1969</v>
      </c>
    </row>
    <row r="37" spans="1:5" ht="76.5">
      <c r="A37" t="s">
        <v>59</v>
      </c>
      <c r="E37" s="39" t="s">
        <v>1368</v>
      </c>
    </row>
    <row r="38" spans="1:16" ht="12.75">
      <c r="A38" t="s">
        <v>52</v>
      </c>
      <c s="34" t="s">
        <v>68</v>
      </c>
      <c s="34" t="s">
        <v>1094</v>
      </c>
      <c s="35" t="s">
        <v>5</v>
      </c>
      <c s="6" t="s">
        <v>1095</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1969</v>
      </c>
    </row>
    <row r="41" spans="1:5" ht="76.5">
      <c r="A41" t="s">
        <v>59</v>
      </c>
      <c r="E41" s="39" t="s">
        <v>1368</v>
      </c>
    </row>
    <row r="42" spans="1:13" ht="12.75">
      <c r="A42" t="s">
        <v>49</v>
      </c>
      <c r="C42" s="31" t="s">
        <v>1989</v>
      </c>
      <c r="E42" s="33" t="s">
        <v>1990</v>
      </c>
      <c r="J42" s="32">
        <f>0</f>
      </c>
      <c s="32">
        <f>0</f>
      </c>
      <c s="32">
        <f>0+L43+L47+L51+L55</f>
      </c>
      <c s="32">
        <f>0+M43+M47+M51+M55</f>
      </c>
    </row>
    <row r="43" spans="1:16" ht="12.75">
      <c r="A43" t="s">
        <v>52</v>
      </c>
      <c s="34" t="s">
        <v>72</v>
      </c>
      <c s="34" t="s">
        <v>73</v>
      </c>
      <c s="35" t="s">
        <v>5</v>
      </c>
      <c s="6" t="s">
        <v>74</v>
      </c>
      <c s="36" t="s">
        <v>65</v>
      </c>
      <c s="37">
        <v>175</v>
      </c>
      <c s="36">
        <v>0</v>
      </c>
      <c s="36">
        <f>ROUND(G43*H43,6)</f>
      </c>
      <c r="L43" s="38">
        <v>0</v>
      </c>
      <c s="32">
        <f>ROUND(ROUND(L43,2)*ROUND(G43,3),2)</f>
      </c>
      <c s="36" t="s">
        <v>56</v>
      </c>
      <c>
        <f>(M43*21)/100</f>
      </c>
      <c t="s">
        <v>27</v>
      </c>
    </row>
    <row r="44" spans="1:5" ht="12.75">
      <c r="A44" s="35" t="s">
        <v>57</v>
      </c>
      <c r="E44" s="39" t="s">
        <v>5</v>
      </c>
    </row>
    <row r="45" spans="1:5" ht="12.75">
      <c r="A45" s="35" t="s">
        <v>58</v>
      </c>
      <c r="E45" s="40" t="s">
        <v>1969</v>
      </c>
    </row>
    <row r="46" spans="1:5" ht="102">
      <c r="A46" t="s">
        <v>59</v>
      </c>
      <c r="E46" s="39" t="s">
        <v>75</v>
      </c>
    </row>
    <row r="47" spans="1:16" ht="12.75">
      <c r="A47" t="s">
        <v>52</v>
      </c>
      <c s="34" t="s">
        <v>76</v>
      </c>
      <c s="34" t="s">
        <v>77</v>
      </c>
      <c s="35" t="s">
        <v>5</v>
      </c>
      <c s="6" t="s">
        <v>78</v>
      </c>
      <c s="36" t="s">
        <v>65</v>
      </c>
      <c s="37">
        <v>175</v>
      </c>
      <c s="36">
        <v>0</v>
      </c>
      <c s="36">
        <f>ROUND(G47*H47,6)</f>
      </c>
      <c r="L47" s="38">
        <v>0</v>
      </c>
      <c s="32">
        <f>ROUND(ROUND(L47,2)*ROUND(G47,3),2)</f>
      </c>
      <c s="36" t="s">
        <v>56</v>
      </c>
      <c>
        <f>(M47*21)/100</f>
      </c>
      <c t="s">
        <v>27</v>
      </c>
    </row>
    <row r="48" spans="1:5" ht="12.75">
      <c r="A48" s="35" t="s">
        <v>57</v>
      </c>
      <c r="E48" s="39" t="s">
        <v>5</v>
      </c>
    </row>
    <row r="49" spans="1:5" ht="12.75">
      <c r="A49" s="35" t="s">
        <v>58</v>
      </c>
      <c r="E49" s="40" t="s">
        <v>1969</v>
      </c>
    </row>
    <row r="50" spans="1:5" ht="140.25">
      <c r="A50" t="s">
        <v>59</v>
      </c>
      <c r="E50" s="39" t="s">
        <v>79</v>
      </c>
    </row>
    <row r="51" spans="1:16" ht="25.5">
      <c r="A51" t="s">
        <v>52</v>
      </c>
      <c s="34" t="s">
        <v>81</v>
      </c>
      <c s="34" t="s">
        <v>9007</v>
      </c>
      <c s="35" t="s">
        <v>5</v>
      </c>
      <c s="6" t="s">
        <v>9008</v>
      </c>
      <c s="36" t="s">
        <v>65</v>
      </c>
      <c s="37">
        <v>175</v>
      </c>
      <c s="36">
        <v>0</v>
      </c>
      <c s="36">
        <f>ROUND(G51*H51,6)</f>
      </c>
      <c r="L51" s="38">
        <v>0</v>
      </c>
      <c s="32">
        <f>ROUND(ROUND(L51,2)*ROUND(G51,3),2)</f>
      </c>
      <c s="36" t="s">
        <v>56</v>
      </c>
      <c>
        <f>(M51*21)/100</f>
      </c>
      <c t="s">
        <v>27</v>
      </c>
    </row>
    <row r="52" spans="1:5" ht="12.75">
      <c r="A52" s="35" t="s">
        <v>57</v>
      </c>
      <c r="E52" s="39" t="s">
        <v>5</v>
      </c>
    </row>
    <row r="53" spans="1:5" ht="12.75">
      <c r="A53" s="35" t="s">
        <v>58</v>
      </c>
      <c r="E53" s="40" t="s">
        <v>1969</v>
      </c>
    </row>
    <row r="54" spans="1:5" ht="76.5">
      <c r="A54" t="s">
        <v>59</v>
      </c>
      <c r="E54" s="39" t="s">
        <v>9010</v>
      </c>
    </row>
    <row r="55" spans="1:16" ht="25.5">
      <c r="A55" t="s">
        <v>52</v>
      </c>
      <c s="34" t="s">
        <v>265</v>
      </c>
      <c s="34" t="s">
        <v>9011</v>
      </c>
      <c s="35" t="s">
        <v>5</v>
      </c>
      <c s="6" t="s">
        <v>9012</v>
      </c>
      <c s="36" t="s">
        <v>65</v>
      </c>
      <c s="37">
        <v>175</v>
      </c>
      <c s="36">
        <v>0</v>
      </c>
      <c s="36">
        <f>ROUND(G55*H55,6)</f>
      </c>
      <c r="L55" s="38">
        <v>0</v>
      </c>
      <c s="32">
        <f>ROUND(ROUND(L55,2)*ROUND(G55,3),2)</f>
      </c>
      <c s="36" t="s">
        <v>248</v>
      </c>
      <c>
        <f>(M55*21)/100</f>
      </c>
      <c t="s">
        <v>27</v>
      </c>
    </row>
    <row r="56" spans="1:5" ht="12.75">
      <c r="A56" s="35" t="s">
        <v>57</v>
      </c>
      <c r="E56" s="39" t="s">
        <v>5</v>
      </c>
    </row>
    <row r="57" spans="1:5" ht="12.75">
      <c r="A57" s="35" t="s">
        <v>58</v>
      </c>
      <c r="E57" s="40" t="s">
        <v>1969</v>
      </c>
    </row>
    <row r="58" spans="1:5" ht="76.5">
      <c r="A58" t="s">
        <v>59</v>
      </c>
      <c r="E58" s="39" t="s">
        <v>9013</v>
      </c>
    </row>
    <row r="59" spans="1:13" ht="12.75">
      <c r="A59" t="s">
        <v>49</v>
      </c>
      <c r="C59" s="31" t="s">
        <v>2024</v>
      </c>
      <c r="E59" s="33" t="s">
        <v>2025</v>
      </c>
      <c r="J59" s="32">
        <f>0</f>
      </c>
      <c s="32">
        <f>0</f>
      </c>
      <c s="32">
        <f>0+L60+L64+L68</f>
      </c>
      <c s="32">
        <f>0+M60+M64+M68</f>
      </c>
    </row>
    <row r="60" spans="1:16" ht="12.75">
      <c r="A60" t="s">
        <v>52</v>
      </c>
      <c s="34" t="s">
        <v>86</v>
      </c>
      <c s="34" t="s">
        <v>2433</v>
      </c>
      <c s="35" t="s">
        <v>5</v>
      </c>
      <c s="6" t="s">
        <v>2434</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1969</v>
      </c>
    </row>
    <row r="63" spans="1:5" ht="102">
      <c r="A63" t="s">
        <v>59</v>
      </c>
      <c r="E63" s="39" t="s">
        <v>2435</v>
      </c>
    </row>
    <row r="64" spans="1:16" ht="25.5">
      <c r="A64" t="s">
        <v>52</v>
      </c>
      <c s="34" t="s">
        <v>90</v>
      </c>
      <c s="34" t="s">
        <v>2436</v>
      </c>
      <c s="35" t="s">
        <v>5</v>
      </c>
      <c s="6" t="s">
        <v>2437</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1969</v>
      </c>
    </row>
    <row r="67" spans="1:5" ht="102">
      <c r="A67" t="s">
        <v>59</v>
      </c>
      <c r="E67" s="39" t="s">
        <v>577</v>
      </c>
    </row>
    <row r="68" spans="1:16" ht="12.75">
      <c r="A68" t="s">
        <v>52</v>
      </c>
      <c s="34" t="s">
        <v>96</v>
      </c>
      <c s="34" t="s">
        <v>2026</v>
      </c>
      <c s="35" t="s">
        <v>5</v>
      </c>
      <c s="6" t="s">
        <v>2027</v>
      </c>
      <c s="36" t="s">
        <v>65</v>
      </c>
      <c s="37">
        <v>150</v>
      </c>
      <c s="36">
        <v>0</v>
      </c>
      <c s="36">
        <f>ROUND(G68*H68,6)</f>
      </c>
      <c r="L68" s="38">
        <v>0</v>
      </c>
      <c s="32">
        <f>ROUND(ROUND(L68,2)*ROUND(G68,3),2)</f>
      </c>
      <c s="36" t="s">
        <v>56</v>
      </c>
      <c>
        <f>(M68*21)/100</f>
      </c>
      <c t="s">
        <v>27</v>
      </c>
    </row>
    <row r="69" spans="1:5" ht="12.75">
      <c r="A69" s="35" t="s">
        <v>57</v>
      </c>
      <c r="E69" s="39" t="s">
        <v>5</v>
      </c>
    </row>
    <row r="70" spans="1:5" ht="12.75">
      <c r="A70" s="35" t="s">
        <v>58</v>
      </c>
      <c r="E70" s="40" t="s">
        <v>1969</v>
      </c>
    </row>
    <row r="71" spans="1:5" ht="127.5">
      <c r="A71" t="s">
        <v>59</v>
      </c>
      <c r="E71" s="39" t="s">
        <v>2028</v>
      </c>
    </row>
    <row r="72" spans="1:13" ht="12.75">
      <c r="A72" t="s">
        <v>49</v>
      </c>
      <c r="C72" s="31" t="s">
        <v>1848</v>
      </c>
      <c r="E72" s="33" t="s">
        <v>2034</v>
      </c>
      <c r="J72" s="32">
        <f>0</f>
      </c>
      <c s="32">
        <f>0</f>
      </c>
      <c s="32">
        <f>0+L73+L77+L81+L85+L89+L93+L97+L101+L105+L109+L113+L117+L121+L125+L129</f>
      </c>
      <c s="32">
        <f>0+M73+M77+M81+M85+M89+M93+M97+M101+M105+M109+M113+M117+M121+M125+M129</f>
      </c>
    </row>
    <row r="73" spans="1:16" ht="12.75">
      <c r="A73" t="s">
        <v>52</v>
      </c>
      <c s="34" t="s">
        <v>100</v>
      </c>
      <c s="34" t="s">
        <v>2497</v>
      </c>
      <c s="35" t="s">
        <v>5</v>
      </c>
      <c s="6" t="s">
        <v>2038</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1969</v>
      </c>
    </row>
    <row r="76" spans="1:5" ht="102">
      <c r="A76" t="s">
        <v>59</v>
      </c>
      <c r="E76" s="39" t="s">
        <v>2498</v>
      </c>
    </row>
    <row r="77" spans="1:16" ht="12.75">
      <c r="A77" t="s">
        <v>52</v>
      </c>
      <c s="34" t="s">
        <v>104</v>
      </c>
      <c s="34" t="s">
        <v>578</v>
      </c>
      <c s="35" t="s">
        <v>5</v>
      </c>
      <c s="6" t="s">
        <v>579</v>
      </c>
      <c s="36" t="s">
        <v>65</v>
      </c>
      <c s="37">
        <v>300</v>
      </c>
      <c s="36">
        <v>0</v>
      </c>
      <c s="36">
        <f>ROUND(G77*H77,6)</f>
      </c>
      <c r="L77" s="38">
        <v>0</v>
      </c>
      <c s="32">
        <f>ROUND(ROUND(L77,2)*ROUND(G77,3),2)</f>
      </c>
      <c s="36" t="s">
        <v>56</v>
      </c>
      <c>
        <f>(M77*21)/100</f>
      </c>
      <c t="s">
        <v>27</v>
      </c>
    </row>
    <row r="78" spans="1:5" ht="12.75">
      <c r="A78" s="35" t="s">
        <v>57</v>
      </c>
      <c r="E78" s="39" t="s">
        <v>5</v>
      </c>
    </row>
    <row r="79" spans="1:5" ht="12.75">
      <c r="A79" s="35" t="s">
        <v>58</v>
      </c>
      <c r="E79" s="40" t="s">
        <v>1969</v>
      </c>
    </row>
    <row r="80" spans="1:5" ht="127.5">
      <c r="A80" t="s">
        <v>59</v>
      </c>
      <c r="E80" s="39" t="s">
        <v>580</v>
      </c>
    </row>
    <row r="81" spans="1:16" ht="12.75">
      <c r="A81" t="s">
        <v>52</v>
      </c>
      <c s="34" t="s">
        <v>108</v>
      </c>
      <c s="34" t="s">
        <v>9592</v>
      </c>
      <c s="35" t="s">
        <v>5</v>
      </c>
      <c s="6" t="s">
        <v>9593</v>
      </c>
      <c s="36" t="s">
        <v>65</v>
      </c>
      <c s="37">
        <v>300</v>
      </c>
      <c s="36">
        <v>0</v>
      </c>
      <c s="36">
        <f>ROUND(G81*H81,6)</f>
      </c>
      <c r="L81" s="38">
        <v>0</v>
      </c>
      <c s="32">
        <f>ROUND(ROUND(L81,2)*ROUND(G81,3),2)</f>
      </c>
      <c s="36" t="s">
        <v>56</v>
      </c>
      <c>
        <f>(M81*21)/100</f>
      </c>
      <c t="s">
        <v>27</v>
      </c>
    </row>
    <row r="82" spans="1:5" ht="12.75">
      <c r="A82" s="35" t="s">
        <v>57</v>
      </c>
      <c r="E82" s="39" t="s">
        <v>5</v>
      </c>
    </row>
    <row r="83" spans="1:5" ht="12.75">
      <c r="A83" s="35" t="s">
        <v>58</v>
      </c>
      <c r="E83" s="40" t="s">
        <v>1969</v>
      </c>
    </row>
    <row r="84" spans="1:5" ht="127.5">
      <c r="A84" t="s">
        <v>59</v>
      </c>
      <c r="E84" s="39" t="s">
        <v>580</v>
      </c>
    </row>
    <row r="85" spans="1:16" ht="12.75">
      <c r="A85" t="s">
        <v>52</v>
      </c>
      <c s="34" t="s">
        <v>112</v>
      </c>
      <c s="34" t="s">
        <v>9594</v>
      </c>
      <c s="35" t="s">
        <v>5</v>
      </c>
      <c s="6" t="s">
        <v>9595</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1969</v>
      </c>
    </row>
    <row r="88" spans="1:5" ht="127.5">
      <c r="A88" t="s">
        <v>59</v>
      </c>
      <c r="E88" s="39" t="s">
        <v>9596</v>
      </c>
    </row>
    <row r="89" spans="1:16" ht="12.75">
      <c r="A89" t="s">
        <v>52</v>
      </c>
      <c s="34" t="s">
        <v>116</v>
      </c>
      <c s="34" t="s">
        <v>9597</v>
      </c>
      <c s="35" t="s">
        <v>5</v>
      </c>
      <c s="6" t="s">
        <v>9598</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1969</v>
      </c>
    </row>
    <row r="92" spans="1:5" ht="127.5">
      <c r="A92" t="s">
        <v>59</v>
      </c>
      <c r="E92" s="39" t="s">
        <v>9596</v>
      </c>
    </row>
    <row r="93" spans="1:16" ht="12.75">
      <c r="A93" t="s">
        <v>52</v>
      </c>
      <c s="34" t="s">
        <v>120</v>
      </c>
      <c s="34" t="s">
        <v>581</v>
      </c>
      <c s="35" t="s">
        <v>5</v>
      </c>
      <c s="6" t="s">
        <v>582</v>
      </c>
      <c s="36" t="s">
        <v>93</v>
      </c>
      <c s="37">
        <v>35</v>
      </c>
      <c s="36">
        <v>0</v>
      </c>
      <c s="36">
        <f>ROUND(G93*H93,6)</f>
      </c>
      <c r="L93" s="38">
        <v>0</v>
      </c>
      <c s="32">
        <f>ROUND(ROUND(L93,2)*ROUND(G93,3),2)</f>
      </c>
      <c s="36" t="s">
        <v>56</v>
      </c>
      <c>
        <f>(M93*21)/100</f>
      </c>
      <c t="s">
        <v>27</v>
      </c>
    </row>
    <row r="94" spans="1:5" ht="12.75">
      <c r="A94" s="35" t="s">
        <v>57</v>
      </c>
      <c r="E94" s="39" t="s">
        <v>5</v>
      </c>
    </row>
    <row r="95" spans="1:5" ht="12.75">
      <c r="A95" s="35" t="s">
        <v>58</v>
      </c>
      <c r="E95" s="40" t="s">
        <v>1969</v>
      </c>
    </row>
    <row r="96" spans="1:5" ht="102">
      <c r="A96" t="s">
        <v>59</v>
      </c>
      <c r="E96" s="39" t="s">
        <v>583</v>
      </c>
    </row>
    <row r="97" spans="1:16" ht="12.75">
      <c r="A97" t="s">
        <v>52</v>
      </c>
      <c s="34" t="s">
        <v>124</v>
      </c>
      <c s="34" t="s">
        <v>1132</v>
      </c>
      <c s="35" t="s">
        <v>5</v>
      </c>
      <c s="6" t="s">
        <v>1133</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1969</v>
      </c>
    </row>
    <row r="100" spans="1:5" ht="76.5">
      <c r="A100" t="s">
        <v>59</v>
      </c>
      <c r="E100" s="39" t="s">
        <v>1368</v>
      </c>
    </row>
    <row r="101" spans="1:16" ht="12.75">
      <c r="A101" t="s">
        <v>52</v>
      </c>
      <c s="34" t="s">
        <v>128</v>
      </c>
      <c s="34" t="s">
        <v>1853</v>
      </c>
      <c s="35" t="s">
        <v>5</v>
      </c>
      <c s="6" t="s">
        <v>1854</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1969</v>
      </c>
    </row>
    <row r="104" spans="1:5" ht="76.5">
      <c r="A104" t="s">
        <v>59</v>
      </c>
      <c r="E104" s="39" t="s">
        <v>1855</v>
      </c>
    </row>
    <row r="105" spans="1:16" ht="12.75">
      <c r="A105" t="s">
        <v>52</v>
      </c>
      <c s="34" t="s">
        <v>132</v>
      </c>
      <c s="34" t="s">
        <v>2439</v>
      </c>
      <c s="35" t="s">
        <v>5</v>
      </c>
      <c s="6" t="s">
        <v>2051</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1969</v>
      </c>
    </row>
    <row r="108" spans="1:5" ht="76.5">
      <c r="A108" t="s">
        <v>59</v>
      </c>
      <c r="E108" s="39" t="s">
        <v>2440</v>
      </c>
    </row>
    <row r="109" spans="1:16" ht="12.75">
      <c r="A109" t="s">
        <v>52</v>
      </c>
      <c s="34" t="s">
        <v>136</v>
      </c>
      <c s="34" t="s">
        <v>1856</v>
      </c>
      <c s="35" t="s">
        <v>5</v>
      </c>
      <c s="6" t="s">
        <v>1857</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1969</v>
      </c>
    </row>
    <row r="112" spans="1:5" ht="89.25">
      <c r="A112" t="s">
        <v>59</v>
      </c>
      <c r="E112" s="39" t="s">
        <v>1858</v>
      </c>
    </row>
    <row r="113" spans="1:16" ht="12.75">
      <c r="A113" t="s">
        <v>52</v>
      </c>
      <c s="34" t="s">
        <v>140</v>
      </c>
      <c s="34" t="s">
        <v>2281</v>
      </c>
      <c s="35" t="s">
        <v>5</v>
      </c>
      <c s="6" t="s">
        <v>2056</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1969</v>
      </c>
    </row>
    <row r="116" spans="1:5" ht="102">
      <c r="A116" t="s">
        <v>59</v>
      </c>
      <c r="E116" s="39" t="s">
        <v>2282</v>
      </c>
    </row>
    <row r="117" spans="1:16" ht="12.75">
      <c r="A117" t="s">
        <v>52</v>
      </c>
      <c s="34" t="s">
        <v>144</v>
      </c>
      <c s="34" t="s">
        <v>1134</v>
      </c>
      <c s="35" t="s">
        <v>5</v>
      </c>
      <c s="6" t="s">
        <v>1135</v>
      </c>
      <c s="36" t="s">
        <v>853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1969</v>
      </c>
    </row>
    <row r="120" spans="1:5" ht="102">
      <c r="A120" t="s">
        <v>59</v>
      </c>
      <c r="E120" s="39" t="s">
        <v>9061</v>
      </c>
    </row>
    <row r="121" spans="1:16" ht="12.75">
      <c r="A121" t="s">
        <v>52</v>
      </c>
      <c s="34" t="s">
        <v>148</v>
      </c>
      <c s="34" t="s">
        <v>9121</v>
      </c>
      <c s="35" t="s">
        <v>5</v>
      </c>
      <c s="6" t="s">
        <v>9122</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1969</v>
      </c>
    </row>
    <row r="124" spans="1:5" ht="38.25">
      <c r="A124" t="s">
        <v>59</v>
      </c>
      <c r="E124" s="39" t="s">
        <v>9124</v>
      </c>
    </row>
    <row r="125" spans="1:16" ht="12.75">
      <c r="A125" t="s">
        <v>52</v>
      </c>
      <c s="34" t="s">
        <v>152</v>
      </c>
      <c s="34" t="s">
        <v>9125</v>
      </c>
      <c s="35" t="s">
        <v>5</v>
      </c>
      <c s="6" t="s">
        <v>9126</v>
      </c>
      <c s="36" t="s">
        <v>853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1969</v>
      </c>
    </row>
    <row r="128" spans="1:5" ht="140.25">
      <c r="A128" t="s">
        <v>59</v>
      </c>
      <c r="E128" s="39" t="s">
        <v>9127</v>
      </c>
    </row>
    <row r="129" spans="1:16" ht="12.75">
      <c r="A129" t="s">
        <v>52</v>
      </c>
      <c s="34" t="s">
        <v>269</v>
      </c>
      <c s="34" t="s">
        <v>9599</v>
      </c>
      <c s="35" t="s">
        <v>5</v>
      </c>
      <c s="6" t="s">
        <v>9600</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9124</v>
      </c>
    </row>
    <row r="133" spans="1:13" ht="12.75">
      <c r="A133" t="s">
        <v>49</v>
      </c>
      <c r="C133" s="31" t="s">
        <v>2058</v>
      </c>
      <c r="E133" s="33" t="s">
        <v>2059</v>
      </c>
      <c r="J133" s="32">
        <f>0</f>
      </c>
      <c s="32">
        <f>0</f>
      </c>
      <c s="32">
        <f>0+L134+L138+L142+L146</f>
      </c>
      <c s="32">
        <f>0+M134+M138+M142+M146</f>
      </c>
    </row>
    <row r="134" spans="1:16" ht="12.75">
      <c r="A134" t="s">
        <v>52</v>
      </c>
      <c s="34" t="s">
        <v>156</v>
      </c>
      <c s="34" t="s">
        <v>2062</v>
      </c>
      <c s="35" t="s">
        <v>5</v>
      </c>
      <c s="6" t="s">
        <v>2063</v>
      </c>
      <c s="36" t="s">
        <v>65</v>
      </c>
      <c s="37">
        <v>150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1969</v>
      </c>
    </row>
    <row r="137" spans="1:5" ht="76.5">
      <c r="A137" t="s">
        <v>59</v>
      </c>
      <c r="E137" s="39" t="s">
        <v>2064</v>
      </c>
    </row>
    <row r="138" spans="1:16" ht="12.75">
      <c r="A138" t="s">
        <v>52</v>
      </c>
      <c s="34" t="s">
        <v>160</v>
      </c>
      <c s="34" t="s">
        <v>1694</v>
      </c>
      <c s="35" t="s">
        <v>5</v>
      </c>
      <c s="6" t="s">
        <v>1695</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1969</v>
      </c>
    </row>
    <row r="141" spans="1:5" ht="89.25">
      <c r="A141" t="s">
        <v>59</v>
      </c>
      <c r="E141" s="39" t="s">
        <v>1696</v>
      </c>
    </row>
    <row r="142" spans="1:16" ht="12.75">
      <c r="A142" t="s">
        <v>52</v>
      </c>
      <c s="34" t="s">
        <v>164</v>
      </c>
      <c s="34" t="s">
        <v>9022</v>
      </c>
      <c s="35" t="s">
        <v>5</v>
      </c>
      <c s="6" t="s">
        <v>9023</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1969</v>
      </c>
    </row>
    <row r="145" spans="1:5" ht="102">
      <c r="A145" t="s">
        <v>59</v>
      </c>
      <c r="E145" s="39" t="s">
        <v>9025</v>
      </c>
    </row>
    <row r="146" spans="1:16" ht="25.5">
      <c r="A146" t="s">
        <v>52</v>
      </c>
      <c s="34" t="s">
        <v>273</v>
      </c>
      <c s="34" t="s">
        <v>9601</v>
      </c>
      <c s="35" t="s">
        <v>5</v>
      </c>
      <c s="6" t="s">
        <v>9602</v>
      </c>
      <c s="36" t="s">
        <v>65</v>
      </c>
      <c s="37">
        <v>175</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1969</v>
      </c>
    </row>
    <row r="149" spans="1:5" ht="38.25">
      <c r="A149" t="s">
        <v>59</v>
      </c>
      <c r="E149" s="39" t="s">
        <v>2069</v>
      </c>
    </row>
    <row r="150" spans="1:13" ht="12.75">
      <c r="A150" t="s">
        <v>49</v>
      </c>
      <c r="C150" s="31" t="s">
        <v>1675</v>
      </c>
      <c r="E150" s="33" t="s">
        <v>2113</v>
      </c>
      <c r="J150" s="32">
        <f>0</f>
      </c>
      <c s="32">
        <f>0</f>
      </c>
      <c s="32">
        <f>0+L151+L155+L159+L163+L167+L171+L175+L179+L183+L187+L191+L195+L199+L203</f>
      </c>
      <c s="32">
        <f>0+M151+M155+M159+M163+M167+M171+M175+M179+M183+M187+M191+M195+M199+M203</f>
      </c>
    </row>
    <row r="151" spans="1:16" ht="25.5">
      <c r="A151" t="s">
        <v>52</v>
      </c>
      <c s="34" t="s">
        <v>168</v>
      </c>
      <c s="34" t="s">
        <v>1137</v>
      </c>
      <c s="35" t="s">
        <v>5</v>
      </c>
      <c s="6" t="s">
        <v>1138</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1969</v>
      </c>
    </row>
    <row r="154" spans="1:5" ht="114.75">
      <c r="A154" t="s">
        <v>59</v>
      </c>
      <c r="E154" s="39" t="s">
        <v>1377</v>
      </c>
    </row>
    <row r="155" spans="1:16" ht="25.5">
      <c r="A155" t="s">
        <v>52</v>
      </c>
      <c s="34" t="s">
        <v>172</v>
      </c>
      <c s="34" t="s">
        <v>1677</v>
      </c>
      <c s="35" t="s">
        <v>5</v>
      </c>
      <c s="6" t="s">
        <v>1678</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1969</v>
      </c>
    </row>
    <row r="158" spans="1:5" ht="89.25">
      <c r="A158" t="s">
        <v>59</v>
      </c>
      <c r="E158" s="39" t="s">
        <v>1679</v>
      </c>
    </row>
    <row r="159" spans="1:16" ht="12.75">
      <c r="A159" t="s">
        <v>52</v>
      </c>
      <c s="34" t="s">
        <v>176</v>
      </c>
      <c s="34" t="s">
        <v>9336</v>
      </c>
      <c s="35" t="s">
        <v>5</v>
      </c>
      <c s="6" t="s">
        <v>9337</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1969</v>
      </c>
    </row>
    <row r="162" spans="1:5" ht="89.25">
      <c r="A162" t="s">
        <v>59</v>
      </c>
      <c r="E162" s="39" t="s">
        <v>2125</v>
      </c>
    </row>
    <row r="163" spans="1:16" ht="12.75">
      <c r="A163" t="s">
        <v>52</v>
      </c>
      <c s="34" t="s">
        <v>180</v>
      </c>
      <c s="34" t="s">
        <v>2351</v>
      </c>
      <c s="35" t="s">
        <v>5</v>
      </c>
      <c s="6" t="s">
        <v>2352</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1969</v>
      </c>
    </row>
    <row r="166" spans="1:5" ht="76.5">
      <c r="A166" t="s">
        <v>59</v>
      </c>
      <c r="E166" s="39" t="s">
        <v>2133</v>
      </c>
    </row>
    <row r="167" spans="1:16" ht="12.75">
      <c r="A167" t="s">
        <v>52</v>
      </c>
      <c s="34" t="s">
        <v>184</v>
      </c>
      <c s="34" t="s">
        <v>9603</v>
      </c>
      <c s="35" t="s">
        <v>5</v>
      </c>
      <c s="6" t="s">
        <v>9604</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1969</v>
      </c>
    </row>
    <row r="170" spans="1:5" ht="76.5">
      <c r="A170" t="s">
        <v>59</v>
      </c>
      <c r="E170" s="39" t="s">
        <v>2133</v>
      </c>
    </row>
    <row r="171" spans="1:16" ht="12.75">
      <c r="A171" t="s">
        <v>52</v>
      </c>
      <c s="34" t="s">
        <v>188</v>
      </c>
      <c s="34" t="s">
        <v>9605</v>
      </c>
      <c s="35" t="s">
        <v>5</v>
      </c>
      <c s="6" t="s">
        <v>9606</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1969</v>
      </c>
    </row>
    <row r="174" spans="1:5" ht="76.5">
      <c r="A174" t="s">
        <v>59</v>
      </c>
      <c r="E174" s="39" t="s">
        <v>2133</v>
      </c>
    </row>
    <row r="175" spans="1:16" ht="12.75">
      <c r="A175" t="s">
        <v>52</v>
      </c>
      <c s="34" t="s">
        <v>192</v>
      </c>
      <c s="34" t="s">
        <v>2619</v>
      </c>
      <c s="35" t="s">
        <v>5</v>
      </c>
      <c s="6" t="s">
        <v>2620</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1969</v>
      </c>
    </row>
    <row r="178" spans="1:5" ht="76.5">
      <c r="A178" t="s">
        <v>59</v>
      </c>
      <c r="E178" s="39" t="s">
        <v>2133</v>
      </c>
    </row>
    <row r="179" spans="1:16" ht="12.75">
      <c r="A179" t="s">
        <v>52</v>
      </c>
      <c s="34" t="s">
        <v>196</v>
      </c>
      <c s="34" t="s">
        <v>9607</v>
      </c>
      <c s="35" t="s">
        <v>5</v>
      </c>
      <c s="6" t="s">
        <v>9608</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1969</v>
      </c>
    </row>
    <row r="182" spans="1:5" ht="76.5">
      <c r="A182" t="s">
        <v>59</v>
      </c>
      <c r="E182" s="39" t="s">
        <v>2133</v>
      </c>
    </row>
    <row r="183" spans="1:16" ht="25.5">
      <c r="A183" t="s">
        <v>52</v>
      </c>
      <c s="34" t="s">
        <v>200</v>
      </c>
      <c s="34" t="s">
        <v>9609</v>
      </c>
      <c s="35" t="s">
        <v>5</v>
      </c>
      <c s="6" t="s">
        <v>9610</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1969</v>
      </c>
    </row>
    <row r="186" spans="1:5" ht="76.5">
      <c r="A186" t="s">
        <v>59</v>
      </c>
      <c r="E186" s="39" t="s">
        <v>2133</v>
      </c>
    </row>
    <row r="187" spans="1:16" ht="12.75">
      <c r="A187" t="s">
        <v>52</v>
      </c>
      <c s="34" t="s">
        <v>204</v>
      </c>
      <c s="34" t="s">
        <v>1680</v>
      </c>
      <c s="35" t="s">
        <v>5</v>
      </c>
      <c s="6" t="s">
        <v>1681</v>
      </c>
      <c s="36" t="s">
        <v>223</v>
      </c>
      <c s="37">
        <v>16</v>
      </c>
      <c s="36">
        <v>0</v>
      </c>
      <c s="36">
        <f>ROUND(G187*H187,6)</f>
      </c>
      <c r="L187" s="38">
        <v>0</v>
      </c>
      <c s="32">
        <f>ROUND(ROUND(L187,2)*ROUND(G187,3),2)</f>
      </c>
      <c s="36" t="s">
        <v>56</v>
      </c>
      <c>
        <f>(M187*21)/100</f>
      </c>
      <c t="s">
        <v>27</v>
      </c>
    </row>
    <row r="188" spans="1:5" ht="12.75">
      <c r="A188" s="35" t="s">
        <v>57</v>
      </c>
      <c r="E188" s="39" t="s">
        <v>5</v>
      </c>
    </row>
    <row r="189" spans="1:5" ht="12.75">
      <c r="A189" s="35" t="s">
        <v>58</v>
      </c>
      <c r="E189" s="40" t="s">
        <v>1969</v>
      </c>
    </row>
    <row r="190" spans="1:5" ht="89.25">
      <c r="A190" t="s">
        <v>59</v>
      </c>
      <c r="E190" s="39" t="s">
        <v>1682</v>
      </c>
    </row>
    <row r="191" spans="1:16" ht="12.75">
      <c r="A191" t="s">
        <v>52</v>
      </c>
      <c s="34" t="s">
        <v>208</v>
      </c>
      <c s="34" t="s">
        <v>2581</v>
      </c>
      <c s="35" t="s">
        <v>5</v>
      </c>
      <c s="6" t="s">
        <v>2582</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1969</v>
      </c>
    </row>
    <row r="194" spans="1:5" ht="102">
      <c r="A194" t="s">
        <v>59</v>
      </c>
      <c r="E194" s="39" t="s">
        <v>2583</v>
      </c>
    </row>
    <row r="195" spans="1:16" ht="12.75">
      <c r="A195" t="s">
        <v>52</v>
      </c>
      <c s="34" t="s">
        <v>212</v>
      </c>
      <c s="34" t="s">
        <v>1933</v>
      </c>
      <c s="35" t="s">
        <v>5</v>
      </c>
      <c s="6" t="s">
        <v>1934</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1969</v>
      </c>
    </row>
    <row r="198" spans="1:5" ht="89.25">
      <c r="A198" t="s">
        <v>59</v>
      </c>
      <c r="E198" s="39" t="s">
        <v>1935</v>
      </c>
    </row>
    <row r="199" spans="1:16" ht="12.75">
      <c r="A199" t="s">
        <v>52</v>
      </c>
      <c s="34" t="s">
        <v>216</v>
      </c>
      <c s="34" t="s">
        <v>1683</v>
      </c>
      <c s="35" t="s">
        <v>5</v>
      </c>
      <c s="6" t="s">
        <v>1684</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1969</v>
      </c>
    </row>
    <row r="202" spans="1:5" ht="89.25">
      <c r="A202" t="s">
        <v>59</v>
      </c>
      <c r="E202" s="39" t="s">
        <v>1685</v>
      </c>
    </row>
    <row r="203" spans="1:16" ht="12.75">
      <c r="A203" t="s">
        <v>52</v>
      </c>
      <c s="34" t="s">
        <v>220</v>
      </c>
      <c s="34" t="s">
        <v>2136</v>
      </c>
      <c s="35" t="s">
        <v>5</v>
      </c>
      <c s="6" t="s">
        <v>2137</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1969</v>
      </c>
    </row>
    <row r="206" spans="1:5" ht="89.25">
      <c r="A206" t="s">
        <v>59</v>
      </c>
      <c r="E206" s="39" t="s">
        <v>2138</v>
      </c>
    </row>
    <row r="207" spans="1:13" ht="12.75">
      <c r="A207" t="s">
        <v>49</v>
      </c>
      <c r="C207" s="31" t="s">
        <v>256</v>
      </c>
      <c r="E207" s="33" t="s">
        <v>2188</v>
      </c>
      <c r="J207" s="32">
        <f>0</f>
      </c>
      <c s="32">
        <f>0</f>
      </c>
      <c s="32">
        <f>0+L208+L212+L216</f>
      </c>
      <c s="32">
        <f>0+M208+M212+M216</f>
      </c>
    </row>
    <row r="208" spans="1:16" ht="38.25">
      <c r="A208" t="s">
        <v>52</v>
      </c>
      <c s="34" t="s">
        <v>225</v>
      </c>
      <c s="34" t="s">
        <v>2901</v>
      </c>
      <c s="35" t="s">
        <v>2902</v>
      </c>
      <c s="6" t="s">
        <v>2903</v>
      </c>
      <c s="36" t="s">
        <v>262</v>
      </c>
      <c s="37">
        <v>100</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row r="212" spans="1:16" ht="38.25">
      <c r="A212" t="s">
        <v>52</v>
      </c>
      <c s="34" t="s">
        <v>229</v>
      </c>
      <c s="34" t="s">
        <v>266</v>
      </c>
      <c s="35" t="s">
        <v>267</v>
      </c>
      <c s="6" t="s">
        <v>980</v>
      </c>
      <c s="36" t="s">
        <v>262</v>
      </c>
      <c s="37">
        <v>0.35</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02">
      <c r="A215" t="s">
        <v>59</v>
      </c>
      <c r="E215" s="39" t="s">
        <v>281</v>
      </c>
    </row>
    <row r="216" spans="1:16" ht="38.25">
      <c r="A216" t="s">
        <v>52</v>
      </c>
      <c s="34" t="s">
        <v>233</v>
      </c>
      <c s="34" t="s">
        <v>2912</v>
      </c>
      <c s="35" t="s">
        <v>2913</v>
      </c>
      <c s="6" t="s">
        <v>2914</v>
      </c>
      <c s="36" t="s">
        <v>262</v>
      </c>
      <c s="37">
        <v>0.1</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2.75">
      <c r="A219" t="s">
        <v>59</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5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9620</v>
      </c>
      <c s="41">
        <f>Rekapitulace!C115</f>
      </c>
      <c s="20" t="s">
        <v>0</v>
      </c>
      <c t="s">
        <v>23</v>
      </c>
      <c t="s">
        <v>27</v>
      </c>
    </row>
    <row r="4" spans="1:16" ht="32" customHeight="1">
      <c r="A4" s="24" t="s">
        <v>20</v>
      </c>
      <c s="25" t="s">
        <v>28</v>
      </c>
      <c s="27" t="s">
        <v>9620</v>
      </c>
      <c r="E4" s="26" t="s">
        <v>9621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COUNTIFS(L8:L521,"=0",A8:A521,"P")+COUNTIFS(L8:L521,"",A8:A521,"P")+SUM(Q8:Q521)</f>
      </c>
    </row>
    <row r="8" spans="1:13" ht="12.75">
      <c r="A8" t="s">
        <v>44</v>
      </c>
      <c r="C8" s="28" t="s">
        <v>9624</v>
      </c>
      <c r="E8" s="30" t="s">
        <v>9623</v>
      </c>
      <c r="J8" s="29">
        <f>0+J9+J22+J35+J44+J49+J58+J67+J132</f>
      </c>
      <c s="29">
        <f>0+K9+K22+K35+K44+K49+K58+K67+K132</f>
      </c>
      <c s="29">
        <f>0+L9+L22+L35+L44+L49+L58+L67+L132</f>
      </c>
      <c s="29">
        <f>0+M9+M22+M35+M44+M49+M58+M67+M132</f>
      </c>
    </row>
    <row r="9" spans="1:13" ht="12.75">
      <c r="A9" t="s">
        <v>49</v>
      </c>
      <c r="C9" s="31" t="s">
        <v>439</v>
      </c>
      <c r="E9" s="33" t="s">
        <v>1041</v>
      </c>
      <c r="J9" s="32">
        <f>0</f>
      </c>
      <c s="32">
        <f>0</f>
      </c>
      <c s="32">
        <f>0+L10+L14+L18</f>
      </c>
      <c s="32">
        <f>0+M10+M14+M18</f>
      </c>
    </row>
    <row r="10" spans="1:16" ht="38.25">
      <c r="A10" t="s">
        <v>52</v>
      </c>
      <c s="34" t="s">
        <v>772</v>
      </c>
      <c s="34" t="s">
        <v>1042</v>
      </c>
      <c s="35" t="s">
        <v>1043</v>
      </c>
      <c s="6" t="s">
        <v>2899</v>
      </c>
      <c s="36" t="s">
        <v>262</v>
      </c>
      <c s="37">
        <v>283.304</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102">
      <c r="A13" t="s">
        <v>59</v>
      </c>
      <c r="E13" s="39" t="s">
        <v>281</v>
      </c>
    </row>
    <row r="14" spans="1:16" ht="12.75">
      <c r="A14" t="s">
        <v>52</v>
      </c>
      <c s="34" t="s">
        <v>775</v>
      </c>
      <c s="34" t="s">
        <v>1046</v>
      </c>
      <c s="35" t="s">
        <v>5</v>
      </c>
      <c s="6" t="s">
        <v>1047</v>
      </c>
      <c s="36" t="s">
        <v>1048</v>
      </c>
      <c s="37">
        <v>52.6</v>
      </c>
      <c s="36">
        <v>0</v>
      </c>
      <c s="36">
        <f>ROUND(G14*H14,6)</f>
      </c>
      <c r="L14" s="38">
        <v>0</v>
      </c>
      <c s="32">
        <f>ROUND(ROUND(L14,2)*ROUND(G14,3),2)</f>
      </c>
      <c s="36" t="s">
        <v>9625</v>
      </c>
      <c>
        <f>(M14*21)/100</f>
      </c>
      <c t="s">
        <v>27</v>
      </c>
    </row>
    <row r="15" spans="1:5" ht="12.75">
      <c r="A15" s="35" t="s">
        <v>57</v>
      </c>
      <c r="E15" s="39" t="s">
        <v>5</v>
      </c>
    </row>
    <row r="16" spans="1:5" ht="12.75">
      <c r="A16" s="35" t="s">
        <v>58</v>
      </c>
      <c r="E16" s="40" t="s">
        <v>5</v>
      </c>
    </row>
    <row r="17" spans="1:5" ht="12.75">
      <c r="A17" t="s">
        <v>59</v>
      </c>
      <c r="E17" s="39" t="s">
        <v>1049</v>
      </c>
    </row>
    <row r="18" spans="1:16" ht="12.75">
      <c r="A18" t="s">
        <v>52</v>
      </c>
      <c s="34" t="s">
        <v>778</v>
      </c>
      <c s="34" t="s">
        <v>1050</v>
      </c>
      <c s="35" t="s">
        <v>5</v>
      </c>
      <c s="6" t="s">
        <v>1051</v>
      </c>
      <c s="36" t="s">
        <v>1002</v>
      </c>
      <c s="37">
        <v>5.26</v>
      </c>
      <c s="36">
        <v>0</v>
      </c>
      <c s="36">
        <f>ROUND(G18*H18,6)</f>
      </c>
      <c r="L18" s="38">
        <v>0</v>
      </c>
      <c s="32">
        <f>ROUND(ROUND(L18,2)*ROUND(G18,3),2)</f>
      </c>
      <c s="36" t="s">
        <v>9625</v>
      </c>
      <c>
        <f>(M18*21)/100</f>
      </c>
      <c t="s">
        <v>27</v>
      </c>
    </row>
    <row r="19" spans="1:5" ht="12.75">
      <c r="A19" s="35" t="s">
        <v>57</v>
      </c>
      <c r="E19" s="39" t="s">
        <v>5</v>
      </c>
    </row>
    <row r="20" spans="1:5" ht="12.75">
      <c r="A20" s="35" t="s">
        <v>58</v>
      </c>
      <c r="E20" s="40" t="s">
        <v>5</v>
      </c>
    </row>
    <row r="21" spans="1:5" ht="63.75">
      <c r="A21" t="s">
        <v>59</v>
      </c>
      <c r="E21" s="39" t="s">
        <v>1052</v>
      </c>
    </row>
    <row r="22" spans="1:13" ht="12.75">
      <c r="A22" t="s">
        <v>49</v>
      </c>
      <c r="C22" s="31" t="s">
        <v>108</v>
      </c>
      <c r="E22" s="33" t="s">
        <v>1053</v>
      </c>
      <c r="J22" s="32">
        <f>0</f>
      </c>
      <c s="32">
        <f>0</f>
      </c>
      <c s="32">
        <f>0+L23+L27+L31</f>
      </c>
      <c s="32">
        <f>0+M23+M27+M31</f>
      </c>
    </row>
    <row r="23" spans="1:16" ht="12.75">
      <c r="A23" t="s">
        <v>52</v>
      </c>
      <c s="34" t="s">
        <v>27</v>
      </c>
      <c s="34" t="s">
        <v>1054</v>
      </c>
      <c s="35" t="s">
        <v>5</v>
      </c>
      <c s="6" t="s">
        <v>1055</v>
      </c>
      <c s="36" t="s">
        <v>55</v>
      </c>
      <c s="37">
        <v>70.355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318.75">
      <c r="A26" t="s">
        <v>59</v>
      </c>
      <c r="E26" s="39" t="s">
        <v>60</v>
      </c>
    </row>
    <row r="27" spans="1:16" ht="12.75">
      <c r="A27" t="s">
        <v>52</v>
      </c>
      <c s="34" t="s">
        <v>26</v>
      </c>
      <c s="34" t="s">
        <v>1061</v>
      </c>
      <c s="35" t="s">
        <v>5</v>
      </c>
      <c s="6" t="s">
        <v>1062</v>
      </c>
      <c s="36" t="s">
        <v>55</v>
      </c>
      <c s="37">
        <v>2315.38</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318.75">
      <c r="A30" t="s">
        <v>59</v>
      </c>
      <c r="E30" s="39" t="s">
        <v>60</v>
      </c>
    </row>
    <row r="31" spans="1:16" ht="12.75">
      <c r="A31" t="s">
        <v>52</v>
      </c>
      <c s="34" t="s">
        <v>68</v>
      </c>
      <c s="34" t="s">
        <v>1063</v>
      </c>
      <c s="35" t="s">
        <v>5</v>
      </c>
      <c s="6" t="s">
        <v>1064</v>
      </c>
      <c s="36" t="s">
        <v>1059</v>
      </c>
      <c s="37">
        <v>5311.95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5.5">
      <c r="A34" t="s">
        <v>59</v>
      </c>
      <c r="E34" s="39" t="s">
        <v>1060</v>
      </c>
    </row>
    <row r="35" spans="1:13" ht="12.75">
      <c r="A35" t="s">
        <v>49</v>
      </c>
      <c r="C35" s="31" t="s">
        <v>112</v>
      </c>
      <c r="E35" s="33" t="s">
        <v>1065</v>
      </c>
      <c r="J35" s="32">
        <f>0</f>
      </c>
      <c s="32">
        <f>0</f>
      </c>
      <c s="32">
        <f>0+L36+L40</f>
      </c>
      <c s="32">
        <f>0+M36+M40</f>
      </c>
    </row>
    <row r="36" spans="1:16" ht="12.75">
      <c r="A36" t="s">
        <v>52</v>
      </c>
      <c s="34" t="s">
        <v>72</v>
      </c>
      <c s="34" t="s">
        <v>1066</v>
      </c>
      <c s="35" t="s">
        <v>5</v>
      </c>
      <c s="6" t="s">
        <v>1067</v>
      </c>
      <c s="36" t="s">
        <v>65</v>
      </c>
      <c s="37">
        <v>50</v>
      </c>
      <c s="36">
        <v>0</v>
      </c>
      <c s="36">
        <f>ROUND(G36*H36,6)</f>
      </c>
      <c r="L36" s="38">
        <v>0</v>
      </c>
      <c s="32">
        <f>ROUND(ROUND(L36,2)*ROUND(G36,3),2)</f>
      </c>
      <c s="36" t="s">
        <v>56</v>
      </c>
      <c>
        <f>(M36*21)/100</f>
      </c>
      <c t="s">
        <v>27</v>
      </c>
    </row>
    <row r="37" spans="1:5" ht="12.75">
      <c r="A37" s="35" t="s">
        <v>57</v>
      </c>
      <c r="E37" s="39" t="s">
        <v>5</v>
      </c>
    </row>
    <row r="38" spans="1:5" ht="12.75">
      <c r="A38" s="35" t="s">
        <v>58</v>
      </c>
      <c r="E38" s="40" t="s">
        <v>5</v>
      </c>
    </row>
    <row r="39" spans="1:5" ht="25.5">
      <c r="A39" t="s">
        <v>59</v>
      </c>
      <c r="E39" s="39" t="s">
        <v>67</v>
      </c>
    </row>
    <row r="40" spans="1:16" ht="25.5">
      <c r="A40" t="s">
        <v>52</v>
      </c>
      <c s="34" t="s">
        <v>781</v>
      </c>
      <c s="34" t="s">
        <v>1068</v>
      </c>
      <c s="35" t="s">
        <v>5</v>
      </c>
      <c s="6" t="s">
        <v>1069</v>
      </c>
      <c s="36" t="s">
        <v>65</v>
      </c>
      <c s="37">
        <v>162</v>
      </c>
      <c s="36">
        <v>0</v>
      </c>
      <c s="36">
        <f>ROUND(G40*H40,6)</f>
      </c>
      <c r="L40" s="38">
        <v>0</v>
      </c>
      <c s="32">
        <f>ROUND(ROUND(L40,2)*ROUND(G40,3),2)</f>
      </c>
      <c s="36" t="s">
        <v>9625</v>
      </c>
      <c>
        <f>(M40*21)/100</f>
      </c>
      <c t="s">
        <v>27</v>
      </c>
    </row>
    <row r="41" spans="1:5" ht="12.75">
      <c r="A41" s="35" t="s">
        <v>57</v>
      </c>
      <c r="E41" s="39" t="s">
        <v>5</v>
      </c>
    </row>
    <row r="42" spans="1:5" ht="12.75">
      <c r="A42" s="35" t="s">
        <v>58</v>
      </c>
      <c r="E42" s="40" t="s">
        <v>5</v>
      </c>
    </row>
    <row r="43" spans="1:5" ht="12.75">
      <c r="A43" t="s">
        <v>59</v>
      </c>
      <c r="E43" s="39" t="s">
        <v>1070</v>
      </c>
    </row>
    <row r="44" spans="1:13" ht="12.75">
      <c r="A44" t="s">
        <v>49</v>
      </c>
      <c r="C44" s="31" t="s">
        <v>124</v>
      </c>
      <c r="E44" s="33" t="s">
        <v>1071</v>
      </c>
      <c r="J44" s="32">
        <f>0</f>
      </c>
      <c s="32">
        <f>0</f>
      </c>
      <c s="32">
        <f>0+L45</f>
      </c>
      <c s="32">
        <f>0+M45</f>
      </c>
    </row>
    <row r="45" spans="1:16" ht="12.75">
      <c r="A45" t="s">
        <v>52</v>
      </c>
      <c s="34" t="s">
        <v>76</v>
      </c>
      <c s="34" t="s">
        <v>69</v>
      </c>
      <c s="35" t="s">
        <v>5</v>
      </c>
      <c s="6" t="s">
        <v>70</v>
      </c>
      <c s="36" t="s">
        <v>55</v>
      </c>
      <c s="37">
        <v>2104.61</v>
      </c>
      <c s="36">
        <v>0</v>
      </c>
      <c s="36">
        <f>ROUND(G45*H45,6)</f>
      </c>
      <c r="L45" s="38">
        <v>0</v>
      </c>
      <c s="32">
        <f>ROUND(ROUND(L45,2)*ROUND(G45,3),2)</f>
      </c>
      <c s="36" t="s">
        <v>56</v>
      </c>
      <c>
        <f>(M45*21)/100</f>
      </c>
      <c t="s">
        <v>27</v>
      </c>
    </row>
    <row r="46" spans="1:5" ht="12.75">
      <c r="A46" s="35" t="s">
        <v>57</v>
      </c>
      <c r="E46" s="39" t="s">
        <v>5</v>
      </c>
    </row>
    <row r="47" spans="1:5" ht="12.75">
      <c r="A47" s="35" t="s">
        <v>58</v>
      </c>
      <c r="E47" s="40" t="s">
        <v>5</v>
      </c>
    </row>
    <row r="48" spans="1:5" ht="229.5">
      <c r="A48" t="s">
        <v>59</v>
      </c>
      <c r="E48" s="39" t="s">
        <v>71</v>
      </c>
    </row>
    <row r="49" spans="1:13" ht="12.75">
      <c r="A49" t="s">
        <v>49</v>
      </c>
      <c r="C49" s="31" t="s">
        <v>128</v>
      </c>
      <c r="E49" s="33" t="s">
        <v>1073</v>
      </c>
      <c r="J49" s="32">
        <f>0</f>
      </c>
      <c s="32">
        <f>0</f>
      </c>
      <c s="32">
        <f>0+L50+L54</f>
      </c>
      <c s="32">
        <f>0+M50+M54</f>
      </c>
    </row>
    <row r="50" spans="1:16" ht="12.75">
      <c r="A50" t="s">
        <v>52</v>
      </c>
      <c s="34" t="s">
        <v>81</v>
      </c>
      <c s="34" t="s">
        <v>1333</v>
      </c>
      <c s="35" t="s">
        <v>5</v>
      </c>
      <c s="6" t="s">
        <v>1334</v>
      </c>
      <c s="36" t="s">
        <v>1076</v>
      </c>
      <c s="37">
        <v>4298.2</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2.75">
      <c r="A53" t="s">
        <v>59</v>
      </c>
      <c r="E53" s="39" t="s">
        <v>1335</v>
      </c>
    </row>
    <row r="54" spans="1:16" ht="12.75">
      <c r="A54" t="s">
        <v>52</v>
      </c>
      <c s="34" t="s">
        <v>86</v>
      </c>
      <c s="34" t="s">
        <v>1074</v>
      </c>
      <c s="35" t="s">
        <v>5</v>
      </c>
      <c s="6" t="s">
        <v>1075</v>
      </c>
      <c s="36" t="s">
        <v>1076</v>
      </c>
      <c s="37">
        <v>4408.2</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2.75">
      <c r="A57" t="s">
        <v>59</v>
      </c>
      <c r="E57" s="39" t="s">
        <v>1077</v>
      </c>
    </row>
    <row r="58" spans="1:13" ht="12.75">
      <c r="A58" t="s">
        <v>49</v>
      </c>
      <c r="C58" s="31" t="s">
        <v>72</v>
      </c>
      <c r="E58" s="33" t="s">
        <v>1082</v>
      </c>
      <c r="J58" s="32">
        <f>0</f>
      </c>
      <c s="32">
        <f>0</f>
      </c>
      <c s="32">
        <f>0+L59+L63</f>
      </c>
      <c s="32">
        <f>0+M59+M63</f>
      </c>
    </row>
    <row r="59" spans="1:16" ht="25.5">
      <c r="A59" t="s">
        <v>52</v>
      </c>
      <c s="34" t="s">
        <v>50</v>
      </c>
      <c s="34" t="s">
        <v>9626</v>
      </c>
      <c s="35" t="s">
        <v>5</v>
      </c>
      <c s="6" t="s">
        <v>9627</v>
      </c>
      <c s="36" t="s">
        <v>55</v>
      </c>
      <c s="37">
        <v>14.4</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63.75">
      <c r="A62" t="s">
        <v>59</v>
      </c>
      <c r="E62" s="39" t="s">
        <v>2397</v>
      </c>
    </row>
    <row r="63" spans="1:16" ht="12.75">
      <c r="A63" t="s">
        <v>52</v>
      </c>
      <c s="34" t="s">
        <v>90</v>
      </c>
      <c s="34" t="s">
        <v>9049</v>
      </c>
      <c s="35" t="s">
        <v>5</v>
      </c>
      <c s="6" t="s">
        <v>9050</v>
      </c>
      <c s="36" t="s">
        <v>1076</v>
      </c>
      <c s="37">
        <v>80</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53">
      <c r="A66" t="s">
        <v>59</v>
      </c>
      <c r="E66" s="39" t="s">
        <v>3928</v>
      </c>
    </row>
    <row r="67" spans="1:13" ht="12.75">
      <c r="A67" t="s">
        <v>49</v>
      </c>
      <c r="C67" s="31" t="s">
        <v>523</v>
      </c>
      <c r="E67" s="33" t="s">
        <v>1086</v>
      </c>
      <c r="J67" s="32">
        <f>0</f>
      </c>
      <c s="32">
        <f>0</f>
      </c>
      <c s="32">
        <f>0+L68+L72+L76+L80+L84+L88+L92+L96+L100+L104+L108+L112+L116+L120+L124+L128</f>
      </c>
      <c s="32">
        <f>0+M68+M72+M76+M80+M84+M88+M92+M96+M100+M104+M108+M112+M116+M120+M124+M128</f>
      </c>
    </row>
    <row r="68" spans="1:16" ht="25.5">
      <c r="A68" t="s">
        <v>52</v>
      </c>
      <c s="34" t="s">
        <v>96</v>
      </c>
      <c s="34" t="s">
        <v>1087</v>
      </c>
      <c s="35" t="s">
        <v>5</v>
      </c>
      <c s="6" t="s">
        <v>1088</v>
      </c>
      <c s="36" t="s">
        <v>93</v>
      </c>
      <c s="37">
        <v>44</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76.5">
      <c r="A71" t="s">
        <v>59</v>
      </c>
      <c r="E71" s="39" t="s">
        <v>1368</v>
      </c>
    </row>
    <row r="72" spans="1:16" ht="12.75">
      <c r="A72" t="s">
        <v>52</v>
      </c>
      <c s="34" t="s">
        <v>100</v>
      </c>
      <c s="34" t="s">
        <v>1090</v>
      </c>
      <c s="35" t="s">
        <v>5</v>
      </c>
      <c s="6" t="s">
        <v>1091</v>
      </c>
      <c s="36" t="s">
        <v>93</v>
      </c>
      <c s="37">
        <v>48</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76.5">
      <c r="A75" t="s">
        <v>59</v>
      </c>
      <c r="E75" s="39" t="s">
        <v>1368</v>
      </c>
    </row>
    <row r="76" spans="1:16" ht="12.75">
      <c r="A76" t="s">
        <v>52</v>
      </c>
      <c s="34" t="s">
        <v>104</v>
      </c>
      <c s="34" t="s">
        <v>1092</v>
      </c>
      <c s="35" t="s">
        <v>5</v>
      </c>
      <c s="6" t="s">
        <v>1093</v>
      </c>
      <c s="36" t="s">
        <v>93</v>
      </c>
      <c s="37">
        <v>66</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76.5">
      <c r="A79" t="s">
        <v>59</v>
      </c>
      <c r="E79" s="39" t="s">
        <v>1368</v>
      </c>
    </row>
    <row r="80" spans="1:16" ht="12.75">
      <c r="A80" t="s">
        <v>52</v>
      </c>
      <c s="34" t="s">
        <v>108</v>
      </c>
      <c s="34" t="s">
        <v>1094</v>
      </c>
      <c s="35" t="s">
        <v>5</v>
      </c>
      <c s="6" t="s">
        <v>1095</v>
      </c>
      <c s="36" t="s">
        <v>93</v>
      </c>
      <c s="37">
        <v>16</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76.5">
      <c r="A83" t="s">
        <v>59</v>
      </c>
      <c r="E83" s="39" t="s">
        <v>1368</v>
      </c>
    </row>
    <row r="84" spans="1:16" ht="12.75">
      <c r="A84" t="s">
        <v>52</v>
      </c>
      <c s="34" t="s">
        <v>112</v>
      </c>
      <c s="34" t="s">
        <v>575</v>
      </c>
      <c s="35" t="s">
        <v>5</v>
      </c>
      <c s="6" t="s">
        <v>576</v>
      </c>
      <c s="36" t="s">
        <v>65</v>
      </c>
      <c s="37">
        <v>2230</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577</v>
      </c>
    </row>
    <row r="88" spans="1:16" ht="12.75">
      <c r="A88" t="s">
        <v>52</v>
      </c>
      <c s="34" t="s">
        <v>116</v>
      </c>
      <c s="34" t="s">
        <v>73</v>
      </c>
      <c s="35" t="s">
        <v>5</v>
      </c>
      <c s="6" t="s">
        <v>74</v>
      </c>
      <c s="36" t="s">
        <v>65</v>
      </c>
      <c s="37">
        <v>480</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02">
      <c r="A91" t="s">
        <v>59</v>
      </c>
      <c r="E91" s="39" t="s">
        <v>75</v>
      </c>
    </row>
    <row r="92" spans="1:16" ht="12.75">
      <c r="A92" t="s">
        <v>52</v>
      </c>
      <c s="34" t="s">
        <v>120</v>
      </c>
      <c s="34" t="s">
        <v>77</v>
      </c>
      <c s="35" t="s">
        <v>5</v>
      </c>
      <c s="6" t="s">
        <v>78</v>
      </c>
      <c s="36" t="s">
        <v>65</v>
      </c>
      <c s="37">
        <v>4141</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40.25">
      <c r="A95" t="s">
        <v>59</v>
      </c>
      <c r="E95" s="39" t="s">
        <v>79</v>
      </c>
    </row>
    <row r="96" spans="1:16" ht="12.75">
      <c r="A96" t="s">
        <v>52</v>
      </c>
      <c s="34" t="s">
        <v>124</v>
      </c>
      <c s="34" t="s">
        <v>1104</v>
      </c>
      <c s="35" t="s">
        <v>5</v>
      </c>
      <c s="6" t="s">
        <v>1105</v>
      </c>
      <c s="36" t="s">
        <v>65</v>
      </c>
      <c s="37">
        <v>508</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40.25">
      <c r="A99" t="s">
        <v>59</v>
      </c>
      <c r="E99" s="39" t="s">
        <v>9628</v>
      </c>
    </row>
    <row r="100" spans="1:16" ht="25.5">
      <c r="A100" t="s">
        <v>52</v>
      </c>
      <c s="34" t="s">
        <v>128</v>
      </c>
      <c s="34" t="s">
        <v>1107</v>
      </c>
      <c s="35" t="s">
        <v>5</v>
      </c>
      <c s="6" t="s">
        <v>1108</v>
      </c>
      <c s="36" t="s">
        <v>65</v>
      </c>
      <c s="37">
        <v>11</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27.5">
      <c r="A103" t="s">
        <v>59</v>
      </c>
      <c r="E103" s="39" t="s">
        <v>1362</v>
      </c>
    </row>
    <row r="104" spans="1:16" ht="25.5">
      <c r="A104" t="s">
        <v>52</v>
      </c>
      <c s="34" t="s">
        <v>132</v>
      </c>
      <c s="34" t="s">
        <v>1110</v>
      </c>
      <c s="35" t="s">
        <v>5</v>
      </c>
      <c s="6" t="s">
        <v>1111</v>
      </c>
      <c s="36" t="s">
        <v>65</v>
      </c>
      <c s="37">
        <v>190</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76.5">
      <c r="A107" t="s">
        <v>59</v>
      </c>
      <c r="E107" s="39" t="s">
        <v>1838</v>
      </c>
    </row>
    <row r="108" spans="1:16" ht="25.5">
      <c r="A108" t="s">
        <v>52</v>
      </c>
      <c s="34" t="s">
        <v>136</v>
      </c>
      <c s="34" t="s">
        <v>1113</v>
      </c>
      <c s="35" t="s">
        <v>5</v>
      </c>
      <c s="6" t="s">
        <v>1114</v>
      </c>
      <c s="36" t="s">
        <v>93</v>
      </c>
      <c s="37">
        <v>6</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38.25">
      <c r="A111" t="s">
        <v>59</v>
      </c>
      <c r="E111" s="39" t="s">
        <v>1115</v>
      </c>
    </row>
    <row r="112" spans="1:16" ht="25.5">
      <c r="A112" t="s">
        <v>52</v>
      </c>
      <c s="34" t="s">
        <v>140</v>
      </c>
      <c s="34" t="s">
        <v>1116</v>
      </c>
      <c s="35" t="s">
        <v>5</v>
      </c>
      <c s="6" t="s">
        <v>1117</v>
      </c>
      <c s="36" t="s">
        <v>93</v>
      </c>
      <c s="37">
        <v>4</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38.25">
      <c r="A115" t="s">
        <v>59</v>
      </c>
      <c r="E115" s="39" t="s">
        <v>1118</v>
      </c>
    </row>
    <row r="116" spans="1:16" ht="12.75">
      <c r="A116" t="s">
        <v>52</v>
      </c>
      <c s="34" t="s">
        <v>784</v>
      </c>
      <c s="34" t="s">
        <v>1119</v>
      </c>
      <c s="35" t="s">
        <v>5</v>
      </c>
      <c s="6" t="s">
        <v>1120</v>
      </c>
      <c s="36" t="s">
        <v>1121</v>
      </c>
      <c s="37">
        <v>211.04</v>
      </c>
      <c s="36">
        <v>0</v>
      </c>
      <c s="36">
        <f>ROUND(G116*H116,6)</f>
      </c>
      <c r="L116" s="38">
        <v>0</v>
      </c>
      <c s="32">
        <f>ROUND(ROUND(L116,2)*ROUND(G116,3),2)</f>
      </c>
      <c s="36" t="s">
        <v>9625</v>
      </c>
      <c>
        <f>(M116*21)/100</f>
      </c>
      <c t="s">
        <v>27</v>
      </c>
    </row>
    <row r="117" spans="1:5" ht="12.75">
      <c r="A117" s="35" t="s">
        <v>57</v>
      </c>
      <c r="E117" s="39" t="s">
        <v>5</v>
      </c>
    </row>
    <row r="118" spans="1:5" ht="12.75">
      <c r="A118" s="35" t="s">
        <v>58</v>
      </c>
      <c r="E118" s="40" t="s">
        <v>5</v>
      </c>
    </row>
    <row r="119" spans="1:5" ht="25.5">
      <c r="A119" t="s">
        <v>59</v>
      </c>
      <c r="E119" s="39" t="s">
        <v>1122</v>
      </c>
    </row>
    <row r="120" spans="1:16" ht="12.75">
      <c r="A120" t="s">
        <v>52</v>
      </c>
      <c s="34" t="s">
        <v>786</v>
      </c>
      <c s="34" t="s">
        <v>9629</v>
      </c>
      <c s="35" t="s">
        <v>5</v>
      </c>
      <c s="6" t="s">
        <v>1097</v>
      </c>
      <c s="36" t="s">
        <v>65</v>
      </c>
      <c s="37">
        <v>5030</v>
      </c>
      <c s="36">
        <v>0</v>
      </c>
      <c s="36">
        <f>ROUND(G120*H120,6)</f>
      </c>
      <c r="L120" s="38">
        <v>0</v>
      </c>
      <c s="32">
        <f>ROUND(ROUND(L120,2)*ROUND(G120,3),2)</f>
      </c>
      <c s="36" t="s">
        <v>248</v>
      </c>
      <c>
        <f>(M120*21)/100</f>
      </c>
      <c t="s">
        <v>27</v>
      </c>
    </row>
    <row r="121" spans="1:5" ht="12.75">
      <c r="A121" s="35" t="s">
        <v>57</v>
      </c>
      <c r="E121" s="39" t="s">
        <v>5</v>
      </c>
    </row>
    <row r="122" spans="1:5" ht="12.75">
      <c r="A122" s="35" t="s">
        <v>58</v>
      </c>
      <c r="E122" s="40" t="s">
        <v>5</v>
      </c>
    </row>
    <row r="123" spans="1:5" ht="12.75">
      <c r="A123" t="s">
        <v>59</v>
      </c>
      <c r="E123" s="39" t="s">
        <v>1098</v>
      </c>
    </row>
    <row r="124" spans="1:16" ht="25.5">
      <c r="A124" t="s">
        <v>52</v>
      </c>
      <c s="34" t="s">
        <v>789</v>
      </c>
      <c s="34" t="s">
        <v>1123</v>
      </c>
      <c s="35" t="s">
        <v>5</v>
      </c>
      <c s="6" t="s">
        <v>1124</v>
      </c>
      <c s="36" t="s">
        <v>93</v>
      </c>
      <c s="37">
        <v>11</v>
      </c>
      <c s="36">
        <v>0</v>
      </c>
      <c s="36">
        <f>ROUND(G124*H124,6)</f>
      </c>
      <c r="L124" s="38">
        <v>0</v>
      </c>
      <c s="32">
        <f>ROUND(ROUND(L124,2)*ROUND(G124,3),2)</f>
      </c>
      <c s="36" t="s">
        <v>9625</v>
      </c>
      <c>
        <f>(M124*21)/100</f>
      </c>
      <c t="s">
        <v>27</v>
      </c>
    </row>
    <row r="125" spans="1:5" ht="12.75">
      <c r="A125" s="35" t="s">
        <v>57</v>
      </c>
      <c r="E125" s="39" t="s">
        <v>5</v>
      </c>
    </row>
    <row r="126" spans="1:5" ht="12.75">
      <c r="A126" s="35" t="s">
        <v>58</v>
      </c>
      <c r="E126" s="40" t="s">
        <v>5</v>
      </c>
    </row>
    <row r="127" spans="1:5" ht="38.25">
      <c r="A127" t="s">
        <v>59</v>
      </c>
      <c r="E127" s="39" t="s">
        <v>1125</v>
      </c>
    </row>
    <row r="128" spans="1:16" ht="25.5">
      <c r="A128" t="s">
        <v>52</v>
      </c>
      <c s="34" t="s">
        <v>791</v>
      </c>
      <c s="34" t="s">
        <v>1126</v>
      </c>
      <c s="35" t="s">
        <v>5</v>
      </c>
      <c s="6" t="s">
        <v>1127</v>
      </c>
      <c s="36" t="s">
        <v>93</v>
      </c>
      <c s="37">
        <v>8</v>
      </c>
      <c s="36">
        <v>0</v>
      </c>
      <c s="36">
        <f>ROUND(G128*H128,6)</f>
      </c>
      <c r="L128" s="38">
        <v>0</v>
      </c>
      <c s="32">
        <f>ROUND(ROUND(L128,2)*ROUND(G128,3),2)</f>
      </c>
      <c s="36" t="s">
        <v>9625</v>
      </c>
      <c>
        <f>(M128*21)/100</f>
      </c>
      <c t="s">
        <v>27</v>
      </c>
    </row>
    <row r="129" spans="1:5" ht="12.75">
      <c r="A129" s="35" t="s">
        <v>57</v>
      </c>
      <c r="E129" s="39" t="s">
        <v>5</v>
      </c>
    </row>
    <row r="130" spans="1:5" ht="12.75">
      <c r="A130" s="35" t="s">
        <v>58</v>
      </c>
      <c r="E130" s="40" t="s">
        <v>5</v>
      </c>
    </row>
    <row r="131" spans="1:5" ht="38.25">
      <c r="A131" t="s">
        <v>59</v>
      </c>
      <c r="E131" s="39" t="s">
        <v>1128</v>
      </c>
    </row>
    <row r="132" spans="1:13" ht="12.75">
      <c r="A132" t="s">
        <v>49</v>
      </c>
      <c r="C132" s="31" t="s">
        <v>293</v>
      </c>
      <c r="E132" s="33" t="s">
        <v>1140</v>
      </c>
      <c r="J132" s="32">
        <f>0</f>
      </c>
      <c s="32">
        <f>0</f>
      </c>
      <c s="32">
        <f>0+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f>
      </c>
      <c s="32">
        <f>0+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f>
      </c>
    </row>
    <row r="133" spans="1:16" ht="12.75">
      <c r="A133" t="s">
        <v>52</v>
      </c>
      <c s="34" t="s">
        <v>144</v>
      </c>
      <c s="34" t="s">
        <v>9630</v>
      </c>
      <c s="35" t="s">
        <v>5</v>
      </c>
      <c s="6" t="s">
        <v>9631</v>
      </c>
      <c s="36" t="s">
        <v>1145</v>
      </c>
      <c s="37">
        <v>83.925</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53">
      <c r="A136" t="s">
        <v>59</v>
      </c>
      <c r="E136" s="39" t="s">
        <v>9632</v>
      </c>
    </row>
    <row r="137" spans="1:16" ht="25.5">
      <c r="A137" t="s">
        <v>52</v>
      </c>
      <c s="34" t="s">
        <v>148</v>
      </c>
      <c s="34" t="s">
        <v>9633</v>
      </c>
      <c s="35" t="s">
        <v>5</v>
      </c>
      <c s="6" t="s">
        <v>9634</v>
      </c>
      <c s="36" t="s">
        <v>65</v>
      </c>
      <c s="37">
        <v>5656</v>
      </c>
      <c s="36">
        <v>0</v>
      </c>
      <c s="36">
        <f>ROUND(G137*H137,6)</f>
      </c>
      <c r="L137" s="38">
        <v>0</v>
      </c>
      <c s="32">
        <f>ROUND(ROUND(L137,2)*ROUND(G137,3),2)</f>
      </c>
      <c s="36" t="s">
        <v>56</v>
      </c>
      <c>
        <f>(M137*21)/100</f>
      </c>
      <c t="s">
        <v>27</v>
      </c>
    </row>
    <row r="138" spans="1:5" ht="12.75">
      <c r="A138" s="35" t="s">
        <v>57</v>
      </c>
      <c r="E138" s="39" t="s">
        <v>5</v>
      </c>
    </row>
    <row r="139" spans="1:5" ht="12.75">
      <c r="A139" s="35" t="s">
        <v>58</v>
      </c>
      <c r="E139" s="40" t="s">
        <v>5</v>
      </c>
    </row>
    <row r="140" spans="1:5" ht="153">
      <c r="A140" t="s">
        <v>59</v>
      </c>
      <c r="E140" s="39" t="s">
        <v>9635</v>
      </c>
    </row>
    <row r="141" spans="1:16" ht="12.75">
      <c r="A141" t="s">
        <v>52</v>
      </c>
      <c s="34" t="s">
        <v>152</v>
      </c>
      <c s="34" t="s">
        <v>617</v>
      </c>
      <c s="35" t="s">
        <v>5</v>
      </c>
      <c s="6" t="s">
        <v>618</v>
      </c>
      <c s="36" t="s">
        <v>619</v>
      </c>
      <c s="37">
        <v>3.42</v>
      </c>
      <c s="36">
        <v>0</v>
      </c>
      <c s="36">
        <f>ROUND(G141*H141,6)</f>
      </c>
      <c r="L141" s="38">
        <v>0</v>
      </c>
      <c s="32">
        <f>ROUND(ROUND(L141,2)*ROUND(G141,3),2)</f>
      </c>
      <c s="36" t="s">
        <v>56</v>
      </c>
      <c>
        <f>(M141*21)/100</f>
      </c>
      <c t="s">
        <v>27</v>
      </c>
    </row>
    <row r="142" spans="1:5" ht="12.75">
      <c r="A142" s="35" t="s">
        <v>57</v>
      </c>
      <c r="E142" s="39" t="s">
        <v>5</v>
      </c>
    </row>
    <row r="143" spans="1:5" ht="12.75">
      <c r="A143" s="35" t="s">
        <v>58</v>
      </c>
      <c r="E143" s="40" t="s">
        <v>5</v>
      </c>
    </row>
    <row r="144" spans="1:5" ht="153">
      <c r="A144" t="s">
        <v>59</v>
      </c>
      <c r="E144" s="39" t="s">
        <v>620</v>
      </c>
    </row>
    <row r="145" spans="1:16" ht="12.75">
      <c r="A145" t="s">
        <v>52</v>
      </c>
      <c s="34" t="s">
        <v>156</v>
      </c>
      <c s="34" t="s">
        <v>1152</v>
      </c>
      <c s="35" t="s">
        <v>5</v>
      </c>
      <c s="6" t="s">
        <v>1153</v>
      </c>
      <c s="36" t="s">
        <v>619</v>
      </c>
      <c s="37">
        <v>609.96</v>
      </c>
      <c s="36">
        <v>0</v>
      </c>
      <c s="36">
        <f>ROUND(G145*H145,6)</f>
      </c>
      <c r="L145" s="38">
        <v>0</v>
      </c>
      <c s="32">
        <f>ROUND(ROUND(L145,2)*ROUND(G145,3),2)</f>
      </c>
      <c s="36" t="s">
        <v>56</v>
      </c>
      <c>
        <f>(M145*21)/100</f>
      </c>
      <c t="s">
        <v>27</v>
      </c>
    </row>
    <row r="146" spans="1:5" ht="12.75">
      <c r="A146" s="35" t="s">
        <v>57</v>
      </c>
      <c r="E146" s="39" t="s">
        <v>5</v>
      </c>
    </row>
    <row r="147" spans="1:5" ht="12.75">
      <c r="A147" s="35" t="s">
        <v>58</v>
      </c>
      <c r="E147" s="40" t="s">
        <v>5</v>
      </c>
    </row>
    <row r="148" spans="1:5" ht="153">
      <c r="A148" t="s">
        <v>59</v>
      </c>
      <c r="E148" s="39" t="s">
        <v>620</v>
      </c>
    </row>
    <row r="149" spans="1:16" ht="12.75">
      <c r="A149" t="s">
        <v>52</v>
      </c>
      <c s="34" t="s">
        <v>160</v>
      </c>
      <c s="34" t="s">
        <v>1154</v>
      </c>
      <c s="35" t="s">
        <v>5</v>
      </c>
      <c s="6" t="s">
        <v>1155</v>
      </c>
      <c s="36" t="s">
        <v>619</v>
      </c>
      <c s="37">
        <v>7.872</v>
      </c>
      <c s="36">
        <v>0</v>
      </c>
      <c s="36">
        <f>ROUND(G149*H149,6)</f>
      </c>
      <c r="L149" s="38">
        <v>0</v>
      </c>
      <c s="32">
        <f>ROUND(ROUND(L149,2)*ROUND(G149,3),2)</f>
      </c>
      <c s="36" t="s">
        <v>56</v>
      </c>
      <c>
        <f>(M149*21)/100</f>
      </c>
      <c t="s">
        <v>27</v>
      </c>
    </row>
    <row r="150" spans="1:5" ht="12.75">
      <c r="A150" s="35" t="s">
        <v>57</v>
      </c>
      <c r="E150" s="39" t="s">
        <v>5</v>
      </c>
    </row>
    <row r="151" spans="1:5" ht="12.75">
      <c r="A151" s="35" t="s">
        <v>58</v>
      </c>
      <c r="E151" s="40" t="s">
        <v>5</v>
      </c>
    </row>
    <row r="152" spans="1:5" ht="153">
      <c r="A152" t="s">
        <v>59</v>
      </c>
      <c r="E152" s="39" t="s">
        <v>620</v>
      </c>
    </row>
    <row r="153" spans="1:16" ht="12.75">
      <c r="A153" t="s">
        <v>52</v>
      </c>
      <c s="34" t="s">
        <v>164</v>
      </c>
      <c s="34" t="s">
        <v>1156</v>
      </c>
      <c s="35" t="s">
        <v>5</v>
      </c>
      <c s="6" t="s">
        <v>1157</v>
      </c>
      <c s="36" t="s">
        <v>65</v>
      </c>
      <c s="37">
        <v>7825</v>
      </c>
      <c s="36">
        <v>0</v>
      </c>
      <c s="36">
        <f>ROUND(G153*H153,6)</f>
      </c>
      <c r="L153" s="38">
        <v>0</v>
      </c>
      <c s="32">
        <f>ROUND(ROUND(L153,2)*ROUND(G153,3),2)</f>
      </c>
      <c s="36" t="s">
        <v>56</v>
      </c>
      <c>
        <f>(M153*21)/100</f>
      </c>
      <c t="s">
        <v>27</v>
      </c>
    </row>
    <row r="154" spans="1:5" ht="12.75">
      <c r="A154" s="35" t="s">
        <v>57</v>
      </c>
      <c r="E154" s="39" t="s">
        <v>5</v>
      </c>
    </row>
    <row r="155" spans="1:5" ht="12.75">
      <c r="A155" s="35" t="s">
        <v>58</v>
      </c>
      <c r="E155" s="40" t="s">
        <v>5</v>
      </c>
    </row>
    <row r="156" spans="1:5" ht="63.75">
      <c r="A156" t="s">
        <v>59</v>
      </c>
      <c r="E156" s="39" t="s">
        <v>9636</v>
      </c>
    </row>
    <row r="157" spans="1:16" ht="12.75">
      <c r="A157" t="s">
        <v>52</v>
      </c>
      <c s="34" t="s">
        <v>168</v>
      </c>
      <c s="34" t="s">
        <v>1159</v>
      </c>
      <c s="35" t="s">
        <v>5</v>
      </c>
      <c s="6" t="s">
        <v>1160</v>
      </c>
      <c s="36" t="s">
        <v>65</v>
      </c>
      <c s="37">
        <v>39272</v>
      </c>
      <c s="36">
        <v>0</v>
      </c>
      <c s="36">
        <f>ROUND(G157*H157,6)</f>
      </c>
      <c r="L157" s="38">
        <v>0</v>
      </c>
      <c s="32">
        <f>ROUND(ROUND(L157,2)*ROUND(G157,3),2)</f>
      </c>
      <c s="36" t="s">
        <v>56</v>
      </c>
      <c>
        <f>(M157*21)/100</f>
      </c>
      <c t="s">
        <v>27</v>
      </c>
    </row>
    <row r="158" spans="1:5" ht="12.75">
      <c r="A158" s="35" t="s">
        <v>57</v>
      </c>
      <c r="E158" s="39" t="s">
        <v>5</v>
      </c>
    </row>
    <row r="159" spans="1:5" ht="12.75">
      <c r="A159" s="35" t="s">
        <v>58</v>
      </c>
      <c r="E159" s="40" t="s">
        <v>5</v>
      </c>
    </row>
    <row r="160" spans="1:5" ht="153">
      <c r="A160" t="s">
        <v>59</v>
      </c>
      <c r="E160" s="39" t="s">
        <v>9635</v>
      </c>
    </row>
    <row r="161" spans="1:16" ht="12.75">
      <c r="A161" t="s">
        <v>52</v>
      </c>
      <c s="34" t="s">
        <v>172</v>
      </c>
      <c s="34" t="s">
        <v>9637</v>
      </c>
      <c s="35" t="s">
        <v>5</v>
      </c>
      <c s="6" t="s">
        <v>9638</v>
      </c>
      <c s="36" t="s">
        <v>93</v>
      </c>
      <c s="37">
        <v>7</v>
      </c>
      <c s="36">
        <v>0</v>
      </c>
      <c s="36">
        <f>ROUND(G161*H161,6)</f>
      </c>
      <c r="L161" s="38">
        <v>0</v>
      </c>
      <c s="32">
        <f>ROUND(ROUND(L161,2)*ROUND(G161,3),2)</f>
      </c>
      <c s="36" t="s">
        <v>56</v>
      </c>
      <c>
        <f>(M161*21)/100</f>
      </c>
      <c t="s">
        <v>27</v>
      </c>
    </row>
    <row r="162" spans="1:5" ht="12.75">
      <c r="A162" s="35" t="s">
        <v>57</v>
      </c>
      <c r="E162" s="39" t="s">
        <v>5</v>
      </c>
    </row>
    <row r="163" spans="1:5" ht="12.75">
      <c r="A163" s="35" t="s">
        <v>58</v>
      </c>
      <c r="E163" s="40" t="s">
        <v>5</v>
      </c>
    </row>
    <row r="164" spans="1:5" ht="178.5">
      <c r="A164" t="s">
        <v>59</v>
      </c>
      <c r="E164" s="39" t="s">
        <v>645</v>
      </c>
    </row>
    <row r="165" spans="1:16" ht="12.75">
      <c r="A165" t="s">
        <v>52</v>
      </c>
      <c s="34" t="s">
        <v>176</v>
      </c>
      <c s="34" t="s">
        <v>9639</v>
      </c>
      <c s="35" t="s">
        <v>5</v>
      </c>
      <c s="6" t="s">
        <v>9640</v>
      </c>
      <c s="36" t="s">
        <v>93</v>
      </c>
      <c s="37">
        <v>7</v>
      </c>
      <c s="36">
        <v>0</v>
      </c>
      <c s="36">
        <f>ROUND(G165*H165,6)</f>
      </c>
      <c r="L165" s="38">
        <v>0</v>
      </c>
      <c s="32">
        <f>ROUND(ROUND(L165,2)*ROUND(G165,3),2)</f>
      </c>
      <c s="36" t="s">
        <v>56</v>
      </c>
      <c>
        <f>(M165*21)/100</f>
      </c>
      <c t="s">
        <v>27</v>
      </c>
    </row>
    <row r="166" spans="1:5" ht="12.75">
      <c r="A166" s="35" t="s">
        <v>57</v>
      </c>
      <c r="E166" s="39" t="s">
        <v>5</v>
      </c>
    </row>
    <row r="167" spans="1:5" ht="12.75">
      <c r="A167" s="35" t="s">
        <v>58</v>
      </c>
      <c r="E167" s="40" t="s">
        <v>5</v>
      </c>
    </row>
    <row r="168" spans="1:5" ht="153">
      <c r="A168" t="s">
        <v>59</v>
      </c>
      <c r="E168" s="39" t="s">
        <v>1397</v>
      </c>
    </row>
    <row r="169" spans="1:16" ht="12.75">
      <c r="A169" t="s">
        <v>52</v>
      </c>
      <c s="34" t="s">
        <v>180</v>
      </c>
      <c s="34" t="s">
        <v>626</v>
      </c>
      <c s="35" t="s">
        <v>5</v>
      </c>
      <c s="6" t="s">
        <v>627</v>
      </c>
      <c s="36" t="s">
        <v>65</v>
      </c>
      <c s="37">
        <v>10965</v>
      </c>
      <c s="36">
        <v>0</v>
      </c>
      <c s="36">
        <f>ROUND(G169*H169,6)</f>
      </c>
      <c r="L169" s="38">
        <v>0</v>
      </c>
      <c s="32">
        <f>ROUND(ROUND(L169,2)*ROUND(G169,3),2)</f>
      </c>
      <c s="36" t="s">
        <v>56</v>
      </c>
      <c>
        <f>(M169*21)/100</f>
      </c>
      <c t="s">
        <v>27</v>
      </c>
    </row>
    <row r="170" spans="1:5" ht="12.75">
      <c r="A170" s="35" t="s">
        <v>57</v>
      </c>
      <c r="E170" s="39" t="s">
        <v>5</v>
      </c>
    </row>
    <row r="171" spans="1:5" ht="12.75">
      <c r="A171" s="35" t="s">
        <v>58</v>
      </c>
      <c r="E171" s="40" t="s">
        <v>5</v>
      </c>
    </row>
    <row r="172" spans="1:5" ht="153">
      <c r="A172" t="s">
        <v>59</v>
      </c>
      <c r="E172" s="39" t="s">
        <v>628</v>
      </c>
    </row>
    <row r="173" spans="1:16" ht="12.75">
      <c r="A173" t="s">
        <v>52</v>
      </c>
      <c s="34" t="s">
        <v>184</v>
      </c>
      <c s="34" t="s">
        <v>630</v>
      </c>
      <c s="35" t="s">
        <v>5</v>
      </c>
      <c s="6" t="s">
        <v>631</v>
      </c>
      <c s="36" t="s">
        <v>65</v>
      </c>
      <c s="37">
        <v>10965</v>
      </c>
      <c s="36">
        <v>0</v>
      </c>
      <c s="36">
        <f>ROUND(G173*H173,6)</f>
      </c>
      <c r="L173" s="38">
        <v>0</v>
      </c>
      <c s="32">
        <f>ROUND(ROUND(L173,2)*ROUND(G173,3),2)</f>
      </c>
      <c s="36" t="s">
        <v>56</v>
      </c>
      <c>
        <f>(M173*21)/100</f>
      </c>
      <c t="s">
        <v>27</v>
      </c>
    </row>
    <row r="174" spans="1:5" ht="12.75">
      <c r="A174" s="35" t="s">
        <v>57</v>
      </c>
      <c r="E174" s="39" t="s">
        <v>5</v>
      </c>
    </row>
    <row r="175" spans="1:5" ht="12.75">
      <c r="A175" s="35" t="s">
        <v>58</v>
      </c>
      <c r="E175" s="40" t="s">
        <v>5</v>
      </c>
    </row>
    <row r="176" spans="1:5" ht="114.75">
      <c r="A176" t="s">
        <v>59</v>
      </c>
      <c r="E176" s="39" t="s">
        <v>632</v>
      </c>
    </row>
    <row r="177" spans="1:16" ht="12.75">
      <c r="A177" t="s">
        <v>52</v>
      </c>
      <c s="34" t="s">
        <v>188</v>
      </c>
      <c s="34" t="s">
        <v>9641</v>
      </c>
      <c s="35" t="s">
        <v>5</v>
      </c>
      <c s="6" t="s">
        <v>9642</v>
      </c>
      <c s="36" t="s">
        <v>65</v>
      </c>
      <c s="37">
        <v>10965</v>
      </c>
      <c s="36">
        <v>0</v>
      </c>
      <c s="36">
        <f>ROUND(G177*H177,6)</f>
      </c>
      <c r="L177" s="38">
        <v>0</v>
      </c>
      <c s="32">
        <f>ROUND(ROUND(L177,2)*ROUND(G177,3),2)</f>
      </c>
      <c s="36" t="s">
        <v>56</v>
      </c>
      <c>
        <f>(M177*21)/100</f>
      </c>
      <c t="s">
        <v>27</v>
      </c>
    </row>
    <row r="178" spans="1:5" ht="12.75">
      <c r="A178" s="35" t="s">
        <v>57</v>
      </c>
      <c r="E178" s="39" t="s">
        <v>5</v>
      </c>
    </row>
    <row r="179" spans="1:5" ht="12.75">
      <c r="A179" s="35" t="s">
        <v>58</v>
      </c>
      <c r="E179" s="40" t="s">
        <v>5</v>
      </c>
    </row>
    <row r="180" spans="1:5" ht="153">
      <c r="A180" t="s">
        <v>59</v>
      </c>
      <c r="E180" s="39" t="s">
        <v>9635</v>
      </c>
    </row>
    <row r="181" spans="1:16" ht="12.75">
      <c r="A181" t="s">
        <v>52</v>
      </c>
      <c s="34" t="s">
        <v>192</v>
      </c>
      <c s="34" t="s">
        <v>634</v>
      </c>
      <c s="35" t="s">
        <v>5</v>
      </c>
      <c s="6" t="s">
        <v>635</v>
      </c>
      <c s="36" t="s">
        <v>636</v>
      </c>
      <c s="37">
        <v>21</v>
      </c>
      <c s="36">
        <v>0</v>
      </c>
      <c s="36">
        <f>ROUND(G181*H181,6)</f>
      </c>
      <c r="L181" s="38">
        <v>0</v>
      </c>
      <c s="32">
        <f>ROUND(ROUND(L181,2)*ROUND(G181,3),2)</f>
      </c>
      <c s="36" t="s">
        <v>56</v>
      </c>
      <c>
        <f>(M181*21)/100</f>
      </c>
      <c t="s">
        <v>27</v>
      </c>
    </row>
    <row r="182" spans="1:5" ht="12.75">
      <c r="A182" s="35" t="s">
        <v>57</v>
      </c>
      <c r="E182" s="39" t="s">
        <v>5</v>
      </c>
    </row>
    <row r="183" spans="1:5" ht="12.75">
      <c r="A183" s="35" t="s">
        <v>58</v>
      </c>
      <c r="E183" s="40" t="s">
        <v>5</v>
      </c>
    </row>
    <row r="184" spans="1:5" ht="127.5">
      <c r="A184" t="s">
        <v>59</v>
      </c>
      <c r="E184" s="39" t="s">
        <v>637</v>
      </c>
    </row>
    <row r="185" spans="1:16" ht="12.75">
      <c r="A185" t="s">
        <v>52</v>
      </c>
      <c s="34" t="s">
        <v>196</v>
      </c>
      <c s="34" t="s">
        <v>1175</v>
      </c>
      <c s="35" t="s">
        <v>5</v>
      </c>
      <c s="6" t="s">
        <v>9643</v>
      </c>
      <c s="36" t="s">
        <v>93</v>
      </c>
      <c s="37">
        <v>56</v>
      </c>
      <c s="36">
        <v>0</v>
      </c>
      <c s="36">
        <f>ROUND(G185*H185,6)</f>
      </c>
      <c r="L185" s="38">
        <v>0</v>
      </c>
      <c s="32">
        <f>ROUND(ROUND(L185,2)*ROUND(G185,3),2)</f>
      </c>
      <c s="36" t="s">
        <v>56</v>
      </c>
      <c>
        <f>(M185*21)/100</f>
      </c>
      <c t="s">
        <v>27</v>
      </c>
    </row>
    <row r="186" spans="1:5" ht="12.75">
      <c r="A186" s="35" t="s">
        <v>57</v>
      </c>
      <c r="E186" s="39" t="s">
        <v>5</v>
      </c>
    </row>
    <row r="187" spans="1:5" ht="12.75">
      <c r="A187" s="35" t="s">
        <v>58</v>
      </c>
      <c r="E187" s="40" t="s">
        <v>5</v>
      </c>
    </row>
    <row r="188" spans="1:5" ht="178.5">
      <c r="A188" t="s">
        <v>59</v>
      </c>
      <c r="E188" s="39" t="s">
        <v>645</v>
      </c>
    </row>
    <row r="189" spans="1:16" ht="12.75">
      <c r="A189" t="s">
        <v>52</v>
      </c>
      <c s="34" t="s">
        <v>200</v>
      </c>
      <c s="34" t="s">
        <v>9644</v>
      </c>
      <c s="35" t="s">
        <v>5</v>
      </c>
      <c s="6" t="s">
        <v>9645</v>
      </c>
      <c s="36" t="s">
        <v>93</v>
      </c>
      <c s="37">
        <v>56</v>
      </c>
      <c s="36">
        <v>0</v>
      </c>
      <c s="36">
        <f>ROUND(G189*H189,6)</f>
      </c>
      <c r="L189" s="38">
        <v>0</v>
      </c>
      <c s="32">
        <f>ROUND(ROUND(L189,2)*ROUND(G189,3),2)</f>
      </c>
      <c s="36" t="s">
        <v>56</v>
      </c>
      <c>
        <f>(M189*21)/100</f>
      </c>
      <c t="s">
        <v>27</v>
      </c>
    </row>
    <row r="190" spans="1:5" ht="12.75">
      <c r="A190" s="35" t="s">
        <v>57</v>
      </c>
      <c r="E190" s="39" t="s">
        <v>5</v>
      </c>
    </row>
    <row r="191" spans="1:5" ht="12.75">
      <c r="A191" s="35" t="s">
        <v>58</v>
      </c>
      <c r="E191" s="40" t="s">
        <v>5</v>
      </c>
    </row>
    <row r="192" spans="1:5" ht="153">
      <c r="A192" t="s">
        <v>59</v>
      </c>
      <c r="E192" s="39" t="s">
        <v>1397</v>
      </c>
    </row>
    <row r="193" spans="1:16" ht="12.75">
      <c r="A193" t="s">
        <v>52</v>
      </c>
      <c s="34" t="s">
        <v>204</v>
      </c>
      <c s="34" t="s">
        <v>9646</v>
      </c>
      <c s="35" t="s">
        <v>5</v>
      </c>
      <c s="6" t="s">
        <v>9647</v>
      </c>
      <c s="36" t="s">
        <v>93</v>
      </c>
      <c s="37">
        <v>3</v>
      </c>
      <c s="36">
        <v>0</v>
      </c>
      <c s="36">
        <f>ROUND(G193*H193,6)</f>
      </c>
      <c r="L193" s="38">
        <v>0</v>
      </c>
      <c s="32">
        <f>ROUND(ROUND(L193,2)*ROUND(G193,3),2)</f>
      </c>
      <c s="36" t="s">
        <v>56</v>
      </c>
      <c>
        <f>(M193*21)/100</f>
      </c>
      <c t="s">
        <v>27</v>
      </c>
    </row>
    <row r="194" spans="1:5" ht="12.75">
      <c r="A194" s="35" t="s">
        <v>57</v>
      </c>
      <c r="E194" s="39" t="s">
        <v>5</v>
      </c>
    </row>
    <row r="195" spans="1:5" ht="12.75">
      <c r="A195" s="35" t="s">
        <v>58</v>
      </c>
      <c r="E195" s="40" t="s">
        <v>5</v>
      </c>
    </row>
    <row r="196" spans="1:5" ht="178.5">
      <c r="A196" t="s">
        <v>59</v>
      </c>
      <c r="E196" s="39" t="s">
        <v>645</v>
      </c>
    </row>
    <row r="197" spans="1:16" ht="12.75">
      <c r="A197" t="s">
        <v>52</v>
      </c>
      <c s="34" t="s">
        <v>208</v>
      </c>
      <c s="34" t="s">
        <v>9648</v>
      </c>
      <c s="35" t="s">
        <v>5</v>
      </c>
      <c s="6" t="s">
        <v>9649</v>
      </c>
      <c s="36" t="s">
        <v>93</v>
      </c>
      <c s="37">
        <v>3</v>
      </c>
      <c s="36">
        <v>0</v>
      </c>
      <c s="36">
        <f>ROUND(G197*H197,6)</f>
      </c>
      <c r="L197" s="38">
        <v>0</v>
      </c>
      <c s="32">
        <f>ROUND(ROUND(L197,2)*ROUND(G197,3),2)</f>
      </c>
      <c s="36" t="s">
        <v>56</v>
      </c>
      <c>
        <f>(M197*21)/100</f>
      </c>
      <c t="s">
        <v>27</v>
      </c>
    </row>
    <row r="198" spans="1:5" ht="12.75">
      <c r="A198" s="35" t="s">
        <v>57</v>
      </c>
      <c r="E198" s="39" t="s">
        <v>5</v>
      </c>
    </row>
    <row r="199" spans="1:5" ht="12.75">
      <c r="A199" s="35" t="s">
        <v>58</v>
      </c>
      <c r="E199" s="40" t="s">
        <v>5</v>
      </c>
    </row>
    <row r="200" spans="1:5" ht="153">
      <c r="A200" t="s">
        <v>59</v>
      </c>
      <c r="E200" s="39" t="s">
        <v>1397</v>
      </c>
    </row>
    <row r="201" spans="1:16" ht="12.75">
      <c r="A201" t="s">
        <v>52</v>
      </c>
      <c s="34" t="s">
        <v>212</v>
      </c>
      <c s="34" t="s">
        <v>643</v>
      </c>
      <c s="35" t="s">
        <v>5</v>
      </c>
      <c s="6" t="s">
        <v>644</v>
      </c>
      <c s="36" t="s">
        <v>93</v>
      </c>
      <c s="37">
        <v>21</v>
      </c>
      <c s="36">
        <v>0</v>
      </c>
      <c s="36">
        <f>ROUND(G201*H201,6)</f>
      </c>
      <c r="L201" s="38">
        <v>0</v>
      </c>
      <c s="32">
        <f>ROUND(ROUND(L201,2)*ROUND(G201,3),2)</f>
      </c>
      <c s="36" t="s">
        <v>56</v>
      </c>
      <c>
        <f>(M201*21)/100</f>
      </c>
      <c t="s">
        <v>27</v>
      </c>
    </row>
    <row r="202" spans="1:5" ht="12.75">
      <c r="A202" s="35" t="s">
        <v>57</v>
      </c>
      <c r="E202" s="39" t="s">
        <v>5</v>
      </c>
    </row>
    <row r="203" spans="1:5" ht="12.75">
      <c r="A203" s="35" t="s">
        <v>58</v>
      </c>
      <c r="E203" s="40" t="s">
        <v>5</v>
      </c>
    </row>
    <row r="204" spans="1:5" ht="178.5">
      <c r="A204" t="s">
        <v>59</v>
      </c>
      <c r="E204" s="39" t="s">
        <v>645</v>
      </c>
    </row>
    <row r="205" spans="1:16" ht="12.75">
      <c r="A205" t="s">
        <v>52</v>
      </c>
      <c s="34" t="s">
        <v>216</v>
      </c>
      <c s="34" t="s">
        <v>1179</v>
      </c>
      <c s="35" t="s">
        <v>5</v>
      </c>
      <c s="6" t="s">
        <v>1180</v>
      </c>
      <c s="36" t="s">
        <v>93</v>
      </c>
      <c s="37">
        <v>21</v>
      </c>
      <c s="36">
        <v>0</v>
      </c>
      <c s="36">
        <f>ROUND(G205*H205,6)</f>
      </c>
      <c r="L205" s="38">
        <v>0</v>
      </c>
      <c s="32">
        <f>ROUND(ROUND(L205,2)*ROUND(G205,3),2)</f>
      </c>
      <c s="36" t="s">
        <v>56</v>
      </c>
      <c>
        <f>(M205*21)/100</f>
      </c>
      <c t="s">
        <v>27</v>
      </c>
    </row>
    <row r="206" spans="1:5" ht="12.75">
      <c r="A206" s="35" t="s">
        <v>57</v>
      </c>
      <c r="E206" s="39" t="s">
        <v>5</v>
      </c>
    </row>
    <row r="207" spans="1:5" ht="12.75">
      <c r="A207" s="35" t="s">
        <v>58</v>
      </c>
      <c r="E207" s="40" t="s">
        <v>5</v>
      </c>
    </row>
    <row r="208" spans="1:5" ht="153">
      <c r="A208" t="s">
        <v>59</v>
      </c>
      <c r="E208" s="39" t="s">
        <v>1397</v>
      </c>
    </row>
    <row r="209" spans="1:16" ht="12.75">
      <c r="A209" t="s">
        <v>52</v>
      </c>
      <c s="34" t="s">
        <v>220</v>
      </c>
      <c s="34" t="s">
        <v>651</v>
      </c>
      <c s="35" t="s">
        <v>5</v>
      </c>
      <c s="6" t="s">
        <v>652</v>
      </c>
      <c s="36" t="s">
        <v>93</v>
      </c>
      <c s="37">
        <v>22</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178.5">
      <c r="A212" t="s">
        <v>59</v>
      </c>
      <c r="E212" s="39" t="s">
        <v>645</v>
      </c>
    </row>
    <row r="213" spans="1:16" ht="12.75">
      <c r="A213" t="s">
        <v>52</v>
      </c>
      <c s="34" t="s">
        <v>225</v>
      </c>
      <c s="34" t="s">
        <v>1182</v>
      </c>
      <c s="35" t="s">
        <v>5</v>
      </c>
      <c s="6" t="s">
        <v>1183</v>
      </c>
      <c s="36" t="s">
        <v>93</v>
      </c>
      <c s="37">
        <v>22</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53">
      <c r="A216" t="s">
        <v>59</v>
      </c>
      <c r="E216" s="39" t="s">
        <v>1397</v>
      </c>
    </row>
    <row r="217" spans="1:16" ht="12.75">
      <c r="A217" t="s">
        <v>52</v>
      </c>
      <c s="34" t="s">
        <v>229</v>
      </c>
      <c s="34" t="s">
        <v>1184</v>
      </c>
      <c s="35" t="s">
        <v>5</v>
      </c>
      <c s="6" t="s">
        <v>1185</v>
      </c>
      <c s="36" t="s">
        <v>93</v>
      </c>
      <c s="37">
        <v>39</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78.5">
      <c r="A220" t="s">
        <v>59</v>
      </c>
      <c r="E220" s="39" t="s">
        <v>645</v>
      </c>
    </row>
    <row r="221" spans="1:16" ht="12.75">
      <c r="A221" t="s">
        <v>52</v>
      </c>
      <c s="34" t="s">
        <v>233</v>
      </c>
      <c s="34" t="s">
        <v>9650</v>
      </c>
      <c s="35" t="s">
        <v>5</v>
      </c>
      <c s="6" t="s">
        <v>9651</v>
      </c>
      <c s="36" t="s">
        <v>93</v>
      </c>
      <c s="37">
        <v>7</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27.5">
      <c r="A224" t="s">
        <v>59</v>
      </c>
      <c r="E224" s="39" t="s">
        <v>649</v>
      </c>
    </row>
    <row r="225" spans="1:16" ht="12.75">
      <c r="A225" t="s">
        <v>52</v>
      </c>
      <c s="34" t="s">
        <v>237</v>
      </c>
      <c s="34" t="s">
        <v>9652</v>
      </c>
      <c s="35" t="s">
        <v>5</v>
      </c>
      <c s="6" t="s">
        <v>9653</v>
      </c>
      <c s="36" t="s">
        <v>93</v>
      </c>
      <c s="37">
        <v>53</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53">
      <c r="A228" t="s">
        <v>59</v>
      </c>
      <c r="E228" s="39" t="s">
        <v>1397</v>
      </c>
    </row>
    <row r="229" spans="1:16" ht="12.75">
      <c r="A229" t="s">
        <v>52</v>
      </c>
      <c s="34" t="s">
        <v>241</v>
      </c>
      <c s="34" t="s">
        <v>1186</v>
      </c>
      <c s="35" t="s">
        <v>5</v>
      </c>
      <c s="6" t="s">
        <v>1187</v>
      </c>
      <c s="36" t="s">
        <v>93</v>
      </c>
      <c s="37">
        <v>7</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78.5">
      <c r="A232" t="s">
        <v>59</v>
      </c>
      <c r="E232" s="39" t="s">
        <v>645</v>
      </c>
    </row>
    <row r="233" spans="1:16" ht="12.75">
      <c r="A233" t="s">
        <v>52</v>
      </c>
      <c s="34" t="s">
        <v>258</v>
      </c>
      <c s="34" t="s">
        <v>1188</v>
      </c>
      <c s="35" t="s">
        <v>5</v>
      </c>
      <c s="6" t="s">
        <v>1189</v>
      </c>
      <c s="36" t="s">
        <v>93</v>
      </c>
      <c s="37">
        <v>7</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27.5">
      <c r="A236" t="s">
        <v>59</v>
      </c>
      <c r="E236" s="39" t="s">
        <v>649</v>
      </c>
    </row>
    <row r="237" spans="1:16" ht="12.75">
      <c r="A237" t="s">
        <v>52</v>
      </c>
      <c s="34" t="s">
        <v>265</v>
      </c>
      <c s="34" t="s">
        <v>9654</v>
      </c>
      <c s="35" t="s">
        <v>5</v>
      </c>
      <c s="6" t="s">
        <v>9655</v>
      </c>
      <c s="36" t="s">
        <v>93</v>
      </c>
      <c s="37">
        <v>7</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53">
      <c r="A240" t="s">
        <v>59</v>
      </c>
      <c r="E240" s="39" t="s">
        <v>1397</v>
      </c>
    </row>
    <row r="241" spans="1:16" ht="12.75">
      <c r="A241" t="s">
        <v>52</v>
      </c>
      <c s="34" t="s">
        <v>269</v>
      </c>
      <c s="34" t="s">
        <v>1190</v>
      </c>
      <c s="35" t="s">
        <v>5</v>
      </c>
      <c s="6" t="s">
        <v>1191</v>
      </c>
      <c s="36" t="s">
        <v>93</v>
      </c>
      <c s="37">
        <v>2</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78.5">
      <c r="A244" t="s">
        <v>59</v>
      </c>
      <c r="E244" s="39" t="s">
        <v>645</v>
      </c>
    </row>
    <row r="245" spans="1:16" ht="12.75">
      <c r="A245" t="s">
        <v>52</v>
      </c>
      <c s="34" t="s">
        <v>273</v>
      </c>
      <c s="34" t="s">
        <v>1192</v>
      </c>
      <c s="35" t="s">
        <v>5</v>
      </c>
      <c s="6" t="s">
        <v>1193</v>
      </c>
      <c s="36" t="s">
        <v>93</v>
      </c>
      <c s="37">
        <v>2</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27.5">
      <c r="A248" t="s">
        <v>59</v>
      </c>
      <c r="E248" s="39" t="s">
        <v>649</v>
      </c>
    </row>
    <row r="249" spans="1:16" ht="12.75">
      <c r="A249" t="s">
        <v>52</v>
      </c>
      <c s="34" t="s">
        <v>277</v>
      </c>
      <c s="34" t="s">
        <v>9656</v>
      </c>
      <c s="35" t="s">
        <v>5</v>
      </c>
      <c s="6" t="s">
        <v>9657</v>
      </c>
      <c s="36" t="s">
        <v>93</v>
      </c>
      <c s="37">
        <v>2</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53">
      <c r="A252" t="s">
        <v>59</v>
      </c>
      <c r="E252" s="39" t="s">
        <v>1397</v>
      </c>
    </row>
    <row r="253" spans="1:16" ht="12.75">
      <c r="A253" t="s">
        <v>52</v>
      </c>
      <c s="34" t="s">
        <v>282</v>
      </c>
      <c s="34" t="s">
        <v>1194</v>
      </c>
      <c s="35" t="s">
        <v>5</v>
      </c>
      <c s="6" t="s">
        <v>1195</v>
      </c>
      <c s="36" t="s">
        <v>93</v>
      </c>
      <c s="37">
        <v>35</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78.5">
      <c r="A256" t="s">
        <v>59</v>
      </c>
      <c r="E256" s="39" t="s">
        <v>645</v>
      </c>
    </row>
    <row r="257" spans="1:16" ht="25.5">
      <c r="A257" t="s">
        <v>52</v>
      </c>
      <c s="34" t="s">
        <v>286</v>
      </c>
      <c s="34" t="s">
        <v>1196</v>
      </c>
      <c s="35" t="s">
        <v>5</v>
      </c>
      <c s="6" t="s">
        <v>1197</v>
      </c>
      <c s="36" t="s">
        <v>93</v>
      </c>
      <c s="37">
        <v>35</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27.5">
      <c r="A260" t="s">
        <v>59</v>
      </c>
      <c r="E260" s="39" t="s">
        <v>649</v>
      </c>
    </row>
    <row r="261" spans="1:16" ht="25.5">
      <c r="A261" t="s">
        <v>52</v>
      </c>
      <c s="34" t="s">
        <v>245</v>
      </c>
      <c s="34" t="s">
        <v>9658</v>
      </c>
      <c s="35" t="s">
        <v>5</v>
      </c>
      <c s="6" t="s">
        <v>9659</v>
      </c>
      <c s="36" t="s">
        <v>93</v>
      </c>
      <c s="37">
        <v>35</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53">
      <c r="A264" t="s">
        <v>59</v>
      </c>
      <c r="E264" s="39" t="s">
        <v>1397</v>
      </c>
    </row>
    <row r="265" spans="1:16" ht="12.75">
      <c r="A265" t="s">
        <v>52</v>
      </c>
      <c s="34" t="s">
        <v>249</v>
      </c>
      <c s="34" t="s">
        <v>1198</v>
      </c>
      <c s="35" t="s">
        <v>5</v>
      </c>
      <c s="6" t="s">
        <v>1199</v>
      </c>
      <c s="36" t="s">
        <v>93</v>
      </c>
      <c s="37">
        <v>3</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14.75">
      <c r="A268" t="s">
        <v>59</v>
      </c>
      <c r="E268" s="39" t="s">
        <v>1403</v>
      </c>
    </row>
    <row r="269" spans="1:16" ht="12.75">
      <c r="A269" t="s">
        <v>52</v>
      </c>
      <c s="34" t="s">
        <v>253</v>
      </c>
      <c s="34" t="s">
        <v>9660</v>
      </c>
      <c s="35" t="s">
        <v>5</v>
      </c>
      <c s="6" t="s">
        <v>9661</v>
      </c>
      <c s="36" t="s">
        <v>93</v>
      </c>
      <c s="37">
        <v>2</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14.75">
      <c r="A272" t="s">
        <v>59</v>
      </c>
      <c r="E272" s="39" t="s">
        <v>1403</v>
      </c>
    </row>
    <row r="273" spans="1:16" ht="12.75">
      <c r="A273" t="s">
        <v>52</v>
      </c>
      <c s="34" t="s">
        <v>498</v>
      </c>
      <c s="34" t="s">
        <v>9662</v>
      </c>
      <c s="35" t="s">
        <v>5</v>
      </c>
      <c s="6" t="s">
        <v>9663</v>
      </c>
      <c s="36" t="s">
        <v>93</v>
      </c>
      <c s="37">
        <v>2</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14.75">
      <c r="A276" t="s">
        <v>59</v>
      </c>
      <c r="E276" s="39" t="s">
        <v>1403</v>
      </c>
    </row>
    <row r="277" spans="1:16" ht="12.75">
      <c r="A277" t="s">
        <v>52</v>
      </c>
      <c s="34" t="s">
        <v>499</v>
      </c>
      <c s="34" t="s">
        <v>1201</v>
      </c>
      <c s="35" t="s">
        <v>5</v>
      </c>
      <c s="6" t="s">
        <v>1202</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14.75">
      <c r="A280" t="s">
        <v>59</v>
      </c>
      <c r="E280" s="39" t="s">
        <v>1403</v>
      </c>
    </row>
    <row r="281" spans="1:16" ht="12.75">
      <c r="A281" t="s">
        <v>52</v>
      </c>
      <c s="34" t="s">
        <v>500</v>
      </c>
      <c s="34" t="s">
        <v>1203</v>
      </c>
      <c s="35" t="s">
        <v>5</v>
      </c>
      <c s="6" t="s">
        <v>1204</v>
      </c>
      <c s="36" t="s">
        <v>93</v>
      </c>
      <c s="37">
        <v>8</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27.5">
      <c r="A284" t="s">
        <v>59</v>
      </c>
      <c r="E284" s="39" t="s">
        <v>649</v>
      </c>
    </row>
    <row r="285" spans="1:16" ht="12.75">
      <c r="A285" t="s">
        <v>52</v>
      </c>
      <c s="34" t="s">
        <v>504</v>
      </c>
      <c s="34" t="s">
        <v>1205</v>
      </c>
      <c s="35" t="s">
        <v>5</v>
      </c>
      <c s="6" t="s">
        <v>1206</v>
      </c>
      <c s="36" t="s">
        <v>93</v>
      </c>
      <c s="37">
        <v>15</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53">
      <c r="A288" t="s">
        <v>59</v>
      </c>
      <c r="E288" s="39" t="s">
        <v>1397</v>
      </c>
    </row>
    <row r="289" spans="1:16" ht="12.75">
      <c r="A289" t="s">
        <v>52</v>
      </c>
      <c s="34" t="s">
        <v>508</v>
      </c>
      <c s="34" t="s">
        <v>1207</v>
      </c>
      <c s="35" t="s">
        <v>5</v>
      </c>
      <c s="6" t="s">
        <v>1208</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14.75">
      <c r="A292" t="s">
        <v>59</v>
      </c>
      <c r="E292" s="39" t="s">
        <v>1403</v>
      </c>
    </row>
    <row r="293" spans="1:16" ht="12.75">
      <c r="A293" t="s">
        <v>52</v>
      </c>
      <c s="34" t="s">
        <v>509</v>
      </c>
      <c s="34" t="s">
        <v>1209</v>
      </c>
      <c s="35" t="s">
        <v>5</v>
      </c>
      <c s="6" t="s">
        <v>1210</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27.5">
      <c r="A296" t="s">
        <v>59</v>
      </c>
      <c r="E296" s="39" t="s">
        <v>649</v>
      </c>
    </row>
    <row r="297" spans="1:16" ht="12.75">
      <c r="A297" t="s">
        <v>52</v>
      </c>
      <c s="34" t="s">
        <v>510</v>
      </c>
      <c s="34" t="s">
        <v>9664</v>
      </c>
      <c s="35" t="s">
        <v>5</v>
      </c>
      <c s="6" t="s">
        <v>9665</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53">
      <c r="A300" t="s">
        <v>59</v>
      </c>
      <c r="E300" s="39" t="s">
        <v>1397</v>
      </c>
    </row>
    <row r="301" spans="1:16" ht="12.75">
      <c r="A301" t="s">
        <v>52</v>
      </c>
      <c s="34" t="s">
        <v>514</v>
      </c>
      <c s="34" t="s">
        <v>1211</v>
      </c>
      <c s="35" t="s">
        <v>5</v>
      </c>
      <c s="6" t="s">
        <v>1212</v>
      </c>
      <c s="36" t="s">
        <v>93</v>
      </c>
      <c s="37">
        <v>26</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14.75">
      <c r="A304" t="s">
        <v>59</v>
      </c>
      <c r="E304" s="39" t="s">
        <v>1403</v>
      </c>
    </row>
    <row r="305" spans="1:16" ht="12.75">
      <c r="A305" t="s">
        <v>52</v>
      </c>
      <c s="34" t="s">
        <v>518</v>
      </c>
      <c s="34" t="s">
        <v>1213</v>
      </c>
      <c s="35" t="s">
        <v>5</v>
      </c>
      <c s="6" t="s">
        <v>1214</v>
      </c>
      <c s="36" t="s">
        <v>93</v>
      </c>
      <c s="37">
        <v>26</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27.5">
      <c r="A308" t="s">
        <v>59</v>
      </c>
      <c r="E308" s="39" t="s">
        <v>649</v>
      </c>
    </row>
    <row r="309" spans="1:16" ht="12.75">
      <c r="A309" t="s">
        <v>52</v>
      </c>
      <c s="34" t="s">
        <v>519</v>
      </c>
      <c s="34" t="s">
        <v>1215</v>
      </c>
      <c s="35" t="s">
        <v>5</v>
      </c>
      <c s="6" t="s">
        <v>1216</v>
      </c>
      <c s="36" t="s">
        <v>93</v>
      </c>
      <c s="37">
        <v>51</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53">
      <c r="A312" t="s">
        <v>59</v>
      </c>
      <c r="E312" s="39" t="s">
        <v>1397</v>
      </c>
    </row>
    <row r="313" spans="1:16" ht="12.75">
      <c r="A313" t="s">
        <v>52</v>
      </c>
      <c s="34" t="s">
        <v>520</v>
      </c>
      <c s="34" t="s">
        <v>1217</v>
      </c>
      <c s="35" t="s">
        <v>5</v>
      </c>
      <c s="6" t="s">
        <v>1218</v>
      </c>
      <c s="36" t="s">
        <v>93</v>
      </c>
      <c s="37">
        <v>19</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14.75">
      <c r="A316" t="s">
        <v>59</v>
      </c>
      <c r="E316" s="39" t="s">
        <v>1403</v>
      </c>
    </row>
    <row r="317" spans="1:16" ht="12.75">
      <c r="A317" t="s">
        <v>52</v>
      </c>
      <c s="34" t="s">
        <v>521</v>
      </c>
      <c s="34" t="s">
        <v>1219</v>
      </c>
      <c s="35" t="s">
        <v>5</v>
      </c>
      <c s="6" t="s">
        <v>1220</v>
      </c>
      <c s="36" t="s">
        <v>93</v>
      </c>
      <c s="37">
        <v>19</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27.5">
      <c r="A320" t="s">
        <v>59</v>
      </c>
      <c r="E320" s="39" t="s">
        <v>649</v>
      </c>
    </row>
    <row r="321" spans="1:16" ht="12.75">
      <c r="A321" t="s">
        <v>52</v>
      </c>
      <c s="34" t="s">
        <v>522</v>
      </c>
      <c s="34" t="s">
        <v>1221</v>
      </c>
      <c s="35" t="s">
        <v>5</v>
      </c>
      <c s="6" t="s">
        <v>1222</v>
      </c>
      <c s="36" t="s">
        <v>93</v>
      </c>
      <c s="37">
        <v>36</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53">
      <c r="A324" t="s">
        <v>59</v>
      </c>
      <c r="E324" s="39" t="s">
        <v>1397</v>
      </c>
    </row>
    <row r="325" spans="1:16" ht="12.75">
      <c r="A325" t="s">
        <v>52</v>
      </c>
      <c s="34" t="s">
        <v>523</v>
      </c>
      <c s="34" t="s">
        <v>1223</v>
      </c>
      <c s="35" t="s">
        <v>5</v>
      </c>
      <c s="6" t="s">
        <v>1224</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14.75">
      <c r="A328" t="s">
        <v>59</v>
      </c>
      <c r="E328" s="39" t="s">
        <v>1403</v>
      </c>
    </row>
    <row r="329" spans="1:16" ht="12.75">
      <c r="A329" t="s">
        <v>52</v>
      </c>
      <c s="34" t="s">
        <v>527</v>
      </c>
      <c s="34" t="s">
        <v>1225</v>
      </c>
      <c s="35" t="s">
        <v>5</v>
      </c>
      <c s="6" t="s">
        <v>1226</v>
      </c>
      <c s="36" t="s">
        <v>93</v>
      </c>
      <c s="37">
        <v>3</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27.5">
      <c r="A332" t="s">
        <v>59</v>
      </c>
      <c r="E332" s="39" t="s">
        <v>649</v>
      </c>
    </row>
    <row r="333" spans="1:16" ht="12.75">
      <c r="A333" t="s">
        <v>52</v>
      </c>
      <c s="34" t="s">
        <v>531</v>
      </c>
      <c s="34" t="s">
        <v>9666</v>
      </c>
      <c s="35" t="s">
        <v>5</v>
      </c>
      <c s="6" t="s">
        <v>9667</v>
      </c>
      <c s="36" t="s">
        <v>93</v>
      </c>
      <c s="37">
        <v>9</v>
      </c>
      <c s="36">
        <v>0</v>
      </c>
      <c s="36">
        <f>ROUND(G333*H333,6)</f>
      </c>
      <c r="L333" s="38">
        <v>0</v>
      </c>
      <c s="32">
        <f>ROUND(ROUND(L333,2)*ROUND(G333,3),2)</f>
      </c>
      <c s="36" t="s">
        <v>56</v>
      </c>
      <c>
        <f>(M333*21)/100</f>
      </c>
      <c t="s">
        <v>27</v>
      </c>
    </row>
    <row r="334" spans="1:5" ht="12.75">
      <c r="A334" s="35" t="s">
        <v>57</v>
      </c>
      <c r="E334" s="39" t="s">
        <v>5</v>
      </c>
    </row>
    <row r="335" spans="1:5" ht="12.75">
      <c r="A335" s="35" t="s">
        <v>58</v>
      </c>
      <c r="E335" s="40" t="s">
        <v>5</v>
      </c>
    </row>
    <row r="336" spans="1:5" ht="153">
      <c r="A336" t="s">
        <v>59</v>
      </c>
      <c r="E336" s="39" t="s">
        <v>1397</v>
      </c>
    </row>
    <row r="337" spans="1:16" ht="12.75">
      <c r="A337" t="s">
        <v>52</v>
      </c>
      <c s="34" t="s">
        <v>535</v>
      </c>
      <c s="34" t="s">
        <v>1229</v>
      </c>
      <c s="35" t="s">
        <v>5</v>
      </c>
      <c s="6" t="s">
        <v>1230</v>
      </c>
      <c s="36" t="s">
        <v>93</v>
      </c>
      <c s="37">
        <v>6</v>
      </c>
      <c s="36">
        <v>0</v>
      </c>
      <c s="36">
        <f>ROUND(G337*H337,6)</f>
      </c>
      <c r="L337" s="38">
        <v>0</v>
      </c>
      <c s="32">
        <f>ROUND(ROUND(L337,2)*ROUND(G337,3),2)</f>
      </c>
      <c s="36" t="s">
        <v>56</v>
      </c>
      <c>
        <f>(M337*21)/100</f>
      </c>
      <c t="s">
        <v>27</v>
      </c>
    </row>
    <row r="338" spans="1:5" ht="12.75">
      <c r="A338" s="35" t="s">
        <v>57</v>
      </c>
      <c r="E338" s="39" t="s">
        <v>5</v>
      </c>
    </row>
    <row r="339" spans="1:5" ht="12.75">
      <c r="A339" s="35" t="s">
        <v>58</v>
      </c>
      <c r="E339" s="40" t="s">
        <v>5</v>
      </c>
    </row>
    <row r="340" spans="1:5" ht="127.5">
      <c r="A340" t="s">
        <v>59</v>
      </c>
      <c r="E340" s="39" t="s">
        <v>649</v>
      </c>
    </row>
    <row r="341" spans="1:16" ht="12.75">
      <c r="A341" t="s">
        <v>52</v>
      </c>
      <c s="34" t="s">
        <v>536</v>
      </c>
      <c s="34" t="s">
        <v>1231</v>
      </c>
      <c s="35" t="s">
        <v>5</v>
      </c>
      <c s="6" t="s">
        <v>1232</v>
      </c>
      <c s="36" t="s">
        <v>93</v>
      </c>
      <c s="37">
        <v>18</v>
      </c>
      <c s="36">
        <v>0</v>
      </c>
      <c s="36">
        <f>ROUND(G341*H341,6)</f>
      </c>
      <c r="L341" s="38">
        <v>0</v>
      </c>
      <c s="32">
        <f>ROUND(ROUND(L341,2)*ROUND(G341,3),2)</f>
      </c>
      <c s="36" t="s">
        <v>56</v>
      </c>
      <c>
        <f>(M341*21)/100</f>
      </c>
      <c t="s">
        <v>27</v>
      </c>
    </row>
    <row r="342" spans="1:5" ht="12.75">
      <c r="A342" s="35" t="s">
        <v>57</v>
      </c>
      <c r="E342" s="39" t="s">
        <v>5</v>
      </c>
    </row>
    <row r="343" spans="1:5" ht="12.75">
      <c r="A343" s="35" t="s">
        <v>58</v>
      </c>
      <c r="E343" s="40" t="s">
        <v>5</v>
      </c>
    </row>
    <row r="344" spans="1:5" ht="153">
      <c r="A344" t="s">
        <v>59</v>
      </c>
      <c r="E344" s="39" t="s">
        <v>1397</v>
      </c>
    </row>
    <row r="345" spans="1:16" ht="12.75">
      <c r="A345" t="s">
        <v>52</v>
      </c>
      <c s="34" t="s">
        <v>293</v>
      </c>
      <c s="34" t="s">
        <v>1235</v>
      </c>
      <c s="35" t="s">
        <v>5</v>
      </c>
      <c s="6" t="s">
        <v>1236</v>
      </c>
      <c s="36" t="s">
        <v>93</v>
      </c>
      <c s="37">
        <v>6</v>
      </c>
      <c s="36">
        <v>0</v>
      </c>
      <c s="36">
        <f>ROUND(G345*H345,6)</f>
      </c>
      <c r="L345" s="38">
        <v>0</v>
      </c>
      <c s="32">
        <f>ROUND(ROUND(L345,2)*ROUND(G345,3),2)</f>
      </c>
      <c s="36" t="s">
        <v>56</v>
      </c>
      <c>
        <f>(M345*21)/100</f>
      </c>
      <c t="s">
        <v>27</v>
      </c>
    </row>
    <row r="346" spans="1:5" ht="12.75">
      <c r="A346" s="35" t="s">
        <v>57</v>
      </c>
      <c r="E346" s="39" t="s">
        <v>5</v>
      </c>
    </row>
    <row r="347" spans="1:5" ht="12.75">
      <c r="A347" s="35" t="s">
        <v>58</v>
      </c>
      <c r="E347" s="40" t="s">
        <v>5</v>
      </c>
    </row>
    <row r="348" spans="1:5" ht="178.5">
      <c r="A348" t="s">
        <v>59</v>
      </c>
      <c r="E348" s="39" t="s">
        <v>645</v>
      </c>
    </row>
    <row r="349" spans="1:16" ht="12.75">
      <c r="A349" t="s">
        <v>52</v>
      </c>
      <c s="34" t="s">
        <v>541</v>
      </c>
      <c s="34" t="s">
        <v>9668</v>
      </c>
      <c s="35" t="s">
        <v>5</v>
      </c>
      <c s="6" t="s">
        <v>9669</v>
      </c>
      <c s="36" t="s">
        <v>93</v>
      </c>
      <c s="37">
        <v>12</v>
      </c>
      <c s="36">
        <v>0</v>
      </c>
      <c s="36">
        <f>ROUND(G349*H349,6)</f>
      </c>
      <c r="L349" s="38">
        <v>0</v>
      </c>
      <c s="32">
        <f>ROUND(ROUND(L349,2)*ROUND(G349,3),2)</f>
      </c>
      <c s="36" t="s">
        <v>56</v>
      </c>
      <c>
        <f>(M349*21)/100</f>
      </c>
      <c t="s">
        <v>27</v>
      </c>
    </row>
    <row r="350" spans="1:5" ht="12.75">
      <c r="A350" s="35" t="s">
        <v>57</v>
      </c>
      <c r="E350" s="39" t="s">
        <v>5</v>
      </c>
    </row>
    <row r="351" spans="1:5" ht="12.75">
      <c r="A351" s="35" t="s">
        <v>58</v>
      </c>
      <c r="E351" s="40" t="s">
        <v>5</v>
      </c>
    </row>
    <row r="352" spans="1:5" ht="153">
      <c r="A352" t="s">
        <v>59</v>
      </c>
      <c r="E352" s="39" t="s">
        <v>1397</v>
      </c>
    </row>
    <row r="353" spans="1:16" ht="12.75">
      <c r="A353" t="s">
        <v>52</v>
      </c>
      <c s="34" t="s">
        <v>545</v>
      </c>
      <c s="34" t="s">
        <v>1237</v>
      </c>
      <c s="35" t="s">
        <v>5</v>
      </c>
      <c s="6" t="s">
        <v>1238</v>
      </c>
      <c s="36" t="s">
        <v>93</v>
      </c>
      <c s="37">
        <v>2</v>
      </c>
      <c s="36">
        <v>0</v>
      </c>
      <c s="36">
        <f>ROUND(G353*H353,6)</f>
      </c>
      <c r="L353" s="38">
        <v>0</v>
      </c>
      <c s="32">
        <f>ROUND(ROUND(L353,2)*ROUND(G353,3),2)</f>
      </c>
      <c s="36" t="s">
        <v>56</v>
      </c>
      <c>
        <f>(M353*21)/100</f>
      </c>
      <c t="s">
        <v>27</v>
      </c>
    </row>
    <row r="354" spans="1:5" ht="12.75">
      <c r="A354" s="35" t="s">
        <v>57</v>
      </c>
      <c r="E354" s="39" t="s">
        <v>5</v>
      </c>
    </row>
    <row r="355" spans="1:5" ht="12.75">
      <c r="A355" s="35" t="s">
        <v>58</v>
      </c>
      <c r="E355" s="40" t="s">
        <v>5</v>
      </c>
    </row>
    <row r="356" spans="1:5" ht="178.5">
      <c r="A356" t="s">
        <v>59</v>
      </c>
      <c r="E356" s="39" t="s">
        <v>645</v>
      </c>
    </row>
    <row r="357" spans="1:16" ht="12.75">
      <c r="A357" t="s">
        <v>52</v>
      </c>
      <c s="34" t="s">
        <v>586</v>
      </c>
      <c s="34" t="s">
        <v>9670</v>
      </c>
      <c s="35" t="s">
        <v>5</v>
      </c>
      <c s="6" t="s">
        <v>9671</v>
      </c>
      <c s="36" t="s">
        <v>93</v>
      </c>
      <c s="37">
        <v>2</v>
      </c>
      <c s="36">
        <v>0</v>
      </c>
      <c s="36">
        <f>ROUND(G357*H357,6)</f>
      </c>
      <c r="L357" s="38">
        <v>0</v>
      </c>
      <c s="32">
        <f>ROUND(ROUND(L357,2)*ROUND(G357,3),2)</f>
      </c>
      <c s="36" t="s">
        <v>56</v>
      </c>
      <c>
        <f>(M357*21)/100</f>
      </c>
      <c t="s">
        <v>27</v>
      </c>
    </row>
    <row r="358" spans="1:5" ht="12.75">
      <c r="A358" s="35" t="s">
        <v>57</v>
      </c>
      <c r="E358" s="39" t="s">
        <v>5</v>
      </c>
    </row>
    <row r="359" spans="1:5" ht="12.75">
      <c r="A359" s="35" t="s">
        <v>58</v>
      </c>
      <c r="E359" s="40" t="s">
        <v>5</v>
      </c>
    </row>
    <row r="360" spans="1:5" ht="153">
      <c r="A360" t="s">
        <v>59</v>
      </c>
      <c r="E360" s="39" t="s">
        <v>1397</v>
      </c>
    </row>
    <row r="361" spans="1:16" ht="12.75">
      <c r="A361" t="s">
        <v>52</v>
      </c>
      <c s="34" t="s">
        <v>589</v>
      </c>
      <c s="34" t="s">
        <v>1239</v>
      </c>
      <c s="35" t="s">
        <v>5</v>
      </c>
      <c s="6" t="s">
        <v>1240</v>
      </c>
      <c s="36" t="s">
        <v>93</v>
      </c>
      <c s="37">
        <v>2</v>
      </c>
      <c s="36">
        <v>0</v>
      </c>
      <c s="36">
        <f>ROUND(G361*H361,6)</f>
      </c>
      <c r="L361" s="38">
        <v>0</v>
      </c>
      <c s="32">
        <f>ROUND(ROUND(L361,2)*ROUND(G361,3),2)</f>
      </c>
      <c s="36" t="s">
        <v>56</v>
      </c>
      <c>
        <f>(M361*21)/100</f>
      </c>
      <c t="s">
        <v>27</v>
      </c>
    </row>
    <row r="362" spans="1:5" ht="12.75">
      <c r="A362" s="35" t="s">
        <v>57</v>
      </c>
      <c r="E362" s="39" t="s">
        <v>5</v>
      </c>
    </row>
    <row r="363" spans="1:5" ht="12.75">
      <c r="A363" s="35" t="s">
        <v>58</v>
      </c>
      <c r="E363" s="40" t="s">
        <v>5</v>
      </c>
    </row>
    <row r="364" spans="1:5" ht="178.5">
      <c r="A364" t="s">
        <v>59</v>
      </c>
      <c r="E364" s="39" t="s">
        <v>645</v>
      </c>
    </row>
    <row r="365" spans="1:16" ht="12.75">
      <c r="A365" t="s">
        <v>52</v>
      </c>
      <c s="34" t="s">
        <v>549</v>
      </c>
      <c s="34" t="s">
        <v>9672</v>
      </c>
      <c s="35" t="s">
        <v>5</v>
      </c>
      <c s="6" t="s">
        <v>9673</v>
      </c>
      <c s="36" t="s">
        <v>93</v>
      </c>
      <c s="37">
        <v>2</v>
      </c>
      <c s="36">
        <v>0</v>
      </c>
      <c s="36">
        <f>ROUND(G365*H365,6)</f>
      </c>
      <c r="L365" s="38">
        <v>0</v>
      </c>
      <c s="32">
        <f>ROUND(ROUND(L365,2)*ROUND(G365,3),2)</f>
      </c>
      <c s="36" t="s">
        <v>56</v>
      </c>
      <c>
        <f>(M365*21)/100</f>
      </c>
      <c t="s">
        <v>27</v>
      </c>
    </row>
    <row r="366" spans="1:5" ht="12.75">
      <c r="A366" s="35" t="s">
        <v>57</v>
      </c>
      <c r="E366" s="39" t="s">
        <v>5</v>
      </c>
    </row>
    <row r="367" spans="1:5" ht="12.75">
      <c r="A367" s="35" t="s">
        <v>58</v>
      </c>
      <c r="E367" s="40" t="s">
        <v>5</v>
      </c>
    </row>
    <row r="368" spans="1:5" ht="153">
      <c r="A368" t="s">
        <v>59</v>
      </c>
      <c r="E368" s="39" t="s">
        <v>1397</v>
      </c>
    </row>
    <row r="369" spans="1:16" ht="12.75">
      <c r="A369" t="s">
        <v>52</v>
      </c>
      <c s="34" t="s">
        <v>553</v>
      </c>
      <c s="34" t="s">
        <v>1241</v>
      </c>
      <c s="35" t="s">
        <v>5</v>
      </c>
      <c s="6" t="s">
        <v>1242</v>
      </c>
      <c s="36" t="s">
        <v>93</v>
      </c>
      <c s="37">
        <v>4</v>
      </c>
      <c s="36">
        <v>0</v>
      </c>
      <c s="36">
        <f>ROUND(G369*H369,6)</f>
      </c>
      <c r="L369" s="38">
        <v>0</v>
      </c>
      <c s="32">
        <f>ROUND(ROUND(L369,2)*ROUND(G369,3),2)</f>
      </c>
      <c s="36" t="s">
        <v>56</v>
      </c>
      <c>
        <f>(M369*21)/100</f>
      </c>
      <c t="s">
        <v>27</v>
      </c>
    </row>
    <row r="370" spans="1:5" ht="12.75">
      <c r="A370" s="35" t="s">
        <v>57</v>
      </c>
      <c r="E370" s="39" t="s">
        <v>5</v>
      </c>
    </row>
    <row r="371" spans="1:5" ht="12.75">
      <c r="A371" s="35" t="s">
        <v>58</v>
      </c>
      <c r="E371" s="40" t="s">
        <v>5</v>
      </c>
    </row>
    <row r="372" spans="1:5" ht="127.5">
      <c r="A372" t="s">
        <v>59</v>
      </c>
      <c r="E372" s="39" t="s">
        <v>649</v>
      </c>
    </row>
    <row r="373" spans="1:16" ht="12.75">
      <c r="A373" t="s">
        <v>52</v>
      </c>
      <c s="34" t="s">
        <v>556</v>
      </c>
      <c s="34" t="s">
        <v>1395</v>
      </c>
      <c s="35" t="s">
        <v>5</v>
      </c>
      <c s="6" t="s">
        <v>1396</v>
      </c>
      <c s="36" t="s">
        <v>93</v>
      </c>
      <c s="37">
        <v>4</v>
      </c>
      <c s="36">
        <v>0</v>
      </c>
      <c s="36">
        <f>ROUND(G373*H373,6)</f>
      </c>
      <c r="L373" s="38">
        <v>0</v>
      </c>
      <c s="32">
        <f>ROUND(ROUND(L373,2)*ROUND(G373,3),2)</f>
      </c>
      <c s="36" t="s">
        <v>56</v>
      </c>
      <c>
        <f>(M373*21)/100</f>
      </c>
      <c t="s">
        <v>27</v>
      </c>
    </row>
    <row r="374" spans="1:5" ht="12.75">
      <c r="A374" s="35" t="s">
        <v>57</v>
      </c>
      <c r="E374" s="39" t="s">
        <v>5</v>
      </c>
    </row>
    <row r="375" spans="1:5" ht="12.75">
      <c r="A375" s="35" t="s">
        <v>58</v>
      </c>
      <c r="E375" s="40" t="s">
        <v>5</v>
      </c>
    </row>
    <row r="376" spans="1:5" ht="153">
      <c r="A376" t="s">
        <v>59</v>
      </c>
      <c r="E376" s="39" t="s">
        <v>1397</v>
      </c>
    </row>
    <row r="377" spans="1:16" ht="12.75">
      <c r="A377" t="s">
        <v>52</v>
      </c>
      <c s="34" t="s">
        <v>559</v>
      </c>
      <c s="34" t="s">
        <v>1243</v>
      </c>
      <c s="35" t="s">
        <v>5</v>
      </c>
      <c s="6" t="s">
        <v>1244</v>
      </c>
      <c s="36" t="s">
        <v>93</v>
      </c>
      <c s="37">
        <v>6</v>
      </c>
      <c s="36">
        <v>0</v>
      </c>
      <c s="36">
        <f>ROUND(G377*H377,6)</f>
      </c>
      <c r="L377" s="38">
        <v>0</v>
      </c>
      <c s="32">
        <f>ROUND(ROUND(L377,2)*ROUND(G377,3),2)</f>
      </c>
      <c s="36" t="s">
        <v>56</v>
      </c>
      <c>
        <f>(M377*21)/100</f>
      </c>
      <c t="s">
        <v>27</v>
      </c>
    </row>
    <row r="378" spans="1:5" ht="12.75">
      <c r="A378" s="35" t="s">
        <v>57</v>
      </c>
      <c r="E378" s="39" t="s">
        <v>5</v>
      </c>
    </row>
    <row r="379" spans="1:5" ht="12.75">
      <c r="A379" s="35" t="s">
        <v>58</v>
      </c>
      <c r="E379" s="40" t="s">
        <v>5</v>
      </c>
    </row>
    <row r="380" spans="1:5" ht="178.5">
      <c r="A380" t="s">
        <v>59</v>
      </c>
      <c r="E380" s="39" t="s">
        <v>645</v>
      </c>
    </row>
    <row r="381" spans="1:16" ht="12.75">
      <c r="A381" t="s">
        <v>52</v>
      </c>
      <c s="34" t="s">
        <v>562</v>
      </c>
      <c s="34" t="s">
        <v>9674</v>
      </c>
      <c s="35" t="s">
        <v>5</v>
      </c>
      <c s="6" t="s">
        <v>9675</v>
      </c>
      <c s="36" t="s">
        <v>93</v>
      </c>
      <c s="37">
        <v>12</v>
      </c>
      <c s="36">
        <v>0</v>
      </c>
      <c s="36">
        <f>ROUND(G381*H381,6)</f>
      </c>
      <c r="L381" s="38">
        <v>0</v>
      </c>
      <c s="32">
        <f>ROUND(ROUND(L381,2)*ROUND(G381,3),2)</f>
      </c>
      <c s="36" t="s">
        <v>56</v>
      </c>
      <c>
        <f>(M381*21)/100</f>
      </c>
      <c t="s">
        <v>27</v>
      </c>
    </row>
    <row r="382" spans="1:5" ht="12.75">
      <c r="A382" s="35" t="s">
        <v>57</v>
      </c>
      <c r="E382" s="39" t="s">
        <v>5</v>
      </c>
    </row>
    <row r="383" spans="1:5" ht="12.75">
      <c r="A383" s="35" t="s">
        <v>58</v>
      </c>
      <c r="E383" s="40" t="s">
        <v>5</v>
      </c>
    </row>
    <row r="384" spans="1:5" ht="153">
      <c r="A384" t="s">
        <v>59</v>
      </c>
      <c r="E384" s="39" t="s">
        <v>1397</v>
      </c>
    </row>
    <row r="385" spans="1:16" ht="12.75">
      <c r="A385" t="s">
        <v>52</v>
      </c>
      <c s="34" t="s">
        <v>566</v>
      </c>
      <c s="34" t="s">
        <v>1245</v>
      </c>
      <c s="35" t="s">
        <v>5</v>
      </c>
      <c s="6" t="s">
        <v>1246</v>
      </c>
      <c s="36" t="s">
        <v>93</v>
      </c>
      <c s="37">
        <v>60</v>
      </c>
      <c s="36">
        <v>0</v>
      </c>
      <c s="36">
        <f>ROUND(G385*H385,6)</f>
      </c>
      <c r="L385" s="38">
        <v>0</v>
      </c>
      <c s="32">
        <f>ROUND(ROUND(L385,2)*ROUND(G385,3),2)</f>
      </c>
      <c s="36" t="s">
        <v>56</v>
      </c>
      <c>
        <f>(M385*21)/100</f>
      </c>
      <c t="s">
        <v>27</v>
      </c>
    </row>
    <row r="386" spans="1:5" ht="12.75">
      <c r="A386" s="35" t="s">
        <v>57</v>
      </c>
      <c r="E386" s="39" t="s">
        <v>5</v>
      </c>
    </row>
    <row r="387" spans="1:5" ht="12.75">
      <c r="A387" s="35" t="s">
        <v>58</v>
      </c>
      <c r="E387" s="40" t="s">
        <v>5</v>
      </c>
    </row>
    <row r="388" spans="1:5" ht="178.5">
      <c r="A388" t="s">
        <v>59</v>
      </c>
      <c r="E388" s="39" t="s">
        <v>645</v>
      </c>
    </row>
    <row r="389" spans="1:16" ht="12.75">
      <c r="A389" t="s">
        <v>52</v>
      </c>
      <c s="34" t="s">
        <v>570</v>
      </c>
      <c s="34" t="s">
        <v>9676</v>
      </c>
      <c s="35" t="s">
        <v>5</v>
      </c>
      <c s="6" t="s">
        <v>9677</v>
      </c>
      <c s="36" t="s">
        <v>93</v>
      </c>
      <c s="37">
        <v>120</v>
      </c>
      <c s="36">
        <v>0</v>
      </c>
      <c s="36">
        <f>ROUND(G389*H389,6)</f>
      </c>
      <c r="L389" s="38">
        <v>0</v>
      </c>
      <c s="32">
        <f>ROUND(ROUND(L389,2)*ROUND(G389,3),2)</f>
      </c>
      <c s="36" t="s">
        <v>56</v>
      </c>
      <c>
        <f>(M389*21)/100</f>
      </c>
      <c t="s">
        <v>27</v>
      </c>
    </row>
    <row r="390" spans="1:5" ht="12.75">
      <c r="A390" s="35" t="s">
        <v>57</v>
      </c>
      <c r="E390" s="39" t="s">
        <v>5</v>
      </c>
    </row>
    <row r="391" spans="1:5" ht="12.75">
      <c r="A391" s="35" t="s">
        <v>58</v>
      </c>
      <c r="E391" s="40" t="s">
        <v>5</v>
      </c>
    </row>
    <row r="392" spans="1:5" ht="153">
      <c r="A392" t="s">
        <v>59</v>
      </c>
      <c r="E392" s="39" t="s">
        <v>1397</v>
      </c>
    </row>
    <row r="393" spans="1:16" ht="12.75">
      <c r="A393" t="s">
        <v>52</v>
      </c>
      <c s="34" t="s">
        <v>405</v>
      </c>
      <c s="34" t="s">
        <v>1247</v>
      </c>
      <c s="35" t="s">
        <v>5</v>
      </c>
      <c s="6" t="s">
        <v>1248</v>
      </c>
      <c s="36" t="s">
        <v>93</v>
      </c>
      <c s="37">
        <v>3</v>
      </c>
      <c s="36">
        <v>0</v>
      </c>
      <c s="36">
        <f>ROUND(G393*H393,6)</f>
      </c>
      <c r="L393" s="38">
        <v>0</v>
      </c>
      <c s="32">
        <f>ROUND(ROUND(L393,2)*ROUND(G393,3),2)</f>
      </c>
      <c s="36" t="s">
        <v>56</v>
      </c>
      <c>
        <f>(M393*21)/100</f>
      </c>
      <c t="s">
        <v>27</v>
      </c>
    </row>
    <row r="394" spans="1:5" ht="12.75">
      <c r="A394" s="35" t="s">
        <v>57</v>
      </c>
      <c r="E394" s="39" t="s">
        <v>5</v>
      </c>
    </row>
    <row r="395" spans="1:5" ht="12.75">
      <c r="A395" s="35" t="s">
        <v>58</v>
      </c>
      <c r="E395" s="40" t="s">
        <v>5</v>
      </c>
    </row>
    <row r="396" spans="1:5" ht="127.5">
      <c r="A396" t="s">
        <v>59</v>
      </c>
      <c r="E396" s="39" t="s">
        <v>9678</v>
      </c>
    </row>
    <row r="397" spans="1:16" ht="12.75">
      <c r="A397" t="s">
        <v>52</v>
      </c>
      <c s="34" t="s">
        <v>573</v>
      </c>
      <c s="34" t="s">
        <v>9679</v>
      </c>
      <c s="35" t="s">
        <v>5</v>
      </c>
      <c s="6" t="s">
        <v>9680</v>
      </c>
      <c s="36" t="s">
        <v>93</v>
      </c>
      <c s="37">
        <v>5</v>
      </c>
      <c s="36">
        <v>0</v>
      </c>
      <c s="36">
        <f>ROUND(G397*H397,6)</f>
      </c>
      <c r="L397" s="38">
        <v>0</v>
      </c>
      <c s="32">
        <f>ROUND(ROUND(L397,2)*ROUND(G397,3),2)</f>
      </c>
      <c s="36" t="s">
        <v>56</v>
      </c>
      <c>
        <f>(M397*21)/100</f>
      </c>
      <c t="s">
        <v>27</v>
      </c>
    </row>
    <row r="398" spans="1:5" ht="12.75">
      <c r="A398" s="35" t="s">
        <v>57</v>
      </c>
      <c r="E398" s="39" t="s">
        <v>5</v>
      </c>
    </row>
    <row r="399" spans="1:5" ht="12.75">
      <c r="A399" s="35" t="s">
        <v>58</v>
      </c>
      <c r="E399" s="40" t="s">
        <v>5</v>
      </c>
    </row>
    <row r="400" spans="1:5" ht="153">
      <c r="A400" t="s">
        <v>59</v>
      </c>
      <c r="E400" s="39" t="s">
        <v>1397</v>
      </c>
    </row>
    <row r="401" spans="1:16" ht="12.75">
      <c r="A401" t="s">
        <v>52</v>
      </c>
      <c s="34" t="s">
        <v>741</v>
      </c>
      <c s="34" t="s">
        <v>1256</v>
      </c>
      <c s="35" t="s">
        <v>5</v>
      </c>
      <c s="6" t="s">
        <v>1257</v>
      </c>
      <c s="36" t="s">
        <v>93</v>
      </c>
      <c s="37">
        <v>3</v>
      </c>
      <c s="36">
        <v>0</v>
      </c>
      <c s="36">
        <f>ROUND(G401*H401,6)</f>
      </c>
      <c r="L401" s="38">
        <v>0</v>
      </c>
      <c s="32">
        <f>ROUND(ROUND(L401,2)*ROUND(G401,3),2)</f>
      </c>
      <c s="36" t="s">
        <v>56</v>
      </c>
      <c>
        <f>(M401*21)/100</f>
      </c>
      <c t="s">
        <v>27</v>
      </c>
    </row>
    <row r="402" spans="1:5" ht="12.75">
      <c r="A402" s="35" t="s">
        <v>57</v>
      </c>
      <c r="E402" s="39" t="s">
        <v>5</v>
      </c>
    </row>
    <row r="403" spans="1:5" ht="12.75">
      <c r="A403" s="35" t="s">
        <v>58</v>
      </c>
      <c r="E403" s="40" t="s">
        <v>5</v>
      </c>
    </row>
    <row r="404" spans="1:5" ht="127.5">
      <c r="A404" t="s">
        <v>59</v>
      </c>
      <c r="E404" s="39" t="s">
        <v>9678</v>
      </c>
    </row>
    <row r="405" spans="1:16" ht="12.75">
      <c r="A405" t="s">
        <v>52</v>
      </c>
      <c s="34" t="s">
        <v>327</v>
      </c>
      <c s="34" t="s">
        <v>9681</v>
      </c>
      <c s="35" t="s">
        <v>5</v>
      </c>
      <c s="6" t="s">
        <v>9682</v>
      </c>
      <c s="36" t="s">
        <v>93</v>
      </c>
      <c s="37">
        <v>5</v>
      </c>
      <c s="36">
        <v>0</v>
      </c>
      <c s="36">
        <f>ROUND(G405*H405,6)</f>
      </c>
      <c r="L405" s="38">
        <v>0</v>
      </c>
      <c s="32">
        <f>ROUND(ROUND(L405,2)*ROUND(G405,3),2)</f>
      </c>
      <c s="36" t="s">
        <v>56</v>
      </c>
      <c>
        <f>(M405*21)/100</f>
      </c>
      <c t="s">
        <v>27</v>
      </c>
    </row>
    <row r="406" spans="1:5" ht="12.75">
      <c r="A406" s="35" t="s">
        <v>57</v>
      </c>
      <c r="E406" s="39" t="s">
        <v>5</v>
      </c>
    </row>
    <row r="407" spans="1:5" ht="12.75">
      <c r="A407" s="35" t="s">
        <v>58</v>
      </c>
      <c r="E407" s="40" t="s">
        <v>5</v>
      </c>
    </row>
    <row r="408" spans="1:5" ht="153">
      <c r="A408" t="s">
        <v>59</v>
      </c>
      <c r="E408" s="39" t="s">
        <v>1397</v>
      </c>
    </row>
    <row r="409" spans="1:16" ht="12.75">
      <c r="A409" t="s">
        <v>52</v>
      </c>
      <c s="34" t="s">
        <v>745</v>
      </c>
      <c s="34" t="s">
        <v>1258</v>
      </c>
      <c s="35" t="s">
        <v>5</v>
      </c>
      <c s="6" t="s">
        <v>1259</v>
      </c>
      <c s="36" t="s">
        <v>93</v>
      </c>
      <c s="37">
        <v>3</v>
      </c>
      <c s="36">
        <v>0</v>
      </c>
      <c s="36">
        <f>ROUND(G409*H409,6)</f>
      </c>
      <c r="L409" s="38">
        <v>0</v>
      </c>
      <c s="32">
        <f>ROUND(ROUND(L409,2)*ROUND(G409,3),2)</f>
      </c>
      <c s="36" t="s">
        <v>56</v>
      </c>
      <c>
        <f>(M409*21)/100</f>
      </c>
      <c t="s">
        <v>27</v>
      </c>
    </row>
    <row r="410" spans="1:5" ht="12.75">
      <c r="A410" s="35" t="s">
        <v>57</v>
      </c>
      <c r="E410" s="39" t="s">
        <v>5</v>
      </c>
    </row>
    <row r="411" spans="1:5" ht="12.75">
      <c r="A411" s="35" t="s">
        <v>58</v>
      </c>
      <c r="E411" s="40" t="s">
        <v>5</v>
      </c>
    </row>
    <row r="412" spans="1:5" ht="127.5">
      <c r="A412" t="s">
        <v>59</v>
      </c>
      <c r="E412" s="39" t="s">
        <v>9678</v>
      </c>
    </row>
    <row r="413" spans="1:16" ht="12.75">
      <c r="A413" t="s">
        <v>52</v>
      </c>
      <c s="34" t="s">
        <v>749</v>
      </c>
      <c s="34" t="s">
        <v>1260</v>
      </c>
      <c s="35" t="s">
        <v>5</v>
      </c>
      <c s="6" t="s">
        <v>1261</v>
      </c>
      <c s="36" t="s">
        <v>93</v>
      </c>
      <c s="37">
        <v>14</v>
      </c>
      <c s="36">
        <v>0</v>
      </c>
      <c s="36">
        <f>ROUND(G413*H413,6)</f>
      </c>
      <c r="L413" s="38">
        <v>0</v>
      </c>
      <c s="32">
        <f>ROUND(ROUND(L413,2)*ROUND(G413,3),2)</f>
      </c>
      <c s="36" t="s">
        <v>56</v>
      </c>
      <c>
        <f>(M413*21)/100</f>
      </c>
      <c t="s">
        <v>27</v>
      </c>
    </row>
    <row r="414" spans="1:5" ht="12.75">
      <c r="A414" s="35" t="s">
        <v>57</v>
      </c>
      <c r="E414" s="39" t="s">
        <v>5</v>
      </c>
    </row>
    <row r="415" spans="1:5" ht="12.75">
      <c r="A415" s="35" t="s">
        <v>58</v>
      </c>
      <c r="E415" s="40" t="s">
        <v>5</v>
      </c>
    </row>
    <row r="416" spans="1:5" ht="127.5">
      <c r="A416" t="s">
        <v>59</v>
      </c>
      <c r="E416" s="39" t="s">
        <v>9678</v>
      </c>
    </row>
    <row r="417" spans="1:16" ht="12.75">
      <c r="A417" t="s">
        <v>52</v>
      </c>
      <c s="34" t="s">
        <v>750</v>
      </c>
      <c s="34" t="s">
        <v>1262</v>
      </c>
      <c s="35" t="s">
        <v>5</v>
      </c>
      <c s="6" t="s">
        <v>1263</v>
      </c>
      <c s="36" t="s">
        <v>93</v>
      </c>
      <c s="37">
        <v>1</v>
      </c>
      <c s="36">
        <v>0</v>
      </c>
      <c s="36">
        <f>ROUND(G417*H417,6)</f>
      </c>
      <c r="L417" s="38">
        <v>0</v>
      </c>
      <c s="32">
        <f>ROUND(ROUND(L417,2)*ROUND(G417,3),2)</f>
      </c>
      <c s="36" t="s">
        <v>56</v>
      </c>
      <c>
        <f>(M417*21)/100</f>
      </c>
      <c t="s">
        <v>27</v>
      </c>
    </row>
    <row r="418" spans="1:5" ht="12.75">
      <c r="A418" s="35" t="s">
        <v>57</v>
      </c>
      <c r="E418" s="39" t="s">
        <v>5</v>
      </c>
    </row>
    <row r="419" spans="1:5" ht="12.75">
      <c r="A419" s="35" t="s">
        <v>58</v>
      </c>
      <c r="E419" s="40" t="s">
        <v>5</v>
      </c>
    </row>
    <row r="420" spans="1:5" ht="127.5">
      <c r="A420" t="s">
        <v>59</v>
      </c>
      <c r="E420" s="39" t="s">
        <v>9678</v>
      </c>
    </row>
    <row r="421" spans="1:16" ht="12.75">
      <c r="A421" t="s">
        <v>52</v>
      </c>
      <c s="34" t="s">
        <v>751</v>
      </c>
      <c s="34" t="s">
        <v>1264</v>
      </c>
      <c s="35" t="s">
        <v>5</v>
      </c>
      <c s="6" t="s">
        <v>1265</v>
      </c>
      <c s="36" t="s">
        <v>93</v>
      </c>
      <c s="37">
        <v>23</v>
      </c>
      <c s="36">
        <v>0</v>
      </c>
      <c s="36">
        <f>ROUND(G421*H421,6)</f>
      </c>
      <c r="L421" s="38">
        <v>0</v>
      </c>
      <c s="32">
        <f>ROUND(ROUND(L421,2)*ROUND(G421,3),2)</f>
      </c>
      <c s="36" t="s">
        <v>56</v>
      </c>
      <c>
        <f>(M421*21)/100</f>
      </c>
      <c t="s">
        <v>27</v>
      </c>
    </row>
    <row r="422" spans="1:5" ht="12.75">
      <c r="A422" s="35" t="s">
        <v>57</v>
      </c>
      <c r="E422" s="39" t="s">
        <v>5</v>
      </c>
    </row>
    <row r="423" spans="1:5" ht="12.75">
      <c r="A423" s="35" t="s">
        <v>58</v>
      </c>
      <c r="E423" s="40" t="s">
        <v>5</v>
      </c>
    </row>
    <row r="424" spans="1:5" ht="153">
      <c r="A424" t="s">
        <v>59</v>
      </c>
      <c r="E424" s="39" t="s">
        <v>1397</v>
      </c>
    </row>
    <row r="425" spans="1:16" ht="12.75">
      <c r="A425" t="s">
        <v>52</v>
      </c>
      <c s="34" t="s">
        <v>752</v>
      </c>
      <c s="34" t="s">
        <v>9683</v>
      </c>
      <c s="35" t="s">
        <v>5</v>
      </c>
      <c s="6" t="s">
        <v>9684</v>
      </c>
      <c s="36" t="s">
        <v>93</v>
      </c>
      <c s="37">
        <v>13</v>
      </c>
      <c s="36">
        <v>0</v>
      </c>
      <c s="36">
        <f>ROUND(G425*H425,6)</f>
      </c>
      <c r="L425" s="38">
        <v>0</v>
      </c>
      <c s="32">
        <f>ROUND(ROUND(L425,2)*ROUND(G425,3),2)</f>
      </c>
      <c s="36" t="s">
        <v>56</v>
      </c>
      <c>
        <f>(M425*21)/100</f>
      </c>
      <c t="s">
        <v>27</v>
      </c>
    </row>
    <row r="426" spans="1:5" ht="12.75">
      <c r="A426" s="35" t="s">
        <v>57</v>
      </c>
      <c r="E426" s="39" t="s">
        <v>5</v>
      </c>
    </row>
    <row r="427" spans="1:5" ht="12.75">
      <c r="A427" s="35" t="s">
        <v>58</v>
      </c>
      <c r="E427" s="40" t="s">
        <v>5</v>
      </c>
    </row>
    <row r="428" spans="1:5" ht="165.75">
      <c r="A428" t="s">
        <v>59</v>
      </c>
      <c r="E428" s="39" t="s">
        <v>9685</v>
      </c>
    </row>
    <row r="429" spans="1:16" ht="12.75">
      <c r="A429" t="s">
        <v>52</v>
      </c>
      <c s="34" t="s">
        <v>616</v>
      </c>
      <c s="34" t="s">
        <v>9686</v>
      </c>
      <c s="35" t="s">
        <v>5</v>
      </c>
      <c s="6" t="s">
        <v>9687</v>
      </c>
      <c s="36" t="s">
        <v>93</v>
      </c>
      <c s="37">
        <v>13</v>
      </c>
      <c s="36">
        <v>0</v>
      </c>
      <c s="36">
        <f>ROUND(G429*H429,6)</f>
      </c>
      <c r="L429" s="38">
        <v>0</v>
      </c>
      <c s="32">
        <f>ROUND(ROUND(L429,2)*ROUND(G429,3),2)</f>
      </c>
      <c s="36" t="s">
        <v>56</v>
      </c>
      <c>
        <f>(M429*21)/100</f>
      </c>
      <c t="s">
        <v>27</v>
      </c>
    </row>
    <row r="430" spans="1:5" ht="12.75">
      <c r="A430" s="35" t="s">
        <v>57</v>
      </c>
      <c r="E430" s="39" t="s">
        <v>5</v>
      </c>
    </row>
    <row r="431" spans="1:5" ht="12.75">
      <c r="A431" s="35" t="s">
        <v>58</v>
      </c>
      <c r="E431" s="40" t="s">
        <v>5</v>
      </c>
    </row>
    <row r="432" spans="1:5" ht="153">
      <c r="A432" t="s">
        <v>59</v>
      </c>
      <c r="E432" s="39" t="s">
        <v>1397</v>
      </c>
    </row>
    <row r="433" spans="1:16" ht="12.75">
      <c r="A433" t="s">
        <v>52</v>
      </c>
      <c s="34" t="s">
        <v>621</v>
      </c>
      <c s="34" t="s">
        <v>9688</v>
      </c>
      <c s="35" t="s">
        <v>5</v>
      </c>
      <c s="6" t="s">
        <v>9689</v>
      </c>
      <c s="36" t="s">
        <v>93</v>
      </c>
      <c s="37">
        <v>1</v>
      </c>
      <c s="36">
        <v>0</v>
      </c>
      <c s="36">
        <f>ROUND(G433*H433,6)</f>
      </c>
      <c r="L433" s="38">
        <v>0</v>
      </c>
      <c s="32">
        <f>ROUND(ROUND(L433,2)*ROUND(G433,3),2)</f>
      </c>
      <c s="36" t="s">
        <v>56</v>
      </c>
      <c>
        <f>(M433*21)/100</f>
      </c>
      <c t="s">
        <v>27</v>
      </c>
    </row>
    <row r="434" spans="1:5" ht="12.75">
      <c r="A434" s="35" t="s">
        <v>57</v>
      </c>
      <c r="E434" s="39" t="s">
        <v>5</v>
      </c>
    </row>
    <row r="435" spans="1:5" ht="12.75">
      <c r="A435" s="35" t="s">
        <v>58</v>
      </c>
      <c r="E435" s="40" t="s">
        <v>5</v>
      </c>
    </row>
    <row r="436" spans="1:5" ht="153">
      <c r="A436" t="s">
        <v>59</v>
      </c>
      <c r="E436" s="39" t="s">
        <v>1397</v>
      </c>
    </row>
    <row r="437" spans="1:16" ht="12.75">
      <c r="A437" t="s">
        <v>52</v>
      </c>
      <c s="34" t="s">
        <v>625</v>
      </c>
      <c s="34" t="s">
        <v>1269</v>
      </c>
      <c s="35" t="s">
        <v>5</v>
      </c>
      <c s="6" t="s">
        <v>1270</v>
      </c>
      <c s="36" t="s">
        <v>93</v>
      </c>
      <c s="37">
        <v>4</v>
      </c>
      <c s="36">
        <v>0</v>
      </c>
      <c s="36">
        <f>ROUND(G437*H437,6)</f>
      </c>
      <c r="L437" s="38">
        <v>0</v>
      </c>
      <c s="32">
        <f>ROUND(ROUND(L437,2)*ROUND(G437,3),2)</f>
      </c>
      <c s="36" t="s">
        <v>56</v>
      </c>
      <c>
        <f>(M437*21)/100</f>
      </c>
      <c t="s">
        <v>27</v>
      </c>
    </row>
    <row r="438" spans="1:5" ht="12.75">
      <c r="A438" s="35" t="s">
        <v>57</v>
      </c>
      <c r="E438" s="39" t="s">
        <v>5</v>
      </c>
    </row>
    <row r="439" spans="1:5" ht="12.75">
      <c r="A439" s="35" t="s">
        <v>58</v>
      </c>
      <c r="E439" s="40" t="s">
        <v>5</v>
      </c>
    </row>
    <row r="440" spans="1:5" ht="165.75">
      <c r="A440" t="s">
        <v>59</v>
      </c>
      <c r="E440" s="39" t="s">
        <v>9685</v>
      </c>
    </row>
    <row r="441" spans="1:16" ht="12.75">
      <c r="A441" t="s">
        <v>52</v>
      </c>
      <c s="34" t="s">
        <v>629</v>
      </c>
      <c s="34" t="s">
        <v>1271</v>
      </c>
      <c s="35" t="s">
        <v>5</v>
      </c>
      <c s="6" t="s">
        <v>1272</v>
      </c>
      <c s="36" t="s">
        <v>93</v>
      </c>
      <c s="37">
        <v>4</v>
      </c>
      <c s="36">
        <v>0</v>
      </c>
      <c s="36">
        <f>ROUND(G441*H441,6)</f>
      </c>
      <c r="L441" s="38">
        <v>0</v>
      </c>
      <c s="32">
        <f>ROUND(ROUND(L441,2)*ROUND(G441,3),2)</f>
      </c>
      <c s="36" t="s">
        <v>56</v>
      </c>
      <c>
        <f>(M441*21)/100</f>
      </c>
      <c t="s">
        <v>27</v>
      </c>
    </row>
    <row r="442" spans="1:5" ht="12.75">
      <c r="A442" s="35" t="s">
        <v>57</v>
      </c>
      <c r="E442" s="39" t="s">
        <v>5</v>
      </c>
    </row>
    <row r="443" spans="1:5" ht="12.75">
      <c r="A443" s="35" t="s">
        <v>58</v>
      </c>
      <c r="E443" s="40" t="s">
        <v>5</v>
      </c>
    </row>
    <row r="444" spans="1:5" ht="127.5">
      <c r="A444" t="s">
        <v>59</v>
      </c>
      <c r="E444" s="39" t="s">
        <v>649</v>
      </c>
    </row>
    <row r="445" spans="1:16" ht="12.75">
      <c r="A445" t="s">
        <v>52</v>
      </c>
      <c s="34" t="s">
        <v>633</v>
      </c>
      <c s="34" t="s">
        <v>1273</v>
      </c>
      <c s="35" t="s">
        <v>5</v>
      </c>
      <c s="6" t="s">
        <v>1274</v>
      </c>
      <c s="36" t="s">
        <v>93</v>
      </c>
      <c s="37">
        <v>9</v>
      </c>
      <c s="36">
        <v>0</v>
      </c>
      <c s="36">
        <f>ROUND(G445*H445,6)</f>
      </c>
      <c r="L445" s="38">
        <v>0</v>
      </c>
      <c s="32">
        <f>ROUND(ROUND(L445,2)*ROUND(G445,3),2)</f>
      </c>
      <c s="36" t="s">
        <v>56</v>
      </c>
      <c>
        <f>(M445*21)/100</f>
      </c>
      <c t="s">
        <v>27</v>
      </c>
    </row>
    <row r="446" spans="1:5" ht="12.75">
      <c r="A446" s="35" t="s">
        <v>57</v>
      </c>
      <c r="E446" s="39" t="s">
        <v>5</v>
      </c>
    </row>
    <row r="447" spans="1:5" ht="12.75">
      <c r="A447" s="35" t="s">
        <v>58</v>
      </c>
      <c r="E447" s="40" t="s">
        <v>5</v>
      </c>
    </row>
    <row r="448" spans="1:5" ht="153">
      <c r="A448" t="s">
        <v>59</v>
      </c>
      <c r="E448" s="39" t="s">
        <v>1397</v>
      </c>
    </row>
    <row r="449" spans="1:16" ht="12.75">
      <c r="A449" t="s">
        <v>52</v>
      </c>
      <c s="34" t="s">
        <v>638</v>
      </c>
      <c s="34" t="s">
        <v>1275</v>
      </c>
      <c s="35" t="s">
        <v>5</v>
      </c>
      <c s="6" t="s">
        <v>1276</v>
      </c>
      <c s="36" t="s">
        <v>93</v>
      </c>
      <c s="37">
        <v>60</v>
      </c>
      <c s="36">
        <v>0</v>
      </c>
      <c s="36">
        <f>ROUND(G449*H449,6)</f>
      </c>
      <c r="L449" s="38">
        <v>0</v>
      </c>
      <c s="32">
        <f>ROUND(ROUND(L449,2)*ROUND(G449,3),2)</f>
      </c>
      <c s="36" t="s">
        <v>56</v>
      </c>
      <c>
        <f>(M449*21)/100</f>
      </c>
      <c t="s">
        <v>27</v>
      </c>
    </row>
    <row r="450" spans="1:5" ht="12.75">
      <c r="A450" s="35" t="s">
        <v>57</v>
      </c>
      <c r="E450" s="39" t="s">
        <v>5</v>
      </c>
    </row>
    <row r="451" spans="1:5" ht="12.75">
      <c r="A451" s="35" t="s">
        <v>58</v>
      </c>
      <c r="E451" s="40" t="s">
        <v>5</v>
      </c>
    </row>
    <row r="452" spans="1:5" ht="127.5">
      <c r="A452" t="s">
        <v>59</v>
      </c>
      <c r="E452" s="39" t="s">
        <v>9690</v>
      </c>
    </row>
    <row r="453" spans="1:16" ht="25.5">
      <c r="A453" t="s">
        <v>52</v>
      </c>
      <c s="34" t="s">
        <v>642</v>
      </c>
      <c s="34" t="s">
        <v>1278</v>
      </c>
      <c s="35" t="s">
        <v>5</v>
      </c>
      <c s="6" t="s">
        <v>1279</v>
      </c>
      <c s="36" t="s">
        <v>93</v>
      </c>
      <c s="37">
        <v>30</v>
      </c>
      <c s="36">
        <v>0</v>
      </c>
      <c s="36">
        <f>ROUND(G453*H453,6)</f>
      </c>
      <c r="L453" s="38">
        <v>0</v>
      </c>
      <c s="32">
        <f>ROUND(ROUND(L453,2)*ROUND(G453,3),2)</f>
      </c>
      <c s="36" t="s">
        <v>56</v>
      </c>
      <c>
        <f>(M453*21)/100</f>
      </c>
      <c t="s">
        <v>27</v>
      </c>
    </row>
    <row r="454" spans="1:5" ht="12.75">
      <c r="A454" s="35" t="s">
        <v>57</v>
      </c>
      <c r="E454" s="39" t="s">
        <v>5</v>
      </c>
    </row>
    <row r="455" spans="1:5" ht="12.75">
      <c r="A455" s="35" t="s">
        <v>58</v>
      </c>
      <c r="E455" s="40" t="s">
        <v>5</v>
      </c>
    </row>
    <row r="456" spans="1:5" ht="127.5">
      <c r="A456" t="s">
        <v>59</v>
      </c>
      <c r="E456" s="39" t="s">
        <v>9691</v>
      </c>
    </row>
    <row r="457" spans="1:16" ht="25.5">
      <c r="A457" t="s">
        <v>52</v>
      </c>
      <c s="34" t="s">
        <v>646</v>
      </c>
      <c s="34" t="s">
        <v>1281</v>
      </c>
      <c s="35" t="s">
        <v>5</v>
      </c>
      <c s="6" t="s">
        <v>1282</v>
      </c>
      <c s="36" t="s">
        <v>636</v>
      </c>
      <c s="37">
        <v>15</v>
      </c>
      <c s="36">
        <v>0</v>
      </c>
      <c s="36">
        <f>ROUND(G457*H457,6)</f>
      </c>
      <c r="L457" s="38">
        <v>0</v>
      </c>
      <c s="32">
        <f>ROUND(ROUND(L457,2)*ROUND(G457,3),2)</f>
      </c>
      <c s="36" t="s">
        <v>56</v>
      </c>
      <c>
        <f>(M457*21)/100</f>
      </c>
      <c t="s">
        <v>27</v>
      </c>
    </row>
    <row r="458" spans="1:5" ht="12.75">
      <c r="A458" s="35" t="s">
        <v>57</v>
      </c>
      <c r="E458" s="39" t="s">
        <v>5</v>
      </c>
    </row>
    <row r="459" spans="1:5" ht="12.75">
      <c r="A459" s="35" t="s">
        <v>58</v>
      </c>
      <c r="E459" s="40" t="s">
        <v>5</v>
      </c>
    </row>
    <row r="460" spans="1:5" ht="127.5">
      <c r="A460" t="s">
        <v>59</v>
      </c>
      <c r="E460" s="39" t="s">
        <v>637</v>
      </c>
    </row>
    <row r="461" spans="1:16" ht="25.5">
      <c r="A461" t="s">
        <v>52</v>
      </c>
      <c s="34" t="s">
        <v>650</v>
      </c>
      <c s="34" t="s">
        <v>1283</v>
      </c>
      <c s="35" t="s">
        <v>5</v>
      </c>
      <c s="6" t="s">
        <v>1284</v>
      </c>
      <c s="36" t="s">
        <v>636</v>
      </c>
      <c s="37">
        <v>15</v>
      </c>
      <c s="36">
        <v>0</v>
      </c>
      <c s="36">
        <f>ROUND(G461*H461,6)</f>
      </c>
      <c r="L461" s="38">
        <v>0</v>
      </c>
      <c s="32">
        <f>ROUND(ROUND(L461,2)*ROUND(G461,3),2)</f>
      </c>
      <c s="36" t="s">
        <v>56</v>
      </c>
      <c>
        <f>(M461*21)/100</f>
      </c>
      <c t="s">
        <v>27</v>
      </c>
    </row>
    <row r="462" spans="1:5" ht="12.75">
      <c r="A462" s="35" t="s">
        <v>57</v>
      </c>
      <c r="E462" s="39" t="s">
        <v>5</v>
      </c>
    </row>
    <row r="463" spans="1:5" ht="12.75">
      <c r="A463" s="35" t="s">
        <v>58</v>
      </c>
      <c r="E463" s="40" t="s">
        <v>5</v>
      </c>
    </row>
    <row r="464" spans="1:5" ht="127.5">
      <c r="A464" t="s">
        <v>59</v>
      </c>
      <c r="E464" s="39" t="s">
        <v>637</v>
      </c>
    </row>
    <row r="465" spans="1:16" ht="12.75">
      <c r="A465" t="s">
        <v>52</v>
      </c>
      <c s="34" t="s">
        <v>653</v>
      </c>
      <c s="34" t="s">
        <v>1285</v>
      </c>
      <c s="35" t="s">
        <v>5</v>
      </c>
      <c s="6" t="s">
        <v>1286</v>
      </c>
      <c s="36" t="s">
        <v>1287</v>
      </c>
      <c s="37">
        <v>110</v>
      </c>
      <c s="36">
        <v>0</v>
      </c>
      <c s="36">
        <f>ROUND(G465*H465,6)</f>
      </c>
      <c r="L465" s="38">
        <v>0</v>
      </c>
      <c s="32">
        <f>ROUND(ROUND(L465,2)*ROUND(G465,3),2)</f>
      </c>
      <c s="36" t="s">
        <v>56</v>
      </c>
      <c>
        <f>(M465*21)/100</f>
      </c>
      <c t="s">
        <v>27</v>
      </c>
    </row>
    <row r="466" spans="1:5" ht="12.75">
      <c r="A466" s="35" t="s">
        <v>57</v>
      </c>
      <c r="E466" s="39" t="s">
        <v>5</v>
      </c>
    </row>
    <row r="467" spans="1:5" ht="12.75">
      <c r="A467" s="35" t="s">
        <v>58</v>
      </c>
      <c r="E467" s="40" t="s">
        <v>5</v>
      </c>
    </row>
    <row r="468" spans="1:5" ht="165.75">
      <c r="A468" t="s">
        <v>59</v>
      </c>
      <c r="E468" s="39" t="s">
        <v>9692</v>
      </c>
    </row>
    <row r="469" spans="1:16" ht="12.75">
      <c r="A469" t="s">
        <v>52</v>
      </c>
      <c s="34" t="s">
        <v>753</v>
      </c>
      <c s="34" t="s">
        <v>1289</v>
      </c>
      <c s="35" t="s">
        <v>5</v>
      </c>
      <c s="6" t="s">
        <v>1290</v>
      </c>
      <c s="36" t="s">
        <v>93</v>
      </c>
      <c s="37">
        <v>228</v>
      </c>
      <c s="36">
        <v>0</v>
      </c>
      <c s="36">
        <f>ROUND(G469*H469,6)</f>
      </c>
      <c r="L469" s="38">
        <v>0</v>
      </c>
      <c s="32">
        <f>ROUND(ROUND(L469,2)*ROUND(G469,3),2)</f>
      </c>
      <c s="36" t="s">
        <v>56</v>
      </c>
      <c>
        <f>(M469*21)/100</f>
      </c>
      <c t="s">
        <v>27</v>
      </c>
    </row>
    <row r="470" spans="1:5" ht="12.75">
      <c r="A470" s="35" t="s">
        <v>57</v>
      </c>
      <c r="E470" s="39" t="s">
        <v>5</v>
      </c>
    </row>
    <row r="471" spans="1:5" ht="12.75">
      <c r="A471" s="35" t="s">
        <v>58</v>
      </c>
      <c r="E471" s="40" t="s">
        <v>5</v>
      </c>
    </row>
    <row r="472" spans="1:5" ht="102">
      <c r="A472" t="s">
        <v>59</v>
      </c>
      <c r="E472" s="39" t="s">
        <v>1398</v>
      </c>
    </row>
    <row r="473" spans="1:16" ht="12.75">
      <c r="A473" t="s">
        <v>52</v>
      </c>
      <c s="34" t="s">
        <v>595</v>
      </c>
      <c s="34" t="s">
        <v>1292</v>
      </c>
      <c s="35" t="s">
        <v>5</v>
      </c>
      <c s="6" t="s">
        <v>1293</v>
      </c>
      <c s="36" t="s">
        <v>93</v>
      </c>
      <c s="37">
        <v>228</v>
      </c>
      <c s="36">
        <v>0</v>
      </c>
      <c s="36">
        <f>ROUND(G473*H473,6)</f>
      </c>
      <c r="L473" s="38">
        <v>0</v>
      </c>
      <c s="32">
        <f>ROUND(ROUND(L473,2)*ROUND(G473,3),2)</f>
      </c>
      <c s="36" t="s">
        <v>56</v>
      </c>
      <c>
        <f>(M473*21)/100</f>
      </c>
      <c t="s">
        <v>27</v>
      </c>
    </row>
    <row r="474" spans="1:5" ht="12.75">
      <c r="A474" s="35" t="s">
        <v>57</v>
      </c>
      <c r="E474" s="39" t="s">
        <v>5</v>
      </c>
    </row>
    <row r="475" spans="1:5" ht="12.75">
      <c r="A475" s="35" t="s">
        <v>58</v>
      </c>
      <c r="E475" s="40" t="s">
        <v>5</v>
      </c>
    </row>
    <row r="476" spans="1:5" ht="102">
      <c r="A476" t="s">
        <v>59</v>
      </c>
      <c r="E476" s="39" t="s">
        <v>1399</v>
      </c>
    </row>
    <row r="477" spans="1:16" ht="12.75">
      <c r="A477" t="s">
        <v>52</v>
      </c>
      <c s="34" t="s">
        <v>597</v>
      </c>
      <c s="34" t="s">
        <v>1295</v>
      </c>
      <c s="35" t="s">
        <v>5</v>
      </c>
      <c s="6" t="s">
        <v>1296</v>
      </c>
      <c s="36" t="s">
        <v>93</v>
      </c>
      <c s="37">
        <v>432</v>
      </c>
      <c s="36">
        <v>0</v>
      </c>
      <c s="36">
        <f>ROUND(G477*H477,6)</f>
      </c>
      <c r="L477" s="38">
        <v>0</v>
      </c>
      <c s="32">
        <f>ROUND(ROUND(L477,2)*ROUND(G477,3),2)</f>
      </c>
      <c s="36" t="s">
        <v>56</v>
      </c>
      <c>
        <f>(M477*21)/100</f>
      </c>
      <c t="s">
        <v>27</v>
      </c>
    </row>
    <row r="478" spans="1:5" ht="12.75">
      <c r="A478" s="35" t="s">
        <v>57</v>
      </c>
      <c r="E478" s="39" t="s">
        <v>5</v>
      </c>
    </row>
    <row r="479" spans="1:5" ht="12.75">
      <c r="A479" s="35" t="s">
        <v>58</v>
      </c>
      <c r="E479" s="40" t="s">
        <v>5</v>
      </c>
    </row>
    <row r="480" spans="1:5" ht="153">
      <c r="A480" t="s">
        <v>59</v>
      </c>
      <c r="E480" s="39" t="s">
        <v>1402</v>
      </c>
    </row>
    <row r="481" spans="1:16" ht="12.75">
      <c r="A481" t="s">
        <v>52</v>
      </c>
      <c s="34" t="s">
        <v>599</v>
      </c>
      <c s="34" t="s">
        <v>1298</v>
      </c>
      <c s="35" t="s">
        <v>5</v>
      </c>
      <c s="6" t="s">
        <v>1299</v>
      </c>
      <c s="36" t="s">
        <v>93</v>
      </c>
      <c s="37">
        <v>6</v>
      </c>
      <c s="36">
        <v>0</v>
      </c>
      <c s="36">
        <f>ROUND(G481*H481,6)</f>
      </c>
      <c r="L481" s="38">
        <v>0</v>
      </c>
      <c s="32">
        <f>ROUND(ROUND(L481,2)*ROUND(G481,3),2)</f>
      </c>
      <c s="36" t="s">
        <v>56</v>
      </c>
      <c>
        <f>(M481*21)/100</f>
      </c>
      <c t="s">
        <v>27</v>
      </c>
    </row>
    <row r="482" spans="1:5" ht="12.75">
      <c r="A482" s="35" t="s">
        <v>57</v>
      </c>
      <c r="E482" s="39" t="s">
        <v>5</v>
      </c>
    </row>
    <row r="483" spans="1:5" ht="12.75">
      <c r="A483" s="35" t="s">
        <v>58</v>
      </c>
      <c r="E483" s="40" t="s">
        <v>5</v>
      </c>
    </row>
    <row r="484" spans="1:5" ht="102">
      <c r="A484" t="s">
        <v>59</v>
      </c>
      <c r="E484" s="39" t="s">
        <v>1398</v>
      </c>
    </row>
    <row r="485" spans="1:16" ht="12.75">
      <c r="A485" t="s">
        <v>52</v>
      </c>
      <c s="34" t="s">
        <v>756</v>
      </c>
      <c s="34" t="s">
        <v>1300</v>
      </c>
      <c s="35" t="s">
        <v>5</v>
      </c>
      <c s="6" t="s">
        <v>1301</v>
      </c>
      <c s="36" t="s">
        <v>93</v>
      </c>
      <c s="37">
        <v>16</v>
      </c>
      <c s="36">
        <v>0</v>
      </c>
      <c s="36">
        <f>ROUND(G485*H485,6)</f>
      </c>
      <c r="L485" s="38">
        <v>0</v>
      </c>
      <c s="32">
        <f>ROUND(ROUND(L485,2)*ROUND(G485,3),2)</f>
      </c>
      <c s="36" t="s">
        <v>56</v>
      </c>
      <c>
        <f>(M485*21)/100</f>
      </c>
      <c t="s">
        <v>27</v>
      </c>
    </row>
    <row r="486" spans="1:5" ht="12.75">
      <c r="A486" s="35" t="s">
        <v>57</v>
      </c>
      <c r="E486" s="39" t="s">
        <v>5</v>
      </c>
    </row>
    <row r="487" spans="1:5" ht="12.75">
      <c r="A487" s="35" t="s">
        <v>58</v>
      </c>
      <c r="E487" s="40" t="s">
        <v>5</v>
      </c>
    </row>
    <row r="488" spans="1:5" ht="102">
      <c r="A488" t="s">
        <v>59</v>
      </c>
      <c r="E488" s="39" t="s">
        <v>1398</v>
      </c>
    </row>
    <row r="489" spans="1:16" ht="12.75">
      <c r="A489" t="s">
        <v>52</v>
      </c>
      <c s="34" t="s">
        <v>759</v>
      </c>
      <c s="34" t="s">
        <v>1302</v>
      </c>
      <c s="35" t="s">
        <v>5</v>
      </c>
      <c s="6" t="s">
        <v>1303</v>
      </c>
      <c s="36" t="s">
        <v>93</v>
      </c>
      <c s="37">
        <v>22</v>
      </c>
      <c s="36">
        <v>0</v>
      </c>
      <c s="36">
        <f>ROUND(G489*H489,6)</f>
      </c>
      <c r="L489" s="38">
        <v>0</v>
      </c>
      <c s="32">
        <f>ROUND(ROUND(L489,2)*ROUND(G489,3),2)</f>
      </c>
      <c s="36" t="s">
        <v>56</v>
      </c>
      <c>
        <f>(M489*21)/100</f>
      </c>
      <c t="s">
        <v>27</v>
      </c>
    </row>
    <row r="490" spans="1:5" ht="12.75">
      <c r="A490" s="35" t="s">
        <v>57</v>
      </c>
      <c r="E490" s="39" t="s">
        <v>5</v>
      </c>
    </row>
    <row r="491" spans="1:5" ht="12.75">
      <c r="A491" s="35" t="s">
        <v>58</v>
      </c>
      <c r="E491" s="40" t="s">
        <v>5</v>
      </c>
    </row>
    <row r="492" spans="1:5" ht="102">
      <c r="A492" t="s">
        <v>59</v>
      </c>
      <c r="E492" s="39" t="s">
        <v>1399</v>
      </c>
    </row>
    <row r="493" spans="1:16" ht="12.75">
      <c r="A493" t="s">
        <v>52</v>
      </c>
      <c s="34" t="s">
        <v>761</v>
      </c>
      <c s="34" t="s">
        <v>1400</v>
      </c>
      <c s="35" t="s">
        <v>5</v>
      </c>
      <c s="6" t="s">
        <v>1401</v>
      </c>
      <c s="36" t="s">
        <v>93</v>
      </c>
      <c s="37">
        <v>44</v>
      </c>
      <c s="36">
        <v>0</v>
      </c>
      <c s="36">
        <f>ROUND(G493*H493,6)</f>
      </c>
      <c r="L493" s="38">
        <v>0</v>
      </c>
      <c s="32">
        <f>ROUND(ROUND(L493,2)*ROUND(G493,3),2)</f>
      </c>
      <c s="36" t="s">
        <v>56</v>
      </c>
      <c>
        <f>(M493*21)/100</f>
      </c>
      <c t="s">
        <v>27</v>
      </c>
    </row>
    <row r="494" spans="1:5" ht="12.75">
      <c r="A494" s="35" t="s">
        <v>57</v>
      </c>
      <c r="E494" s="39" t="s">
        <v>5</v>
      </c>
    </row>
    <row r="495" spans="1:5" ht="12.75">
      <c r="A495" s="35" t="s">
        <v>58</v>
      </c>
      <c r="E495" s="40" t="s">
        <v>5</v>
      </c>
    </row>
    <row r="496" spans="1:5" ht="153">
      <c r="A496" t="s">
        <v>59</v>
      </c>
      <c r="E496" s="39" t="s">
        <v>1402</v>
      </c>
    </row>
    <row r="497" spans="1:16" ht="12.75">
      <c r="A497" t="s">
        <v>52</v>
      </c>
      <c s="34" t="s">
        <v>764</v>
      </c>
      <c s="34" t="s">
        <v>1309</v>
      </c>
      <c s="35" t="s">
        <v>5</v>
      </c>
      <c s="6" t="s">
        <v>1310</v>
      </c>
      <c s="36" t="s">
        <v>93</v>
      </c>
      <c s="37">
        <v>2</v>
      </c>
      <c s="36">
        <v>0</v>
      </c>
      <c s="36">
        <f>ROUND(G497*H497,6)</f>
      </c>
      <c r="L497" s="38">
        <v>0</v>
      </c>
      <c s="32">
        <f>ROUND(ROUND(L497,2)*ROUND(G497,3),2)</f>
      </c>
      <c s="36" t="s">
        <v>56</v>
      </c>
      <c>
        <f>(M497*21)/100</f>
      </c>
      <c t="s">
        <v>27</v>
      </c>
    </row>
    <row r="498" spans="1:5" ht="12.75">
      <c r="A498" s="35" t="s">
        <v>57</v>
      </c>
      <c r="E498" s="39" t="s">
        <v>5</v>
      </c>
    </row>
    <row r="499" spans="1:5" ht="12.75">
      <c r="A499" s="35" t="s">
        <v>58</v>
      </c>
      <c r="E499" s="40" t="s">
        <v>5</v>
      </c>
    </row>
    <row r="500" spans="1:5" ht="114.75">
      <c r="A500" t="s">
        <v>59</v>
      </c>
      <c r="E500" s="39" t="s">
        <v>1403</v>
      </c>
    </row>
    <row r="501" spans="1:16" ht="12.75">
      <c r="A501" t="s">
        <v>52</v>
      </c>
      <c s="34" t="s">
        <v>767</v>
      </c>
      <c s="34" t="s">
        <v>1311</v>
      </c>
      <c s="35" t="s">
        <v>5</v>
      </c>
      <c s="6" t="s">
        <v>1312</v>
      </c>
      <c s="36" t="s">
        <v>93</v>
      </c>
      <c s="37">
        <v>2</v>
      </c>
      <c s="36">
        <v>0</v>
      </c>
      <c s="36">
        <f>ROUND(G501*H501,6)</f>
      </c>
      <c r="L501" s="38">
        <v>0</v>
      </c>
      <c s="32">
        <f>ROUND(ROUND(L501,2)*ROUND(G501,3),2)</f>
      </c>
      <c s="36" t="s">
        <v>56</v>
      </c>
      <c>
        <f>(M501*21)/100</f>
      </c>
      <c t="s">
        <v>27</v>
      </c>
    </row>
    <row r="502" spans="1:5" ht="12.75">
      <c r="A502" s="35" t="s">
        <v>57</v>
      </c>
      <c r="E502" s="39" t="s">
        <v>5</v>
      </c>
    </row>
    <row r="503" spans="1:5" ht="12.75">
      <c r="A503" s="35" t="s">
        <v>58</v>
      </c>
      <c r="E503" s="40" t="s">
        <v>5</v>
      </c>
    </row>
    <row r="504" spans="1:5" ht="127.5">
      <c r="A504" t="s">
        <v>59</v>
      </c>
      <c r="E504" s="39" t="s">
        <v>1389</v>
      </c>
    </row>
    <row r="505" spans="1:16" ht="12.75">
      <c r="A505" t="s">
        <v>52</v>
      </c>
      <c s="34" t="s">
        <v>770</v>
      </c>
      <c s="34" t="s">
        <v>9693</v>
      </c>
      <c s="35" t="s">
        <v>5</v>
      </c>
      <c s="6" t="s">
        <v>9694</v>
      </c>
      <c s="36" t="s">
        <v>93</v>
      </c>
      <c s="37">
        <v>2</v>
      </c>
      <c s="36">
        <v>0</v>
      </c>
      <c s="36">
        <f>ROUND(G505*H505,6)</f>
      </c>
      <c r="L505" s="38">
        <v>0</v>
      </c>
      <c s="32">
        <f>ROUND(ROUND(L505,2)*ROUND(G505,3),2)</f>
      </c>
      <c s="36" t="s">
        <v>56</v>
      </c>
      <c>
        <f>(M505*21)/100</f>
      </c>
      <c t="s">
        <v>27</v>
      </c>
    </row>
    <row r="506" spans="1:5" ht="12.75">
      <c r="A506" s="35" t="s">
        <v>57</v>
      </c>
      <c r="E506" s="39" t="s">
        <v>5</v>
      </c>
    </row>
    <row r="507" spans="1:5" ht="12.75">
      <c r="A507" s="35" t="s">
        <v>58</v>
      </c>
      <c r="E507" s="40" t="s">
        <v>5</v>
      </c>
    </row>
    <row r="508" spans="1:5" ht="153">
      <c r="A508" t="s">
        <v>59</v>
      </c>
      <c r="E508" s="39" t="s">
        <v>1397</v>
      </c>
    </row>
    <row r="509" spans="1:16" ht="12.75">
      <c r="A509" t="s">
        <v>52</v>
      </c>
      <c s="34" t="s">
        <v>793</v>
      </c>
      <c s="34" t="s">
        <v>1314</v>
      </c>
      <c s="35" t="s">
        <v>5</v>
      </c>
      <c s="6" t="s">
        <v>640</v>
      </c>
      <c s="36" t="s">
        <v>65</v>
      </c>
      <c s="37">
        <v>10965</v>
      </c>
      <c s="36">
        <v>0</v>
      </c>
      <c s="36">
        <f>ROUND(G509*H509,6)</f>
      </c>
      <c r="L509" s="38">
        <v>0</v>
      </c>
      <c s="32">
        <f>ROUND(ROUND(L509,2)*ROUND(G509,3),2)</f>
      </c>
      <c s="36" t="s">
        <v>9625</v>
      </c>
      <c>
        <f>(M509*21)/100</f>
      </c>
      <c t="s">
        <v>27</v>
      </c>
    </row>
    <row r="510" spans="1:5" ht="12.75">
      <c r="A510" s="35" t="s">
        <v>57</v>
      </c>
      <c r="E510" s="39" t="s">
        <v>5</v>
      </c>
    </row>
    <row r="511" spans="1:5" ht="12.75">
      <c r="A511" s="35" t="s">
        <v>58</v>
      </c>
      <c r="E511" s="40" t="s">
        <v>5</v>
      </c>
    </row>
    <row r="512" spans="1:5" ht="127.5">
      <c r="A512" t="s">
        <v>59</v>
      </c>
      <c r="E512" s="39" t="s">
        <v>641</v>
      </c>
    </row>
    <row r="513" spans="1:16" ht="12.75">
      <c r="A513" t="s">
        <v>52</v>
      </c>
      <c s="34" t="s">
        <v>796</v>
      </c>
      <c s="34" t="s">
        <v>1316</v>
      </c>
      <c s="35" t="s">
        <v>5</v>
      </c>
      <c s="6" t="s">
        <v>1317</v>
      </c>
      <c s="36" t="s">
        <v>93</v>
      </c>
      <c s="37">
        <v>4</v>
      </c>
      <c s="36">
        <v>0</v>
      </c>
      <c s="36">
        <f>ROUND(G513*H513,6)</f>
      </c>
      <c r="L513" s="38">
        <v>0</v>
      </c>
      <c s="32">
        <f>ROUND(ROUND(L513,2)*ROUND(G513,3),2)</f>
      </c>
      <c s="36" t="s">
        <v>9625</v>
      </c>
      <c>
        <f>(M513*21)/100</f>
      </c>
      <c t="s">
        <v>27</v>
      </c>
    </row>
    <row r="514" spans="1:5" ht="12.75">
      <c r="A514" s="35" t="s">
        <v>57</v>
      </c>
      <c r="E514" s="39" t="s">
        <v>5</v>
      </c>
    </row>
    <row r="515" spans="1:5" ht="12.75">
      <c r="A515" s="35" t="s">
        <v>58</v>
      </c>
      <c r="E515" s="40" t="s">
        <v>5</v>
      </c>
    </row>
    <row r="516" spans="1:5" ht="178.5">
      <c r="A516" t="s">
        <v>59</v>
      </c>
      <c r="E516" s="39" t="s">
        <v>645</v>
      </c>
    </row>
    <row r="517" spans="1:16" ht="12.75">
      <c r="A517" t="s">
        <v>52</v>
      </c>
      <c s="34" t="s">
        <v>798</v>
      </c>
      <c s="34" t="s">
        <v>1319</v>
      </c>
      <c s="35" t="s">
        <v>5</v>
      </c>
      <c s="6" t="s">
        <v>1320</v>
      </c>
      <c s="36" t="s">
        <v>93</v>
      </c>
      <c s="37">
        <v>1</v>
      </c>
      <c s="36">
        <v>0</v>
      </c>
      <c s="36">
        <f>ROUND(G517*H517,6)</f>
      </c>
      <c r="L517" s="38">
        <v>0</v>
      </c>
      <c s="32">
        <f>ROUND(ROUND(L517,2)*ROUND(G517,3),2)</f>
      </c>
      <c s="36" t="s">
        <v>9625</v>
      </c>
      <c>
        <f>(M517*21)/100</f>
      </c>
      <c t="s">
        <v>27</v>
      </c>
    </row>
    <row r="518" spans="1:5" ht="12.75">
      <c r="A518" s="35" t="s">
        <v>57</v>
      </c>
      <c r="E518" s="39" t="s">
        <v>5</v>
      </c>
    </row>
    <row r="519" spans="1:5" ht="12.75">
      <c r="A519" s="35" t="s">
        <v>58</v>
      </c>
      <c r="E519" s="40" t="s">
        <v>5</v>
      </c>
    </row>
    <row r="520" spans="1:5" ht="165.75">
      <c r="A520" t="s">
        <v>59</v>
      </c>
      <c r="E520" s="39" t="s">
        <v>9685</v>
      </c>
    </row>
    <row r="521" spans="1:16" ht="12.75">
      <c r="A521" t="s">
        <v>52</v>
      </c>
      <c s="34" t="s">
        <v>801</v>
      </c>
      <c s="34" t="s">
        <v>1322</v>
      </c>
      <c s="35" t="s">
        <v>5</v>
      </c>
      <c s="6" t="s">
        <v>1323</v>
      </c>
      <c s="36" t="s">
        <v>1287</v>
      </c>
      <c s="37">
        <v>180</v>
      </c>
      <c s="36">
        <v>0</v>
      </c>
      <c s="36">
        <f>ROUND(G521*H521,6)</f>
      </c>
      <c r="L521" s="38">
        <v>0</v>
      </c>
      <c s="32">
        <f>ROUND(ROUND(L521,2)*ROUND(G521,3),2)</f>
      </c>
      <c s="36" t="s">
        <v>9625</v>
      </c>
      <c>
        <f>(M521*21)/100</f>
      </c>
      <c t="s">
        <v>27</v>
      </c>
    </row>
    <row r="522" spans="1:5" ht="12.75">
      <c r="A522" s="35" t="s">
        <v>57</v>
      </c>
      <c r="E522" s="39" t="s">
        <v>5</v>
      </c>
    </row>
    <row r="523" spans="1:5" ht="12.75">
      <c r="A523" s="35" t="s">
        <v>58</v>
      </c>
      <c r="E523" s="40" t="s">
        <v>5</v>
      </c>
    </row>
    <row r="524" spans="1:5" ht="153">
      <c r="A524" t="s">
        <v>59</v>
      </c>
      <c r="E524" s="39" t="s">
        <v>9695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9696</v>
      </c>
      <c s="41">
        <f>Rekapitulace!C117</f>
      </c>
      <c s="20" t="s">
        <v>0</v>
      </c>
      <c t="s">
        <v>23</v>
      </c>
      <c t="s">
        <v>27</v>
      </c>
    </row>
    <row r="4" spans="1:16" ht="32" customHeight="1">
      <c r="A4" s="24" t="s">
        <v>20</v>
      </c>
      <c s="25" t="s">
        <v>28</v>
      </c>
      <c s="27" t="s">
        <v>9696</v>
      </c>
      <c r="E4" s="26" t="s">
        <v>2165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9699</v>
      </c>
      <c r="E8" s="30" t="s">
        <v>9698</v>
      </c>
      <c r="J8" s="29">
        <f>0+J9</f>
      </c>
      <c s="29">
        <f>0+K9</f>
      </c>
      <c s="29">
        <f>0+L9</f>
      </c>
      <c s="29">
        <f>0+M9</f>
      </c>
    </row>
    <row r="9" spans="1:13" ht="12.75">
      <c r="A9" t="s">
        <v>49</v>
      </c>
      <c r="C9" s="31" t="s">
        <v>256</v>
      </c>
      <c r="E9" s="33" t="s">
        <v>2898</v>
      </c>
      <c r="J9" s="32">
        <f>0</f>
      </c>
      <c s="32">
        <f>0</f>
      </c>
      <c s="32">
        <f>0+L10+L14+L18+L22+L26+L30+L34+L38+L42+L46+L50+L54+L58+L62+L66+L70+L74+L78+L82+L86+L90+L94+L98+L102+L106+L110+L114+L118+L122+L126</f>
      </c>
      <c s="32">
        <f>0+M10+M14+M18+M22+M26+M30+M34+M38+M42+M46+M50+M54+M58+M62+M66+M70+M74+M78+M82+M86+M90+M94+M98+M102+M106+M110+M114+M118+M122+M126</f>
      </c>
    </row>
    <row r="10" spans="1:16" ht="38.25">
      <c r="A10" t="s">
        <v>52</v>
      </c>
      <c s="34" t="s">
        <v>50</v>
      </c>
      <c s="34" t="s">
        <v>1042</v>
      </c>
      <c s="35" t="s">
        <v>1043</v>
      </c>
      <c s="6" t="s">
        <v>9700</v>
      </c>
      <c s="36" t="s">
        <v>262</v>
      </c>
      <c s="37">
        <v>160867.51</v>
      </c>
      <c s="36">
        <v>0</v>
      </c>
      <c s="36">
        <f>ROUND(G10*H10,6)</f>
      </c>
      <c r="L10" s="38">
        <v>0</v>
      </c>
      <c s="32">
        <f>ROUND(ROUND(L10,2)*ROUND(G10,3),2)</f>
      </c>
      <c s="36" t="s">
        <v>248</v>
      </c>
      <c>
        <f>(M10*21)/100</f>
      </c>
      <c t="s">
        <v>27</v>
      </c>
    </row>
    <row r="11" spans="1:5" ht="12.75">
      <c r="A11" s="35" t="s">
        <v>57</v>
      </c>
      <c r="E11" s="39" t="s">
        <v>263</v>
      </c>
    </row>
    <row r="12" spans="1:5" ht="12.75">
      <c r="A12" s="35" t="s">
        <v>58</v>
      </c>
      <c r="E12" s="40" t="s">
        <v>9701</v>
      </c>
    </row>
    <row r="13" spans="1:5" ht="102">
      <c r="A13" t="s">
        <v>59</v>
      </c>
      <c r="E13" s="39" t="s">
        <v>281</v>
      </c>
    </row>
    <row r="14" spans="1:16" ht="38.25">
      <c r="A14" t="s">
        <v>52</v>
      </c>
      <c s="34" t="s">
        <v>27</v>
      </c>
      <c s="34" t="s">
        <v>2901</v>
      </c>
      <c s="35" t="s">
        <v>2902</v>
      </c>
      <c s="6" t="s">
        <v>9702</v>
      </c>
      <c s="36" t="s">
        <v>262</v>
      </c>
      <c s="37">
        <v>22029</v>
      </c>
      <c s="36">
        <v>0</v>
      </c>
      <c s="36">
        <f>ROUND(G14*H14,6)</f>
      </c>
      <c r="L14" s="38">
        <v>0</v>
      </c>
      <c s="32">
        <f>ROUND(ROUND(L14,2)*ROUND(G14,3),2)</f>
      </c>
      <c s="36" t="s">
        <v>248</v>
      </c>
      <c>
        <f>(M14*21)/100</f>
      </c>
      <c t="s">
        <v>27</v>
      </c>
    </row>
    <row r="15" spans="1:5" ht="12.75">
      <c r="A15" s="35" t="s">
        <v>57</v>
      </c>
      <c r="E15" s="39" t="s">
        <v>263</v>
      </c>
    </row>
    <row r="16" spans="1:5" ht="12.75">
      <c r="A16" s="35" t="s">
        <v>58</v>
      </c>
      <c r="E16" s="40" t="s">
        <v>9703</v>
      </c>
    </row>
    <row r="17" spans="1:5" ht="102">
      <c r="A17" t="s">
        <v>59</v>
      </c>
      <c r="E17" s="39" t="s">
        <v>281</v>
      </c>
    </row>
    <row r="18" spans="1:16" ht="38.25">
      <c r="A18" t="s">
        <v>52</v>
      </c>
      <c s="34" t="s">
        <v>26</v>
      </c>
      <c s="34" t="s">
        <v>4037</v>
      </c>
      <c s="35" t="s">
        <v>4038</v>
      </c>
      <c s="6" t="s">
        <v>9704</v>
      </c>
      <c s="36" t="s">
        <v>262</v>
      </c>
      <c s="37">
        <v>931.78</v>
      </c>
      <c s="36">
        <v>0</v>
      </c>
      <c s="36">
        <f>ROUND(G18*H18,6)</f>
      </c>
      <c r="L18" s="38">
        <v>0</v>
      </c>
      <c s="32">
        <f>ROUND(ROUND(L18,2)*ROUND(G18,3),2)</f>
      </c>
      <c s="36" t="s">
        <v>248</v>
      </c>
      <c>
        <f>(M18*21)/100</f>
      </c>
      <c t="s">
        <v>27</v>
      </c>
    </row>
    <row r="19" spans="1:5" ht="12.75">
      <c r="A19" s="35" t="s">
        <v>57</v>
      </c>
      <c r="E19" s="39" t="s">
        <v>263</v>
      </c>
    </row>
    <row r="20" spans="1:5" ht="12.75">
      <c r="A20" s="35" t="s">
        <v>58</v>
      </c>
      <c r="E20" s="40" t="s">
        <v>9705</v>
      </c>
    </row>
    <row r="21" spans="1:5" ht="102">
      <c r="A21" t="s">
        <v>59</v>
      </c>
      <c r="E21" s="39" t="s">
        <v>281</v>
      </c>
    </row>
    <row r="22" spans="1:16" ht="38.25">
      <c r="A22" t="s">
        <v>52</v>
      </c>
      <c s="34" t="s">
        <v>68</v>
      </c>
      <c s="34" t="s">
        <v>3761</v>
      </c>
      <c s="35" t="s">
        <v>3762</v>
      </c>
      <c s="6" t="s">
        <v>9706</v>
      </c>
      <c s="36" t="s">
        <v>262</v>
      </c>
      <c s="37">
        <v>204.41</v>
      </c>
      <c s="36">
        <v>0</v>
      </c>
      <c s="36">
        <f>ROUND(G22*H22,6)</f>
      </c>
      <c r="L22" s="38">
        <v>0</v>
      </c>
      <c s="32">
        <f>ROUND(ROUND(L22,2)*ROUND(G22,3),2)</f>
      </c>
      <c s="36" t="s">
        <v>248</v>
      </c>
      <c>
        <f>(M22*21)/100</f>
      </c>
      <c t="s">
        <v>27</v>
      </c>
    </row>
    <row r="23" spans="1:5" ht="12.75">
      <c r="A23" s="35" t="s">
        <v>57</v>
      </c>
      <c r="E23" s="39" t="s">
        <v>263</v>
      </c>
    </row>
    <row r="24" spans="1:5" ht="12.75">
      <c r="A24" s="35" t="s">
        <v>58</v>
      </c>
      <c r="E24" s="40" t="s">
        <v>9707</v>
      </c>
    </row>
    <row r="25" spans="1:5" ht="102">
      <c r="A25" t="s">
        <v>59</v>
      </c>
      <c r="E25" s="39" t="s">
        <v>281</v>
      </c>
    </row>
    <row r="26" spans="1:16" ht="38.25">
      <c r="A26" t="s">
        <v>52</v>
      </c>
      <c s="34" t="s">
        <v>72</v>
      </c>
      <c s="34" t="s">
        <v>537</v>
      </c>
      <c s="35" t="s">
        <v>538</v>
      </c>
      <c s="6" t="s">
        <v>9708</v>
      </c>
      <c s="36" t="s">
        <v>262</v>
      </c>
      <c s="37">
        <v>6210.133</v>
      </c>
      <c s="36">
        <v>0</v>
      </c>
      <c s="36">
        <f>ROUND(G26*H26,6)</f>
      </c>
      <c r="L26" s="38">
        <v>0</v>
      </c>
      <c s="32">
        <f>ROUND(ROUND(L26,2)*ROUND(G26,3),2)</f>
      </c>
      <c s="36" t="s">
        <v>248</v>
      </c>
      <c>
        <f>(M26*21)/100</f>
      </c>
      <c t="s">
        <v>27</v>
      </c>
    </row>
    <row r="27" spans="1:5" ht="12.75">
      <c r="A27" s="35" t="s">
        <v>57</v>
      </c>
      <c r="E27" s="39" t="s">
        <v>263</v>
      </c>
    </row>
    <row r="28" spans="1:5" ht="12.75">
      <c r="A28" s="35" t="s">
        <v>58</v>
      </c>
      <c r="E28" s="40" t="s">
        <v>9709</v>
      </c>
    </row>
    <row r="29" spans="1:5" ht="114.75">
      <c r="A29" t="s">
        <v>59</v>
      </c>
      <c r="E29" s="39" t="s">
        <v>7292</v>
      </c>
    </row>
    <row r="30" spans="1:16" ht="38.25">
      <c r="A30" t="s">
        <v>52</v>
      </c>
      <c s="34" t="s">
        <v>76</v>
      </c>
      <c s="34" t="s">
        <v>3186</v>
      </c>
      <c s="35" t="s">
        <v>3187</v>
      </c>
      <c s="6" t="s">
        <v>9710</v>
      </c>
      <c s="36" t="s">
        <v>262</v>
      </c>
      <c s="37">
        <v>12692.4</v>
      </c>
      <c s="36">
        <v>0</v>
      </c>
      <c s="36">
        <f>ROUND(G30*H30,6)</f>
      </c>
      <c r="L30" s="38">
        <v>0</v>
      </c>
      <c s="32">
        <f>ROUND(ROUND(L30,2)*ROUND(G30,3),2)</f>
      </c>
      <c s="36" t="s">
        <v>248</v>
      </c>
      <c>
        <f>(M30*21)/100</f>
      </c>
      <c t="s">
        <v>27</v>
      </c>
    </row>
    <row r="31" spans="1:5" ht="12.75">
      <c r="A31" s="35" t="s">
        <v>57</v>
      </c>
      <c r="E31" s="39" t="s">
        <v>263</v>
      </c>
    </row>
    <row r="32" spans="1:5" ht="12.75">
      <c r="A32" s="35" t="s">
        <v>58</v>
      </c>
      <c r="E32" s="40" t="s">
        <v>9711</v>
      </c>
    </row>
    <row r="33" spans="1:5" ht="102">
      <c r="A33" t="s">
        <v>59</v>
      </c>
      <c r="E33" s="39" t="s">
        <v>281</v>
      </c>
    </row>
    <row r="34" spans="1:16" ht="25.5">
      <c r="A34" t="s">
        <v>52</v>
      </c>
      <c s="34" t="s">
        <v>81</v>
      </c>
      <c s="34" t="s">
        <v>3766</v>
      </c>
      <c s="35" t="s">
        <v>3767</v>
      </c>
      <c s="6" t="s">
        <v>9712</v>
      </c>
      <c s="36" t="s">
        <v>262</v>
      </c>
      <c s="37">
        <v>1.027</v>
      </c>
      <c s="36">
        <v>0</v>
      </c>
      <c s="36">
        <f>ROUND(G34*H34,6)</f>
      </c>
      <c r="L34" s="38">
        <v>0</v>
      </c>
      <c s="32">
        <f>ROUND(ROUND(L34,2)*ROUND(G34,3),2)</f>
      </c>
      <c s="36" t="s">
        <v>248</v>
      </c>
      <c>
        <f>(M34*21)/100</f>
      </c>
      <c t="s">
        <v>27</v>
      </c>
    </row>
    <row r="35" spans="1:5" ht="12.75">
      <c r="A35" s="35" t="s">
        <v>57</v>
      </c>
      <c r="E35" s="39" t="s">
        <v>263</v>
      </c>
    </row>
    <row r="36" spans="1:5" ht="12.75">
      <c r="A36" s="35" t="s">
        <v>58</v>
      </c>
      <c r="E36" s="40" t="s">
        <v>9713</v>
      </c>
    </row>
    <row r="37" spans="1:5" ht="102">
      <c r="A37" t="s">
        <v>59</v>
      </c>
      <c r="E37" s="39" t="s">
        <v>281</v>
      </c>
    </row>
    <row r="38" spans="1:16" ht="38.25">
      <c r="A38" t="s">
        <v>52</v>
      </c>
      <c s="34" t="s">
        <v>86</v>
      </c>
      <c s="34" t="s">
        <v>4656</v>
      </c>
      <c s="35" t="s">
        <v>4657</v>
      </c>
      <c s="6" t="s">
        <v>9714</v>
      </c>
      <c s="36" t="s">
        <v>262</v>
      </c>
      <c s="37">
        <v>5.35</v>
      </c>
      <c s="36">
        <v>0</v>
      </c>
      <c s="36">
        <f>ROUND(G38*H38,6)</f>
      </c>
      <c r="L38" s="38">
        <v>0</v>
      </c>
      <c s="32">
        <f>ROUND(ROUND(L38,2)*ROUND(G38,3),2)</f>
      </c>
      <c s="36" t="s">
        <v>248</v>
      </c>
      <c>
        <f>(M38*21)/100</f>
      </c>
      <c t="s">
        <v>27</v>
      </c>
    </row>
    <row r="39" spans="1:5" ht="12.75">
      <c r="A39" s="35" t="s">
        <v>57</v>
      </c>
      <c r="E39" s="39" t="s">
        <v>263</v>
      </c>
    </row>
    <row r="40" spans="1:5" ht="12.75">
      <c r="A40" s="35" t="s">
        <v>58</v>
      </c>
      <c r="E40" s="40" t="s">
        <v>9715</v>
      </c>
    </row>
    <row r="41" spans="1:5" ht="102">
      <c r="A41" t="s">
        <v>59</v>
      </c>
      <c r="E41" s="39" t="s">
        <v>281</v>
      </c>
    </row>
    <row r="42" spans="1:16" ht="38.25">
      <c r="A42" t="s">
        <v>52</v>
      </c>
      <c s="34" t="s">
        <v>90</v>
      </c>
      <c s="34" t="s">
        <v>542</v>
      </c>
      <c s="35" t="s">
        <v>543</v>
      </c>
      <c s="6" t="s">
        <v>9716</v>
      </c>
      <c s="36" t="s">
        <v>262</v>
      </c>
      <c s="37">
        <v>22.118</v>
      </c>
      <c s="36">
        <v>0</v>
      </c>
      <c s="36">
        <f>ROUND(G42*H42,6)</f>
      </c>
      <c r="L42" s="38">
        <v>0</v>
      </c>
      <c s="32">
        <f>ROUND(ROUND(L42,2)*ROUND(G42,3),2)</f>
      </c>
      <c s="36" t="s">
        <v>248</v>
      </c>
      <c>
        <f>(M42*21)/100</f>
      </c>
      <c t="s">
        <v>27</v>
      </c>
    </row>
    <row r="43" spans="1:5" ht="12.75">
      <c r="A43" s="35" t="s">
        <v>57</v>
      </c>
      <c r="E43" s="39" t="s">
        <v>263</v>
      </c>
    </row>
    <row r="44" spans="1:5" ht="12.75">
      <c r="A44" s="35" t="s">
        <v>58</v>
      </c>
      <c r="E44" s="40" t="s">
        <v>9717</v>
      </c>
    </row>
    <row r="45" spans="1:5" ht="102">
      <c r="A45" t="s">
        <v>59</v>
      </c>
      <c r="E45" s="39" t="s">
        <v>281</v>
      </c>
    </row>
    <row r="46" spans="1:16" ht="25.5">
      <c r="A46" t="s">
        <v>52</v>
      </c>
      <c s="34" t="s">
        <v>96</v>
      </c>
      <c s="34" t="s">
        <v>3190</v>
      </c>
      <c s="35" t="s">
        <v>3191</v>
      </c>
      <c s="6" t="s">
        <v>9718</v>
      </c>
      <c s="36" t="s">
        <v>262</v>
      </c>
      <c s="37">
        <v>3090</v>
      </c>
      <c s="36">
        <v>0</v>
      </c>
      <c s="36">
        <f>ROUND(G46*H46,6)</f>
      </c>
      <c r="L46" s="38">
        <v>0</v>
      </c>
      <c s="32">
        <f>ROUND(ROUND(L46,2)*ROUND(G46,3),2)</f>
      </c>
      <c s="36" t="s">
        <v>248</v>
      </c>
      <c>
        <f>(M46*21)/100</f>
      </c>
      <c t="s">
        <v>27</v>
      </c>
    </row>
    <row r="47" spans="1:5" ht="12.75">
      <c r="A47" s="35" t="s">
        <v>57</v>
      </c>
      <c r="E47" s="39" t="s">
        <v>263</v>
      </c>
    </row>
    <row r="48" spans="1:5" ht="12.75">
      <c r="A48" s="35" t="s">
        <v>58</v>
      </c>
      <c r="E48" s="40" t="s">
        <v>9719</v>
      </c>
    </row>
    <row r="49" spans="1:5" ht="102">
      <c r="A49" t="s">
        <v>59</v>
      </c>
      <c r="E49" s="39" t="s">
        <v>281</v>
      </c>
    </row>
    <row r="50" spans="1:16" ht="25.5">
      <c r="A50" t="s">
        <v>52</v>
      </c>
      <c s="34" t="s">
        <v>100</v>
      </c>
      <c s="34" t="s">
        <v>8786</v>
      </c>
      <c s="35" t="s">
        <v>9720</v>
      </c>
      <c s="6" t="s">
        <v>9721</v>
      </c>
      <c s="36" t="s">
        <v>262</v>
      </c>
      <c s="37">
        <v>262</v>
      </c>
      <c s="36">
        <v>0</v>
      </c>
      <c s="36">
        <f>ROUND(G50*H50,6)</f>
      </c>
      <c r="L50" s="38">
        <v>0</v>
      </c>
      <c s="32">
        <f>ROUND(ROUND(L50,2)*ROUND(G50,3),2)</f>
      </c>
      <c s="36" t="s">
        <v>248</v>
      </c>
      <c>
        <f>(M50*21)/100</f>
      </c>
      <c t="s">
        <v>27</v>
      </c>
    </row>
    <row r="51" spans="1:5" ht="12.75">
      <c r="A51" s="35" t="s">
        <v>57</v>
      </c>
      <c r="E51" s="39" t="s">
        <v>263</v>
      </c>
    </row>
    <row r="52" spans="1:5" ht="12.75">
      <c r="A52" s="35" t="s">
        <v>58</v>
      </c>
      <c r="E52" s="40" t="s">
        <v>9722</v>
      </c>
    </row>
    <row r="53" spans="1:5" ht="102">
      <c r="A53" t="s">
        <v>59</v>
      </c>
      <c r="E53" s="39" t="s">
        <v>281</v>
      </c>
    </row>
    <row r="54" spans="1:16" ht="25.5">
      <c r="A54" t="s">
        <v>52</v>
      </c>
      <c s="34" t="s">
        <v>104</v>
      </c>
      <c s="34" t="s">
        <v>259</v>
      </c>
      <c s="35" t="s">
        <v>260</v>
      </c>
      <c s="6" t="s">
        <v>9723</v>
      </c>
      <c s="36" t="s">
        <v>262</v>
      </c>
      <c s="37">
        <v>5.28</v>
      </c>
      <c s="36">
        <v>0</v>
      </c>
      <c s="36">
        <f>ROUND(G54*H54,6)</f>
      </c>
      <c r="L54" s="38">
        <v>0</v>
      </c>
      <c s="32">
        <f>ROUND(ROUND(L54,2)*ROUND(G54,3),2)</f>
      </c>
      <c s="36" t="s">
        <v>248</v>
      </c>
      <c>
        <f>(M54*21)/100</f>
      </c>
      <c t="s">
        <v>27</v>
      </c>
    </row>
    <row r="55" spans="1:5" ht="12.75">
      <c r="A55" s="35" t="s">
        <v>57</v>
      </c>
      <c r="E55" s="39" t="s">
        <v>263</v>
      </c>
    </row>
    <row r="56" spans="1:5" ht="12.75">
      <c r="A56" s="35" t="s">
        <v>58</v>
      </c>
      <c r="E56" s="40" t="s">
        <v>9724</v>
      </c>
    </row>
    <row r="57" spans="1:5" ht="102">
      <c r="A57" t="s">
        <v>59</v>
      </c>
      <c r="E57" s="39" t="s">
        <v>281</v>
      </c>
    </row>
    <row r="58" spans="1:16" ht="38.25">
      <c r="A58" t="s">
        <v>52</v>
      </c>
      <c s="34" t="s">
        <v>108</v>
      </c>
      <c s="34" t="s">
        <v>266</v>
      </c>
      <c s="35" t="s">
        <v>267</v>
      </c>
      <c s="6" t="s">
        <v>9725</v>
      </c>
      <c s="36" t="s">
        <v>262</v>
      </c>
      <c s="37">
        <v>50.399</v>
      </c>
      <c s="36">
        <v>0</v>
      </c>
      <c s="36">
        <f>ROUND(G58*H58,6)</f>
      </c>
      <c r="L58" s="38">
        <v>0</v>
      </c>
      <c s="32">
        <f>ROUND(ROUND(L58,2)*ROUND(G58,3),2)</f>
      </c>
      <c s="36" t="s">
        <v>248</v>
      </c>
      <c>
        <f>(M58*21)/100</f>
      </c>
      <c t="s">
        <v>27</v>
      </c>
    </row>
    <row r="59" spans="1:5" ht="12.75">
      <c r="A59" s="35" t="s">
        <v>57</v>
      </c>
      <c r="E59" s="39" t="s">
        <v>263</v>
      </c>
    </row>
    <row r="60" spans="1:5" ht="12.75">
      <c r="A60" s="35" t="s">
        <v>58</v>
      </c>
      <c r="E60" s="40" t="s">
        <v>9726</v>
      </c>
    </row>
    <row r="61" spans="1:5" ht="102">
      <c r="A61" t="s">
        <v>59</v>
      </c>
      <c r="E61" s="39" t="s">
        <v>281</v>
      </c>
    </row>
    <row r="62" spans="1:16" ht="38.25">
      <c r="A62" t="s">
        <v>52</v>
      </c>
      <c s="34" t="s">
        <v>112</v>
      </c>
      <c s="34" t="s">
        <v>1019</v>
      </c>
      <c s="35" t="s">
        <v>1020</v>
      </c>
      <c s="6" t="s">
        <v>9727</v>
      </c>
      <c s="36" t="s">
        <v>262</v>
      </c>
      <c s="37">
        <v>7.3</v>
      </c>
      <c s="36">
        <v>0</v>
      </c>
      <c s="36">
        <f>ROUND(G62*H62,6)</f>
      </c>
      <c r="L62" s="38">
        <v>0</v>
      </c>
      <c s="32">
        <f>ROUND(ROUND(L62,2)*ROUND(G62,3),2)</f>
      </c>
      <c s="36" t="s">
        <v>248</v>
      </c>
      <c>
        <f>(M62*21)/100</f>
      </c>
      <c t="s">
        <v>27</v>
      </c>
    </row>
    <row r="63" spans="1:5" ht="12.75">
      <c r="A63" s="35" t="s">
        <v>57</v>
      </c>
      <c r="E63" s="39" t="s">
        <v>263</v>
      </c>
    </row>
    <row r="64" spans="1:5" ht="12.75">
      <c r="A64" s="35" t="s">
        <v>58</v>
      </c>
      <c r="E64" s="40" t="s">
        <v>9728</v>
      </c>
    </row>
    <row r="65" spans="1:5" ht="102">
      <c r="A65" t="s">
        <v>59</v>
      </c>
      <c r="E65" s="39" t="s">
        <v>2219</v>
      </c>
    </row>
    <row r="66" spans="1:16" ht="38.25">
      <c r="A66" t="s">
        <v>52</v>
      </c>
      <c s="34" t="s">
        <v>116</v>
      </c>
      <c s="34" t="s">
        <v>3196</v>
      </c>
      <c s="35" t="s">
        <v>3197</v>
      </c>
      <c s="6" t="s">
        <v>9729</v>
      </c>
      <c s="36" t="s">
        <v>262</v>
      </c>
      <c s="37">
        <v>11</v>
      </c>
      <c s="36">
        <v>0</v>
      </c>
      <c s="36">
        <f>ROUND(G66*H66,6)</f>
      </c>
      <c r="L66" s="38">
        <v>0</v>
      </c>
      <c s="32">
        <f>ROUND(ROUND(L66,2)*ROUND(G66,3),2)</f>
      </c>
      <c s="36" t="s">
        <v>248</v>
      </c>
      <c>
        <f>(M66*21)/100</f>
      </c>
      <c t="s">
        <v>27</v>
      </c>
    </row>
    <row r="67" spans="1:5" ht="12.75">
      <c r="A67" s="35" t="s">
        <v>57</v>
      </c>
      <c r="E67" s="39" t="s">
        <v>263</v>
      </c>
    </row>
    <row r="68" spans="1:5" ht="12.75">
      <c r="A68" s="35" t="s">
        <v>58</v>
      </c>
      <c r="E68" s="40" t="s">
        <v>7036</v>
      </c>
    </row>
    <row r="69" spans="1:5" ht="102">
      <c r="A69" t="s">
        <v>59</v>
      </c>
      <c r="E69" s="39" t="s">
        <v>281</v>
      </c>
    </row>
    <row r="70" spans="1:16" ht="25.5">
      <c r="A70" t="s">
        <v>52</v>
      </c>
      <c s="34" t="s">
        <v>120</v>
      </c>
      <c s="34" t="s">
        <v>2212</v>
      </c>
      <c s="35" t="s">
        <v>2213</v>
      </c>
      <c s="6" t="s">
        <v>9730</v>
      </c>
      <c s="36" t="s">
        <v>262</v>
      </c>
      <c s="37">
        <v>8.47</v>
      </c>
      <c s="36">
        <v>0</v>
      </c>
      <c s="36">
        <f>ROUND(G70*H70,6)</f>
      </c>
      <c r="L70" s="38">
        <v>0</v>
      </c>
      <c s="32">
        <f>ROUND(ROUND(L70,2)*ROUND(G70,3),2)</f>
      </c>
      <c s="36" t="s">
        <v>248</v>
      </c>
      <c>
        <f>(M70*21)/100</f>
      </c>
      <c t="s">
        <v>27</v>
      </c>
    </row>
    <row r="71" spans="1:5" ht="12.75">
      <c r="A71" s="35" t="s">
        <v>57</v>
      </c>
      <c r="E71" s="39" t="s">
        <v>263</v>
      </c>
    </row>
    <row r="72" spans="1:5" ht="12.75">
      <c r="A72" s="35" t="s">
        <v>58</v>
      </c>
      <c r="E72" s="40" t="s">
        <v>9731</v>
      </c>
    </row>
    <row r="73" spans="1:5" ht="102">
      <c r="A73" t="s">
        <v>59</v>
      </c>
      <c r="E73" s="39" t="s">
        <v>281</v>
      </c>
    </row>
    <row r="74" spans="1:16" ht="38.25">
      <c r="A74" t="s">
        <v>52</v>
      </c>
      <c s="34" t="s">
        <v>124</v>
      </c>
      <c s="34" t="s">
        <v>8791</v>
      </c>
      <c s="35" t="s">
        <v>9732</v>
      </c>
      <c s="6" t="s">
        <v>9733</v>
      </c>
      <c s="36" t="s">
        <v>262</v>
      </c>
      <c s="37">
        <v>0.6</v>
      </c>
      <c s="36">
        <v>0</v>
      </c>
      <c s="36">
        <f>ROUND(G74*H74,6)</f>
      </c>
      <c r="L74" s="38">
        <v>0</v>
      </c>
      <c s="32">
        <f>ROUND(ROUND(L74,2)*ROUND(G74,3),2)</f>
      </c>
      <c s="36" t="s">
        <v>248</v>
      </c>
      <c>
        <f>(M74*21)/100</f>
      </c>
      <c t="s">
        <v>27</v>
      </c>
    </row>
    <row r="75" spans="1:5" ht="12.75">
      <c r="A75" s="35" t="s">
        <v>57</v>
      </c>
      <c r="E75" s="39" t="s">
        <v>263</v>
      </c>
    </row>
    <row r="76" spans="1:5" ht="12.75">
      <c r="A76" s="35" t="s">
        <v>58</v>
      </c>
      <c r="E76" s="40" t="s">
        <v>9734</v>
      </c>
    </row>
    <row r="77" spans="1:5" ht="102">
      <c r="A77" t="s">
        <v>59</v>
      </c>
      <c r="E77" s="39" t="s">
        <v>281</v>
      </c>
    </row>
    <row r="78" spans="1:16" ht="38.25">
      <c r="A78" t="s">
        <v>52</v>
      </c>
      <c s="34" t="s">
        <v>128</v>
      </c>
      <c s="34" t="s">
        <v>2216</v>
      </c>
      <c s="35" t="s">
        <v>2217</v>
      </c>
      <c s="6" t="s">
        <v>9735</v>
      </c>
      <c s="36" t="s">
        <v>262</v>
      </c>
      <c s="37">
        <v>6</v>
      </c>
      <c s="36">
        <v>0</v>
      </c>
      <c s="36">
        <f>ROUND(G78*H78,6)</f>
      </c>
      <c r="L78" s="38">
        <v>0</v>
      </c>
      <c s="32">
        <f>ROUND(ROUND(L78,2)*ROUND(G78,3),2)</f>
      </c>
      <c s="36" t="s">
        <v>248</v>
      </c>
      <c>
        <f>(M78*21)/100</f>
      </c>
      <c t="s">
        <v>27</v>
      </c>
    </row>
    <row r="79" spans="1:5" ht="12.75">
      <c r="A79" s="35" t="s">
        <v>57</v>
      </c>
      <c r="E79" s="39" t="s">
        <v>263</v>
      </c>
    </row>
    <row r="80" spans="1:5" ht="12.75">
      <c r="A80" s="35" t="s">
        <v>58</v>
      </c>
      <c r="E80" s="40" t="s">
        <v>7137</v>
      </c>
    </row>
    <row r="81" spans="1:5" ht="102">
      <c r="A81" t="s">
        <v>59</v>
      </c>
      <c r="E81" s="39" t="s">
        <v>2219</v>
      </c>
    </row>
    <row r="82" spans="1:16" ht="38.25">
      <c r="A82" t="s">
        <v>52</v>
      </c>
      <c s="34" t="s">
        <v>132</v>
      </c>
      <c s="34" t="s">
        <v>270</v>
      </c>
      <c s="35" t="s">
        <v>271</v>
      </c>
      <c s="6" t="s">
        <v>9736</v>
      </c>
      <c s="36" t="s">
        <v>262</v>
      </c>
      <c s="37">
        <v>48.5</v>
      </c>
      <c s="36">
        <v>0</v>
      </c>
      <c s="36">
        <f>ROUND(G82*H82,6)</f>
      </c>
      <c r="L82" s="38">
        <v>0</v>
      </c>
      <c s="32">
        <f>ROUND(ROUND(L82,2)*ROUND(G82,3),2)</f>
      </c>
      <c s="36" t="s">
        <v>248</v>
      </c>
      <c>
        <f>(M82*21)/100</f>
      </c>
      <c t="s">
        <v>27</v>
      </c>
    </row>
    <row r="83" spans="1:5" ht="12.75">
      <c r="A83" s="35" t="s">
        <v>57</v>
      </c>
      <c r="E83" s="39" t="s">
        <v>263</v>
      </c>
    </row>
    <row r="84" spans="1:5" ht="12.75">
      <c r="A84" s="35" t="s">
        <v>58</v>
      </c>
      <c r="E84" s="40" t="s">
        <v>9737</v>
      </c>
    </row>
    <row r="85" spans="1:5" ht="102">
      <c r="A85" t="s">
        <v>59</v>
      </c>
      <c r="E85" s="39" t="s">
        <v>281</v>
      </c>
    </row>
    <row r="86" spans="1:16" ht="25.5">
      <c r="A86" t="s">
        <v>52</v>
      </c>
      <c s="34" t="s">
        <v>136</v>
      </c>
      <c s="34" t="s">
        <v>3770</v>
      </c>
      <c s="35" t="s">
        <v>3771</v>
      </c>
      <c s="6" t="s">
        <v>9738</v>
      </c>
      <c s="36" t="s">
        <v>262</v>
      </c>
      <c s="37">
        <v>956.437</v>
      </c>
      <c s="36">
        <v>0</v>
      </c>
      <c s="36">
        <f>ROUND(G86*H86,6)</f>
      </c>
      <c r="L86" s="38">
        <v>0</v>
      </c>
      <c s="32">
        <f>ROUND(ROUND(L86,2)*ROUND(G86,3),2)</f>
      </c>
      <c s="36" t="s">
        <v>248</v>
      </c>
      <c>
        <f>(M86*21)/100</f>
      </c>
      <c t="s">
        <v>27</v>
      </c>
    </row>
    <row r="87" spans="1:5" ht="12.75">
      <c r="A87" s="35" t="s">
        <v>57</v>
      </c>
      <c r="E87" s="39" t="s">
        <v>263</v>
      </c>
    </row>
    <row r="88" spans="1:5" ht="12.75">
      <c r="A88" s="35" t="s">
        <v>58</v>
      </c>
      <c r="E88" s="40" t="s">
        <v>9739</v>
      </c>
    </row>
    <row r="89" spans="1:5" ht="102">
      <c r="A89" t="s">
        <v>59</v>
      </c>
      <c r="E89" s="39" t="s">
        <v>281</v>
      </c>
    </row>
    <row r="90" spans="1:16" ht="25.5">
      <c r="A90" t="s">
        <v>52</v>
      </c>
      <c s="34" t="s">
        <v>140</v>
      </c>
      <c s="34" t="s">
        <v>2189</v>
      </c>
      <c s="35" t="s">
        <v>2190</v>
      </c>
      <c s="6" t="s">
        <v>9740</v>
      </c>
      <c s="36" t="s">
        <v>262</v>
      </c>
      <c s="37">
        <v>20.312</v>
      </c>
      <c s="36">
        <v>0</v>
      </c>
      <c s="36">
        <f>ROUND(G90*H90,6)</f>
      </c>
      <c r="L90" s="38">
        <v>0</v>
      </c>
      <c s="32">
        <f>ROUND(ROUND(L90,2)*ROUND(G90,3),2)</f>
      </c>
      <c s="36" t="s">
        <v>248</v>
      </c>
      <c>
        <f>(M90*21)/100</f>
      </c>
      <c t="s">
        <v>27</v>
      </c>
    </row>
    <row r="91" spans="1:5" ht="12.75">
      <c r="A91" s="35" t="s">
        <v>57</v>
      </c>
      <c r="E91" s="39" t="s">
        <v>263</v>
      </c>
    </row>
    <row r="92" spans="1:5" ht="12.75">
      <c r="A92" s="35" t="s">
        <v>58</v>
      </c>
      <c r="E92" s="40" t="s">
        <v>9741</v>
      </c>
    </row>
    <row r="93" spans="1:5" ht="102">
      <c r="A93" t="s">
        <v>59</v>
      </c>
      <c r="E93" s="39" t="s">
        <v>281</v>
      </c>
    </row>
    <row r="94" spans="1:16" ht="38.25">
      <c r="A94" t="s">
        <v>52</v>
      </c>
      <c s="34" t="s">
        <v>144</v>
      </c>
      <c s="34" t="s">
        <v>2908</v>
      </c>
      <c s="35" t="s">
        <v>2909</v>
      </c>
      <c s="6" t="s">
        <v>9742</v>
      </c>
      <c s="36" t="s">
        <v>262</v>
      </c>
      <c s="37">
        <v>4367</v>
      </c>
      <c s="36">
        <v>0</v>
      </c>
      <c s="36">
        <f>ROUND(G94*H94,6)</f>
      </c>
      <c r="L94" s="38">
        <v>0</v>
      </c>
      <c s="32">
        <f>ROUND(ROUND(L94,2)*ROUND(G94,3),2)</f>
      </c>
      <c s="36" t="s">
        <v>248</v>
      </c>
      <c>
        <f>(M94*21)/100</f>
      </c>
      <c t="s">
        <v>27</v>
      </c>
    </row>
    <row r="95" spans="1:5" ht="12.75">
      <c r="A95" s="35" t="s">
        <v>57</v>
      </c>
      <c r="E95" s="39" t="s">
        <v>263</v>
      </c>
    </row>
    <row r="96" spans="1:5" ht="12.75">
      <c r="A96" s="35" t="s">
        <v>58</v>
      </c>
      <c r="E96" s="40" t="s">
        <v>9743</v>
      </c>
    </row>
    <row r="97" spans="1:5" ht="102">
      <c r="A97" t="s">
        <v>59</v>
      </c>
      <c r="E97" s="39" t="s">
        <v>281</v>
      </c>
    </row>
    <row r="98" spans="1:16" ht="38.25">
      <c r="A98" t="s">
        <v>52</v>
      </c>
      <c s="34" t="s">
        <v>148</v>
      </c>
      <c s="34" t="s">
        <v>546</v>
      </c>
      <c s="35" t="s">
        <v>547</v>
      </c>
      <c s="6" t="s">
        <v>9744</v>
      </c>
      <c s="36" t="s">
        <v>262</v>
      </c>
      <c s="37">
        <v>4.5</v>
      </c>
      <c s="36">
        <v>0</v>
      </c>
      <c s="36">
        <f>ROUND(G98*H98,6)</f>
      </c>
      <c r="L98" s="38">
        <v>0</v>
      </c>
      <c s="32">
        <f>ROUND(ROUND(L98,2)*ROUND(G98,3),2)</f>
      </c>
      <c s="36" t="s">
        <v>248</v>
      </c>
      <c>
        <f>(M98*21)/100</f>
      </c>
      <c t="s">
        <v>27</v>
      </c>
    </row>
    <row r="99" spans="1:5" ht="12.75">
      <c r="A99" s="35" t="s">
        <v>57</v>
      </c>
      <c r="E99" s="39" t="s">
        <v>263</v>
      </c>
    </row>
    <row r="100" spans="1:5" ht="12.75">
      <c r="A100" s="35" t="s">
        <v>58</v>
      </c>
      <c r="E100" s="40" t="s">
        <v>9745</v>
      </c>
    </row>
    <row r="101" spans="1:5" ht="102">
      <c r="A101" t="s">
        <v>59</v>
      </c>
      <c r="E101" s="39" t="s">
        <v>281</v>
      </c>
    </row>
    <row r="102" spans="1:16" ht="25.5">
      <c r="A102" t="s">
        <v>52</v>
      </c>
      <c s="34" t="s">
        <v>152</v>
      </c>
      <c s="34" t="s">
        <v>2912</v>
      </c>
      <c s="35" t="s">
        <v>2913</v>
      </c>
      <c s="6" t="s">
        <v>9746</v>
      </c>
      <c s="36" t="s">
        <v>262</v>
      </c>
      <c s="37">
        <v>11.4</v>
      </c>
      <c s="36">
        <v>0</v>
      </c>
      <c s="36">
        <f>ROUND(G102*H102,6)</f>
      </c>
      <c r="L102" s="38">
        <v>0</v>
      </c>
      <c s="32">
        <f>ROUND(ROUND(L102,2)*ROUND(G102,3),2)</f>
      </c>
      <c s="36" t="s">
        <v>248</v>
      </c>
      <c>
        <f>(M102*21)/100</f>
      </c>
      <c t="s">
        <v>27</v>
      </c>
    </row>
    <row r="103" spans="1:5" ht="12.75">
      <c r="A103" s="35" t="s">
        <v>57</v>
      </c>
      <c r="E103" s="39" t="s">
        <v>263</v>
      </c>
    </row>
    <row r="104" spans="1:5" ht="12.75">
      <c r="A104" s="35" t="s">
        <v>58</v>
      </c>
      <c r="E104" s="40" t="s">
        <v>9747</v>
      </c>
    </row>
    <row r="105" spans="1:5" ht="102">
      <c r="A105" t="s">
        <v>59</v>
      </c>
      <c r="E105" s="39" t="s">
        <v>281</v>
      </c>
    </row>
    <row r="106" spans="1:16" ht="25.5">
      <c r="A106" t="s">
        <v>52</v>
      </c>
      <c s="34" t="s">
        <v>156</v>
      </c>
      <c s="34" t="s">
        <v>274</v>
      </c>
      <c s="35" t="s">
        <v>275</v>
      </c>
      <c s="6" t="s">
        <v>9748</v>
      </c>
      <c s="36" t="s">
        <v>262</v>
      </c>
      <c s="37">
        <v>30.61</v>
      </c>
      <c s="36">
        <v>0</v>
      </c>
      <c s="36">
        <f>ROUND(G106*H106,6)</f>
      </c>
      <c r="L106" s="38">
        <v>0</v>
      </c>
      <c s="32">
        <f>ROUND(ROUND(L106,2)*ROUND(G106,3),2)</f>
      </c>
      <c s="36" t="s">
        <v>248</v>
      </c>
      <c>
        <f>(M106*21)/100</f>
      </c>
      <c t="s">
        <v>27</v>
      </c>
    </row>
    <row r="107" spans="1:5" ht="12.75">
      <c r="A107" s="35" t="s">
        <v>57</v>
      </c>
      <c r="E107" s="39" t="s">
        <v>263</v>
      </c>
    </row>
    <row r="108" spans="1:5" ht="12.75">
      <c r="A108" s="35" t="s">
        <v>58</v>
      </c>
      <c r="E108" s="40" t="s">
        <v>9749</v>
      </c>
    </row>
    <row r="109" spans="1:5" ht="102">
      <c r="A109" t="s">
        <v>59</v>
      </c>
      <c r="E109" s="39" t="s">
        <v>281</v>
      </c>
    </row>
    <row r="110" spans="1:16" ht="38.25">
      <c r="A110" t="s">
        <v>52</v>
      </c>
      <c s="34" t="s">
        <v>160</v>
      </c>
      <c s="34" t="s">
        <v>2220</v>
      </c>
      <c s="35" t="s">
        <v>2221</v>
      </c>
      <c s="6" t="s">
        <v>9750</v>
      </c>
      <c s="36" t="s">
        <v>2215</v>
      </c>
      <c s="37">
        <v>2</v>
      </c>
      <c s="36">
        <v>0</v>
      </c>
      <c s="36">
        <f>ROUND(G110*H110,6)</f>
      </c>
      <c r="L110" s="38">
        <v>0</v>
      </c>
      <c s="32">
        <f>ROUND(ROUND(L110,2)*ROUND(G110,3),2)</f>
      </c>
      <c s="36" t="s">
        <v>248</v>
      </c>
      <c>
        <f>(M110*21)/100</f>
      </c>
      <c t="s">
        <v>27</v>
      </c>
    </row>
    <row r="111" spans="1:5" ht="12.75">
      <c r="A111" s="35" t="s">
        <v>57</v>
      </c>
      <c r="E111" s="39" t="s">
        <v>263</v>
      </c>
    </row>
    <row r="112" spans="1:5" ht="12.75">
      <c r="A112" s="35" t="s">
        <v>58</v>
      </c>
      <c r="E112" s="40" t="s">
        <v>7054</v>
      </c>
    </row>
    <row r="113" spans="1:5" ht="102">
      <c r="A113" t="s">
        <v>59</v>
      </c>
      <c r="E113" s="39" t="s">
        <v>281</v>
      </c>
    </row>
    <row r="114" spans="1:16" ht="25.5">
      <c r="A114" t="s">
        <v>52</v>
      </c>
      <c s="34" t="s">
        <v>164</v>
      </c>
      <c s="34" t="s">
        <v>278</v>
      </c>
      <c s="35" t="s">
        <v>279</v>
      </c>
      <c s="6" t="s">
        <v>9751</v>
      </c>
      <c s="36" t="s">
        <v>262</v>
      </c>
      <c s="37">
        <v>490.198</v>
      </c>
      <c s="36">
        <v>0</v>
      </c>
      <c s="36">
        <f>ROUND(G114*H114,6)</f>
      </c>
      <c r="L114" s="38">
        <v>0</v>
      </c>
      <c s="32">
        <f>ROUND(ROUND(L114,2)*ROUND(G114,3),2)</f>
      </c>
      <c s="36" t="s">
        <v>248</v>
      </c>
      <c>
        <f>(M114*21)/100</f>
      </c>
      <c t="s">
        <v>27</v>
      </c>
    </row>
    <row r="115" spans="1:5" ht="12.75">
      <c r="A115" s="35" t="s">
        <v>57</v>
      </c>
      <c r="E115" s="39" t="s">
        <v>263</v>
      </c>
    </row>
    <row r="116" spans="1:5" ht="12.75">
      <c r="A116" s="35" t="s">
        <v>58</v>
      </c>
      <c r="E116" s="40" t="s">
        <v>9752</v>
      </c>
    </row>
    <row r="117" spans="1:5" ht="102">
      <c r="A117" t="s">
        <v>59</v>
      </c>
      <c r="E117" s="39" t="s">
        <v>281</v>
      </c>
    </row>
    <row r="118" spans="1:16" ht="25.5">
      <c r="A118" t="s">
        <v>52</v>
      </c>
      <c s="34" t="s">
        <v>168</v>
      </c>
      <c s="34" t="s">
        <v>283</v>
      </c>
      <c s="35" t="s">
        <v>284</v>
      </c>
      <c s="6" t="s">
        <v>9753</v>
      </c>
      <c s="36" t="s">
        <v>262</v>
      </c>
      <c s="37">
        <v>0.39</v>
      </c>
      <c s="36">
        <v>0</v>
      </c>
      <c s="36">
        <f>ROUND(G118*H118,6)</f>
      </c>
      <c r="L118" s="38">
        <v>0</v>
      </c>
      <c s="32">
        <f>ROUND(ROUND(L118,2)*ROUND(G118,3),2)</f>
      </c>
      <c s="36" t="s">
        <v>248</v>
      </c>
      <c>
        <f>(M118*21)/100</f>
      </c>
      <c t="s">
        <v>27</v>
      </c>
    </row>
    <row r="119" spans="1:5" ht="12.75">
      <c r="A119" s="35" t="s">
        <v>57</v>
      </c>
      <c r="E119" s="39" t="s">
        <v>263</v>
      </c>
    </row>
    <row r="120" spans="1:5" ht="12.75">
      <c r="A120" s="35" t="s">
        <v>58</v>
      </c>
      <c r="E120" s="40" t="s">
        <v>9754</v>
      </c>
    </row>
    <row r="121" spans="1:5" ht="102">
      <c r="A121" t="s">
        <v>59</v>
      </c>
      <c r="E121" s="39" t="s">
        <v>281</v>
      </c>
    </row>
    <row r="122" spans="1:16" ht="25.5">
      <c r="A122" t="s">
        <v>52</v>
      </c>
      <c s="34" t="s">
        <v>172</v>
      </c>
      <c s="34" t="s">
        <v>287</v>
      </c>
      <c s="35" t="s">
        <v>288</v>
      </c>
      <c s="6" t="s">
        <v>9755</v>
      </c>
      <c s="36" t="s">
        <v>262</v>
      </c>
      <c s="37">
        <v>0.59</v>
      </c>
      <c s="36">
        <v>0</v>
      </c>
      <c s="36">
        <f>ROUND(G122*H122,6)</f>
      </c>
      <c r="L122" s="38">
        <v>0</v>
      </c>
      <c s="32">
        <f>ROUND(ROUND(L122,2)*ROUND(G122,3),2)</f>
      </c>
      <c s="36" t="s">
        <v>248</v>
      </c>
      <c>
        <f>(M122*21)/100</f>
      </c>
      <c t="s">
        <v>27</v>
      </c>
    </row>
    <row r="123" spans="1:5" ht="12.75">
      <c r="A123" s="35" t="s">
        <v>57</v>
      </c>
      <c r="E123" s="39" t="s">
        <v>263</v>
      </c>
    </row>
    <row r="124" spans="1:5" ht="12.75">
      <c r="A124" s="35" t="s">
        <v>58</v>
      </c>
      <c r="E124" s="40" t="s">
        <v>9756</v>
      </c>
    </row>
    <row r="125" spans="1:5" ht="102">
      <c r="A125" t="s">
        <v>59</v>
      </c>
      <c r="E125" s="39" t="s">
        <v>281</v>
      </c>
    </row>
    <row r="126" spans="1:16" ht="38.25">
      <c r="A126" t="s">
        <v>52</v>
      </c>
      <c s="34" t="s">
        <v>176</v>
      </c>
      <c s="34" t="s">
        <v>5581</v>
      </c>
      <c s="35" t="s">
        <v>5582</v>
      </c>
      <c s="6" t="s">
        <v>9757</v>
      </c>
      <c s="36" t="s">
        <v>262</v>
      </c>
      <c s="37">
        <v>25.2</v>
      </c>
      <c s="36">
        <v>0</v>
      </c>
      <c s="36">
        <f>ROUND(G126*H126,6)</f>
      </c>
      <c r="L126" s="38">
        <v>0</v>
      </c>
      <c s="32">
        <f>ROUND(ROUND(L126,2)*ROUND(G126,3),2)</f>
      </c>
      <c s="36" t="s">
        <v>5578</v>
      </c>
      <c>
        <f>(M126*21)/100</f>
      </c>
      <c t="s">
        <v>27</v>
      </c>
    </row>
    <row r="127" spans="1:5" ht="12.75">
      <c r="A127" s="35" t="s">
        <v>57</v>
      </c>
      <c r="E127" s="39" t="s">
        <v>263</v>
      </c>
    </row>
    <row r="128" spans="1:5" ht="12.75">
      <c r="A128" s="35" t="s">
        <v>58</v>
      </c>
      <c r="E128" s="40" t="s">
        <v>9758</v>
      </c>
    </row>
    <row r="129" spans="1:5" ht="102">
      <c r="A129" t="s">
        <v>59</v>
      </c>
      <c r="E129"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9696</v>
      </c>
      <c s="41">
        <f>Rekapitulace!C117</f>
      </c>
      <c s="20" t="s">
        <v>0</v>
      </c>
      <c t="s">
        <v>23</v>
      </c>
      <c t="s">
        <v>27</v>
      </c>
    </row>
    <row r="4" spans="1:16" ht="32" customHeight="1">
      <c r="A4" s="24" t="s">
        <v>20</v>
      </c>
      <c s="25" t="s">
        <v>28</v>
      </c>
      <c s="27" t="s">
        <v>9696</v>
      </c>
      <c r="E4" s="26" t="s">
        <v>2165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9761</v>
      </c>
      <c r="E8" s="30" t="s">
        <v>9760</v>
      </c>
      <c r="J8" s="29">
        <f>0+J9+J26</f>
      </c>
      <c s="29">
        <f>0+K9+K26</f>
      </c>
      <c s="29">
        <f>0+L9+L26</f>
      </c>
      <c s="29">
        <f>0+M9+M26</f>
      </c>
    </row>
    <row r="9" spans="1:13" ht="12.75">
      <c r="A9" t="s">
        <v>49</v>
      </c>
      <c r="C9" s="31" t="s">
        <v>50</v>
      </c>
      <c r="E9" s="33" t="s">
        <v>9762</v>
      </c>
      <c r="J9" s="32">
        <f>0</f>
      </c>
      <c s="32">
        <f>0</f>
      </c>
      <c s="32">
        <f>0+L10+L14+L18+L22</f>
      </c>
      <c s="32">
        <f>0+M10+M14+M18+M22</f>
      </c>
    </row>
    <row r="10" spans="1:16" ht="12.75">
      <c r="A10" t="s">
        <v>52</v>
      </c>
      <c s="34" t="s">
        <v>50</v>
      </c>
      <c s="34" t="s">
        <v>9763</v>
      </c>
      <c s="35" t="s">
        <v>5</v>
      </c>
      <c s="6" t="s">
        <v>9764</v>
      </c>
      <c s="36" t="s">
        <v>853</v>
      </c>
      <c s="37">
        <v>1</v>
      </c>
      <c s="36">
        <v>0</v>
      </c>
      <c s="36">
        <f>ROUND(G10*H10,6)</f>
      </c>
      <c r="L10" s="38">
        <v>0</v>
      </c>
      <c s="32">
        <f>ROUND(ROUND(L10,2)*ROUND(G10,3),2)</f>
      </c>
      <c s="36" t="s">
        <v>9625</v>
      </c>
      <c>
        <f>(M10*21)/100</f>
      </c>
      <c t="s">
        <v>27</v>
      </c>
    </row>
    <row r="11" spans="1:5" ht="12.75">
      <c r="A11" s="35" t="s">
        <v>57</v>
      </c>
      <c r="E11" s="39" t="s">
        <v>9764</v>
      </c>
    </row>
    <row r="12" spans="1:5" ht="25.5">
      <c r="A12" s="35" t="s">
        <v>58</v>
      </c>
      <c r="E12" s="40" t="s">
        <v>9765</v>
      </c>
    </row>
    <row r="13" spans="1:5" ht="102">
      <c r="A13" t="s">
        <v>59</v>
      </c>
      <c r="E13" s="39" t="s">
        <v>9766</v>
      </c>
    </row>
    <row r="14" spans="1:16" ht="12.75">
      <c r="A14" t="s">
        <v>52</v>
      </c>
      <c s="34" t="s">
        <v>27</v>
      </c>
      <c s="34" t="s">
        <v>9767</v>
      </c>
      <c s="35" t="s">
        <v>5</v>
      </c>
      <c s="6" t="s">
        <v>9768</v>
      </c>
      <c s="36" t="s">
        <v>853</v>
      </c>
      <c s="37">
        <v>1</v>
      </c>
      <c s="36">
        <v>0</v>
      </c>
      <c s="36">
        <f>ROUND(G14*H14,6)</f>
      </c>
      <c r="L14" s="38">
        <v>0</v>
      </c>
      <c s="32">
        <f>ROUND(ROUND(L14,2)*ROUND(G14,3),2)</f>
      </c>
      <c s="36" t="s">
        <v>9625</v>
      </c>
      <c>
        <f>(M14*21)/100</f>
      </c>
      <c t="s">
        <v>27</v>
      </c>
    </row>
    <row r="15" spans="1:5" ht="12.75">
      <c r="A15" s="35" t="s">
        <v>57</v>
      </c>
      <c r="E15" s="39" t="s">
        <v>9768</v>
      </c>
    </row>
    <row r="16" spans="1:5" ht="25.5">
      <c r="A16" s="35" t="s">
        <v>58</v>
      </c>
      <c r="E16" s="40" t="s">
        <v>9765</v>
      </c>
    </row>
    <row r="17" spans="1:5" ht="114.75">
      <c r="A17" t="s">
        <v>59</v>
      </c>
      <c r="E17" s="39" t="s">
        <v>9769</v>
      </c>
    </row>
    <row r="18" spans="1:16" ht="12.75">
      <c r="A18" t="s">
        <v>52</v>
      </c>
      <c s="34" t="s">
        <v>26</v>
      </c>
      <c s="34" t="s">
        <v>9770</v>
      </c>
      <c s="35" t="s">
        <v>5</v>
      </c>
      <c s="6" t="s">
        <v>9771</v>
      </c>
      <c s="36" t="s">
        <v>853</v>
      </c>
      <c s="37">
        <v>1</v>
      </c>
      <c s="36">
        <v>0</v>
      </c>
      <c s="36">
        <f>ROUND(G18*H18,6)</f>
      </c>
      <c r="L18" s="38">
        <v>0</v>
      </c>
      <c s="32">
        <f>ROUND(ROUND(L18,2)*ROUND(G18,3),2)</f>
      </c>
      <c s="36" t="s">
        <v>9625</v>
      </c>
      <c>
        <f>(M18*21)/100</f>
      </c>
      <c t="s">
        <v>27</v>
      </c>
    </row>
    <row r="19" spans="1:5" ht="25.5">
      <c r="A19" s="35" t="s">
        <v>57</v>
      </c>
      <c r="E19" s="39" t="s">
        <v>9772</v>
      </c>
    </row>
    <row r="20" spans="1:5" ht="25.5">
      <c r="A20" s="35" t="s">
        <v>58</v>
      </c>
      <c r="E20" s="40" t="s">
        <v>9765</v>
      </c>
    </row>
    <row r="21" spans="1:5" ht="51">
      <c r="A21" t="s">
        <v>59</v>
      </c>
      <c r="E21" s="39" t="s">
        <v>9773</v>
      </c>
    </row>
    <row r="22" spans="1:16" ht="12.75">
      <c r="A22" t="s">
        <v>52</v>
      </c>
      <c s="34" t="s">
        <v>68</v>
      </c>
      <c s="34" t="s">
        <v>9774</v>
      </c>
      <c s="35" t="s">
        <v>5</v>
      </c>
      <c s="6" t="s">
        <v>9775</v>
      </c>
      <c s="36" t="s">
        <v>853</v>
      </c>
      <c s="37">
        <v>1</v>
      </c>
      <c s="36">
        <v>0</v>
      </c>
      <c s="36">
        <f>ROUND(G22*H22,6)</f>
      </c>
      <c r="L22" s="38">
        <v>0</v>
      </c>
      <c s="32">
        <f>ROUND(ROUND(L22,2)*ROUND(G22,3),2)</f>
      </c>
      <c s="36" t="s">
        <v>9625</v>
      </c>
      <c>
        <f>(M22*21)/100</f>
      </c>
      <c t="s">
        <v>27</v>
      </c>
    </row>
    <row r="23" spans="1:5" ht="12.75">
      <c r="A23" s="35" t="s">
        <v>57</v>
      </c>
      <c r="E23" s="39" t="s">
        <v>9775</v>
      </c>
    </row>
    <row r="24" spans="1:5" ht="25.5">
      <c r="A24" s="35" t="s">
        <v>58</v>
      </c>
      <c r="E24" s="40" t="s">
        <v>9765</v>
      </c>
    </row>
    <row r="25" spans="1:5" ht="114.75">
      <c r="A25" t="s">
        <v>59</v>
      </c>
      <c r="E25" s="39" t="s">
        <v>9776</v>
      </c>
    </row>
    <row r="26" spans="1:13" ht="12.75">
      <c r="A26" t="s">
        <v>49</v>
      </c>
      <c r="C26" s="31" t="s">
        <v>27</v>
      </c>
      <c r="E26" s="33" t="s">
        <v>2165</v>
      </c>
      <c r="J26" s="32">
        <f>0</f>
      </c>
      <c s="32">
        <f>0</f>
      </c>
      <c s="32">
        <f>0+L27+L31+L35+L39+L43+L47+L51+L55+L59+L63+L67+L71</f>
      </c>
      <c s="32">
        <f>0+M27+M31+M35+M39+M43+M47+M51+M55+M59+M63+M67+M71</f>
      </c>
    </row>
    <row r="27" spans="1:16" ht="12.75">
      <c r="A27" t="s">
        <v>52</v>
      </c>
      <c s="34" t="s">
        <v>72</v>
      </c>
      <c s="34" t="s">
        <v>9777</v>
      </c>
      <c s="35" t="s">
        <v>5</v>
      </c>
      <c s="6" t="s">
        <v>9778</v>
      </c>
      <c s="36" t="s">
        <v>853</v>
      </c>
      <c s="37">
        <v>1</v>
      </c>
      <c s="36">
        <v>0</v>
      </c>
      <c s="36">
        <f>ROUND(G27*H27,6)</f>
      </c>
      <c r="L27" s="38">
        <v>0</v>
      </c>
      <c s="32">
        <f>ROUND(ROUND(L27,2)*ROUND(G27,3),2)</f>
      </c>
      <c s="36" t="s">
        <v>9625</v>
      </c>
      <c>
        <f>(M27*21)/100</f>
      </c>
      <c t="s">
        <v>27</v>
      </c>
    </row>
    <row r="28" spans="1:5" ht="25.5">
      <c r="A28" s="35" t="s">
        <v>57</v>
      </c>
      <c r="E28" s="39" t="s">
        <v>9779</v>
      </c>
    </row>
    <row r="29" spans="1:5" ht="25.5">
      <c r="A29" s="35" t="s">
        <v>58</v>
      </c>
      <c r="E29" s="40" t="s">
        <v>9765</v>
      </c>
    </row>
    <row r="30" spans="1:5" ht="102">
      <c r="A30" t="s">
        <v>59</v>
      </c>
      <c r="E30" s="39" t="s">
        <v>9780</v>
      </c>
    </row>
    <row r="31" spans="1:16" ht="12.75">
      <c r="A31" t="s">
        <v>52</v>
      </c>
      <c s="34" t="s">
        <v>76</v>
      </c>
      <c s="34" t="s">
        <v>9781</v>
      </c>
      <c s="35" t="s">
        <v>5</v>
      </c>
      <c s="6" t="s">
        <v>9782</v>
      </c>
      <c s="36" t="s">
        <v>853</v>
      </c>
      <c s="37">
        <v>1</v>
      </c>
      <c s="36">
        <v>0</v>
      </c>
      <c s="36">
        <f>ROUND(G31*H31,6)</f>
      </c>
      <c r="L31" s="38">
        <v>0</v>
      </c>
      <c s="32">
        <f>ROUND(ROUND(L31,2)*ROUND(G31,3),2)</f>
      </c>
      <c s="36" t="s">
        <v>9625</v>
      </c>
      <c>
        <f>(M31*21)/100</f>
      </c>
      <c t="s">
        <v>27</v>
      </c>
    </row>
    <row r="32" spans="1:5" ht="25.5">
      <c r="A32" s="35" t="s">
        <v>57</v>
      </c>
      <c r="E32" s="39" t="s">
        <v>9783</v>
      </c>
    </row>
    <row r="33" spans="1:5" ht="25.5">
      <c r="A33" s="35" t="s">
        <v>58</v>
      </c>
      <c r="E33" s="40" t="s">
        <v>9765</v>
      </c>
    </row>
    <row r="34" spans="1:5" ht="89.25">
      <c r="A34" t="s">
        <v>59</v>
      </c>
      <c r="E34" s="39" t="s">
        <v>9784</v>
      </c>
    </row>
    <row r="35" spans="1:16" ht="12.75">
      <c r="A35" t="s">
        <v>52</v>
      </c>
      <c s="34" t="s">
        <v>81</v>
      </c>
      <c s="34" t="s">
        <v>9785</v>
      </c>
      <c s="35" t="s">
        <v>5</v>
      </c>
      <c s="6" t="s">
        <v>9786</v>
      </c>
      <c s="36" t="s">
        <v>853</v>
      </c>
      <c s="37">
        <v>1</v>
      </c>
      <c s="36">
        <v>0</v>
      </c>
      <c s="36">
        <f>ROUND(G35*H35,6)</f>
      </c>
      <c r="L35" s="38">
        <v>0</v>
      </c>
      <c s="32">
        <f>ROUND(ROUND(L35,2)*ROUND(G35,3),2)</f>
      </c>
      <c s="36" t="s">
        <v>9625</v>
      </c>
      <c>
        <f>(M35*21)/100</f>
      </c>
      <c t="s">
        <v>27</v>
      </c>
    </row>
    <row r="36" spans="1:5" ht="12.75">
      <c r="A36" s="35" t="s">
        <v>57</v>
      </c>
      <c r="E36" s="39" t="s">
        <v>5</v>
      </c>
    </row>
    <row r="37" spans="1:5" ht="25.5">
      <c r="A37" s="35" t="s">
        <v>58</v>
      </c>
      <c r="E37" s="40" t="s">
        <v>9787</v>
      </c>
    </row>
    <row r="38" spans="1:5" ht="76.5">
      <c r="A38" t="s">
        <v>59</v>
      </c>
      <c r="E38" s="39" t="s">
        <v>9788</v>
      </c>
    </row>
    <row r="39" spans="1:16" ht="12.75">
      <c r="A39" t="s">
        <v>52</v>
      </c>
      <c s="34" t="s">
        <v>86</v>
      </c>
      <c s="34" t="s">
        <v>9789</v>
      </c>
      <c s="35" t="s">
        <v>5</v>
      </c>
      <c s="6" t="s">
        <v>9790</v>
      </c>
      <c s="36" t="s">
        <v>853</v>
      </c>
      <c s="37">
        <v>1</v>
      </c>
      <c s="36">
        <v>0</v>
      </c>
      <c s="36">
        <f>ROUND(G39*H39,6)</f>
      </c>
      <c r="L39" s="38">
        <v>0</v>
      </c>
      <c s="32">
        <f>ROUND(ROUND(L39,2)*ROUND(G39,3),2)</f>
      </c>
      <c s="36" t="s">
        <v>9625</v>
      </c>
      <c>
        <f>(M39*21)/100</f>
      </c>
      <c t="s">
        <v>27</v>
      </c>
    </row>
    <row r="40" spans="1:5" ht="12.75">
      <c r="A40" s="35" t="s">
        <v>57</v>
      </c>
      <c r="E40" s="39" t="s">
        <v>5</v>
      </c>
    </row>
    <row r="41" spans="1:5" ht="25.5">
      <c r="A41" s="35" t="s">
        <v>58</v>
      </c>
      <c r="E41" s="40" t="s">
        <v>9765</v>
      </c>
    </row>
    <row r="42" spans="1:5" ht="76.5">
      <c r="A42" t="s">
        <v>59</v>
      </c>
      <c r="E42" s="39" t="s">
        <v>9791</v>
      </c>
    </row>
    <row r="43" spans="1:16" ht="12.75">
      <c r="A43" t="s">
        <v>52</v>
      </c>
      <c s="34" t="s">
        <v>90</v>
      </c>
      <c s="34" t="s">
        <v>9792</v>
      </c>
      <c s="35" t="s">
        <v>5</v>
      </c>
      <c s="6" t="s">
        <v>9793</v>
      </c>
      <c s="36" t="s">
        <v>853</v>
      </c>
      <c s="37">
        <v>1</v>
      </c>
      <c s="36">
        <v>0</v>
      </c>
      <c s="36">
        <f>ROUND(G43*H43,6)</f>
      </c>
      <c r="L43" s="38">
        <v>0</v>
      </c>
      <c s="32">
        <f>ROUND(ROUND(L43,2)*ROUND(G43,3),2)</f>
      </c>
      <c s="36" t="s">
        <v>9625</v>
      </c>
      <c>
        <f>(M43*21)/100</f>
      </c>
      <c t="s">
        <v>27</v>
      </c>
    </row>
    <row r="44" spans="1:5" ht="12.75">
      <c r="A44" s="35" t="s">
        <v>57</v>
      </c>
      <c r="E44" s="39" t="s">
        <v>5</v>
      </c>
    </row>
    <row r="45" spans="1:5" ht="25.5">
      <c r="A45" s="35" t="s">
        <v>58</v>
      </c>
      <c r="E45" s="40" t="s">
        <v>9765</v>
      </c>
    </row>
    <row r="46" spans="1:5" ht="76.5">
      <c r="A46" t="s">
        <v>59</v>
      </c>
      <c r="E46" s="39" t="s">
        <v>9794</v>
      </c>
    </row>
    <row r="47" spans="1:16" ht="12.75">
      <c r="A47" t="s">
        <v>52</v>
      </c>
      <c s="34" t="s">
        <v>96</v>
      </c>
      <c s="34" t="s">
        <v>9795</v>
      </c>
      <c s="35" t="s">
        <v>5</v>
      </c>
      <c s="6" t="s">
        <v>9796</v>
      </c>
      <c s="36" t="s">
        <v>853</v>
      </c>
      <c s="37">
        <v>1</v>
      </c>
      <c s="36">
        <v>0</v>
      </c>
      <c s="36">
        <f>ROUND(G47*H47,6)</f>
      </c>
      <c r="L47" s="38">
        <v>0</v>
      </c>
      <c s="32">
        <f>ROUND(ROUND(L47,2)*ROUND(G47,3),2)</f>
      </c>
      <c s="36" t="s">
        <v>9625</v>
      </c>
      <c>
        <f>(M47*21)/100</f>
      </c>
      <c t="s">
        <v>27</v>
      </c>
    </row>
    <row r="48" spans="1:5" ht="12.75">
      <c r="A48" s="35" t="s">
        <v>57</v>
      </c>
      <c r="E48" s="39" t="s">
        <v>5</v>
      </c>
    </row>
    <row r="49" spans="1:5" ht="25.5">
      <c r="A49" s="35" t="s">
        <v>58</v>
      </c>
      <c r="E49" s="40" t="s">
        <v>9765</v>
      </c>
    </row>
    <row r="50" spans="1:5" ht="51">
      <c r="A50" t="s">
        <v>59</v>
      </c>
      <c r="E50" s="39" t="s">
        <v>9797</v>
      </c>
    </row>
    <row r="51" spans="1:16" ht="12.75">
      <c r="A51" t="s">
        <v>52</v>
      </c>
      <c s="34" t="s">
        <v>100</v>
      </c>
      <c s="34" t="s">
        <v>9798</v>
      </c>
      <c s="35" t="s">
        <v>5</v>
      </c>
      <c s="6" t="s">
        <v>9799</v>
      </c>
      <c s="36" t="s">
        <v>853</v>
      </c>
      <c s="37">
        <v>1</v>
      </c>
      <c s="36">
        <v>0</v>
      </c>
      <c s="36">
        <f>ROUND(G51*H51,6)</f>
      </c>
      <c r="L51" s="38">
        <v>0</v>
      </c>
      <c s="32">
        <f>ROUND(ROUND(L51,2)*ROUND(G51,3),2)</f>
      </c>
      <c s="36" t="s">
        <v>9625</v>
      </c>
      <c>
        <f>(M51*21)/100</f>
      </c>
      <c t="s">
        <v>27</v>
      </c>
    </row>
    <row r="52" spans="1:5" ht="12.75">
      <c r="A52" s="35" t="s">
        <v>57</v>
      </c>
      <c r="E52" s="39" t="s">
        <v>5</v>
      </c>
    </row>
    <row r="53" spans="1:5" ht="25.5">
      <c r="A53" s="35" t="s">
        <v>58</v>
      </c>
      <c r="E53" s="40" t="s">
        <v>9765</v>
      </c>
    </row>
    <row r="54" spans="1:5" ht="63.75">
      <c r="A54" t="s">
        <v>59</v>
      </c>
      <c r="E54" s="39" t="s">
        <v>9800</v>
      </c>
    </row>
    <row r="55" spans="1:16" ht="12.75">
      <c r="A55" t="s">
        <v>52</v>
      </c>
      <c s="34" t="s">
        <v>104</v>
      </c>
      <c s="34" t="s">
        <v>9801</v>
      </c>
      <c s="35" t="s">
        <v>5</v>
      </c>
      <c s="6" t="s">
        <v>9802</v>
      </c>
      <c s="36" t="s">
        <v>853</v>
      </c>
      <c s="37">
        <v>1</v>
      </c>
      <c s="36">
        <v>0</v>
      </c>
      <c s="36">
        <f>ROUND(G55*H55,6)</f>
      </c>
      <c r="L55" s="38">
        <v>0</v>
      </c>
      <c s="32">
        <f>ROUND(ROUND(L55,2)*ROUND(G55,3),2)</f>
      </c>
      <c s="36" t="s">
        <v>9625</v>
      </c>
      <c>
        <f>(M55*21)/100</f>
      </c>
      <c t="s">
        <v>27</v>
      </c>
    </row>
    <row r="56" spans="1:5" ht="12.75">
      <c r="A56" s="35" t="s">
        <v>57</v>
      </c>
      <c r="E56" s="39" t="s">
        <v>5</v>
      </c>
    </row>
    <row r="57" spans="1:5" ht="25.5">
      <c r="A57" s="35" t="s">
        <v>58</v>
      </c>
      <c r="E57" s="40" t="s">
        <v>9765</v>
      </c>
    </row>
    <row r="58" spans="1:5" ht="51">
      <c r="A58" t="s">
        <v>59</v>
      </c>
      <c r="E58" s="39" t="s">
        <v>9803</v>
      </c>
    </row>
    <row r="59" spans="1:16" ht="12.75">
      <c r="A59" t="s">
        <v>52</v>
      </c>
      <c s="34" t="s">
        <v>108</v>
      </c>
      <c s="34" t="s">
        <v>9804</v>
      </c>
      <c s="35" t="s">
        <v>5</v>
      </c>
      <c s="6" t="s">
        <v>9805</v>
      </c>
      <c s="36" t="s">
        <v>853</v>
      </c>
      <c s="37">
        <v>1</v>
      </c>
      <c s="36">
        <v>0</v>
      </c>
      <c s="36">
        <f>ROUND(G59*H59,6)</f>
      </c>
      <c r="L59" s="38">
        <v>0</v>
      </c>
      <c s="32">
        <f>ROUND(ROUND(L59,2)*ROUND(G59,3),2)</f>
      </c>
      <c s="36" t="s">
        <v>248</v>
      </c>
      <c>
        <f>(M59*21)/100</f>
      </c>
      <c t="s">
        <v>27</v>
      </c>
    </row>
    <row r="60" spans="1:5" ht="12.75">
      <c r="A60" s="35" t="s">
        <v>57</v>
      </c>
      <c r="E60" s="39" t="s">
        <v>5</v>
      </c>
    </row>
    <row r="61" spans="1:5" ht="25.5">
      <c r="A61" s="35" t="s">
        <v>58</v>
      </c>
      <c r="E61" s="40" t="s">
        <v>9806</v>
      </c>
    </row>
    <row r="62" spans="1:5" ht="51">
      <c r="A62" t="s">
        <v>59</v>
      </c>
      <c r="E62" s="39" t="s">
        <v>9807</v>
      </c>
    </row>
    <row r="63" spans="1:16" ht="12.75">
      <c r="A63" t="s">
        <v>52</v>
      </c>
      <c s="34" t="s">
        <v>112</v>
      </c>
      <c s="34" t="s">
        <v>9808</v>
      </c>
      <c s="35" t="s">
        <v>5</v>
      </c>
      <c s="6" t="s">
        <v>9809</v>
      </c>
      <c s="36" t="s">
        <v>853</v>
      </c>
      <c s="37">
        <v>1</v>
      </c>
      <c s="36">
        <v>0</v>
      </c>
      <c s="36">
        <f>ROUND(G63*H63,6)</f>
      </c>
      <c r="L63" s="38">
        <v>0</v>
      </c>
      <c s="32">
        <f>ROUND(ROUND(L63,2)*ROUND(G63,3),2)</f>
      </c>
      <c s="36" t="s">
        <v>248</v>
      </c>
      <c>
        <f>(M63*21)/100</f>
      </c>
      <c t="s">
        <v>27</v>
      </c>
    </row>
    <row r="64" spans="1:5" ht="12.75">
      <c r="A64" s="35" t="s">
        <v>57</v>
      </c>
      <c r="E64" s="39" t="s">
        <v>5</v>
      </c>
    </row>
    <row r="65" spans="1:5" ht="25.5">
      <c r="A65" s="35" t="s">
        <v>58</v>
      </c>
      <c r="E65" s="40" t="s">
        <v>9806</v>
      </c>
    </row>
    <row r="66" spans="1:5" ht="51">
      <c r="A66" t="s">
        <v>59</v>
      </c>
      <c r="E66" s="39" t="s">
        <v>9807</v>
      </c>
    </row>
    <row r="67" spans="1:16" ht="12.75">
      <c r="A67" t="s">
        <v>52</v>
      </c>
      <c s="34" t="s">
        <v>116</v>
      </c>
      <c s="34" t="s">
        <v>9810</v>
      </c>
      <c s="35" t="s">
        <v>5</v>
      </c>
      <c s="6" t="s">
        <v>9811</v>
      </c>
      <c s="36" t="s">
        <v>853</v>
      </c>
      <c s="37">
        <v>8</v>
      </c>
      <c s="36">
        <v>0</v>
      </c>
      <c s="36">
        <f>ROUND(G67*H67,6)</f>
      </c>
      <c r="L67" s="38">
        <v>0</v>
      </c>
      <c s="32">
        <f>ROUND(ROUND(L67,2)*ROUND(G67,3),2)</f>
      </c>
      <c s="36" t="s">
        <v>248</v>
      </c>
      <c>
        <f>(M67*21)/100</f>
      </c>
      <c t="s">
        <v>27</v>
      </c>
    </row>
    <row r="68" spans="1:5" ht="12.75">
      <c r="A68" s="35" t="s">
        <v>57</v>
      </c>
      <c r="E68" s="39" t="s">
        <v>5</v>
      </c>
    </row>
    <row r="69" spans="1:5" ht="12.75">
      <c r="A69" s="35" t="s">
        <v>58</v>
      </c>
      <c r="E69" s="40" t="s">
        <v>5</v>
      </c>
    </row>
    <row r="70" spans="1:5" ht="127.5">
      <c r="A70" t="s">
        <v>59</v>
      </c>
      <c r="E70" s="39" t="s">
        <v>9812</v>
      </c>
    </row>
    <row r="71" spans="1:16" ht="12.75">
      <c r="A71" t="s">
        <v>52</v>
      </c>
      <c s="34" t="s">
        <v>120</v>
      </c>
      <c s="34" t="s">
        <v>9813</v>
      </c>
      <c s="35" t="s">
        <v>5</v>
      </c>
      <c s="6" t="s">
        <v>9814</v>
      </c>
      <c s="36" t="s">
        <v>853</v>
      </c>
      <c s="37">
        <v>1</v>
      </c>
      <c s="36">
        <v>0</v>
      </c>
      <c s="36">
        <f>ROUND(G71*H71,6)</f>
      </c>
      <c r="L71" s="38">
        <v>0</v>
      </c>
      <c s="32">
        <f>ROUND(ROUND(L71,2)*ROUND(G71,3),2)</f>
      </c>
      <c s="36" t="s">
        <v>248</v>
      </c>
      <c>
        <f>(M71*21)/100</f>
      </c>
      <c t="s">
        <v>27</v>
      </c>
    </row>
    <row r="72" spans="1:5" ht="12.75">
      <c r="A72" s="35" t="s">
        <v>57</v>
      </c>
      <c r="E72" s="39" t="s">
        <v>5</v>
      </c>
    </row>
    <row r="73" spans="1:5" ht="12.75">
      <c r="A73" s="35" t="s">
        <v>58</v>
      </c>
      <c r="E73" s="40" t="s">
        <v>5</v>
      </c>
    </row>
    <row r="74" spans="1:5" ht="178.5">
      <c r="A74" t="s">
        <v>59</v>
      </c>
      <c r="E74" s="39" t="s">
        <v>9815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